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My Documents\Proteomics Bladder cancer experiment Noem-Dec 2022\Manuscript\Manuscript for IJMS (MDPI)\"/>
    </mc:Choice>
  </mc:AlternateContent>
  <bookViews>
    <workbookView xWindow="0" yWindow="0" windowWidth="27825" windowHeight="11250"/>
  </bookViews>
  <sheets>
    <sheet name="Report" sheetId="1" r:id="rId1"/>
  </sheets>
  <externalReferences>
    <externalReference r:id="rId2"/>
  </externalReferences>
  <definedNames>
    <definedName name="_xlnm._FilterDatabase" localSheetId="0" hidden="1">Report!$AY$1:$AY$1620</definedName>
    <definedName name="xbase1" localSheetId="0" hidden="1">(ROW(OFFSET(#REF!,0,0,500,1)))</definedName>
    <definedName name="xbase1" hidden="1">(ROW(OFFSET(#REF!,0,0,500,1)))</definedName>
    <definedName name="xdata1" localSheetId="0" hidden="1">1.95996398454005+2*INT(Report!xbase1/2-1/2)*0.0040800720309199</definedName>
    <definedName name="xdata1" hidden="1">1.95996398454005+2*INT([0]!xbase1/2-1/2)*0.0040800720309199</definedName>
    <definedName name="xdata2" localSheetId="0" hidden="1">-4+2*INT(Report!xbase1/2-1/2)*0.0040800720309199</definedName>
    <definedName name="xdata2" hidden="1">-4+2*INT([0]!xbase1/2-1/2)*0.0040800720309199</definedName>
    <definedName name="xdata3" localSheetId="0" hidden="1">-4+(ROW(OFFSET(#REF!,0,0,500,1))-1)*0.0160320641282565</definedName>
    <definedName name="xdata3" hidden="1">-4+(ROW(OFFSET(#REF!,0,0,500,1))-1)*0.0160320641282565</definedName>
    <definedName name="xdata4" localSheetId="0" hidden="1">1.95996398454005+2*INT(Report!xbase1/2-1/2)*0.0040800720309199</definedName>
    <definedName name="xdata4" hidden="1">1.95996398454005+2*INT([0]!xbase1/2-1/2)*0.0040800720309199</definedName>
    <definedName name="xdata5" localSheetId="0" hidden="1">-4+2*INT(Report!xbase1/2-1/2)*0.0040800720309199</definedName>
    <definedName name="xdata5" hidden="1">-4+2*INT([0]!xbase1/2-1/2)*0.0040800720309199</definedName>
    <definedName name="xdata6" localSheetId="0" hidden="1">-4+(ROW(OFFSET(#REF!,0,0,500,1))-1)*0.0160320641282565</definedName>
    <definedName name="xdata6" hidden="1">-4+(ROW(OFFSET(#REF!,0,0,500,1))-1)*0.0160320641282565</definedName>
    <definedName name="xdata7" localSheetId="0" hidden="1">1.95996398454005+2*INT(Report!xbase1/2-1/2)*0.0040800720309199</definedName>
    <definedName name="xdata7" hidden="1">1.95996398454005+2*INT([0]!xbase1/2-1/2)*0.0040800720309199</definedName>
    <definedName name="xdata8" localSheetId="0" hidden="1">-4+2*INT(Report!xbase1/2-1/2)*0.0040800720309199</definedName>
    <definedName name="xdata8" hidden="1">-4+2*INT([0]!xbase1/2-1/2)*0.0040800720309199</definedName>
    <definedName name="xdata9" localSheetId="0" hidden="1">-4+(ROW(OFFSET(#REF!,0,0,500,1))-1)*0.0160320641282565</definedName>
    <definedName name="xdata9" hidden="1">-4+(ROW(OFFSET(#REF!,0,0,500,1))-1)*0.0160320641282565</definedName>
    <definedName name="xlstatbox1" localSheetId="0" hidden="1">IF(-1^(INT(Report!xbase1/2)+2)&gt;0,1.95996398454005+2*INT(Report!xbase1/2-1/2)*0.0040800720309199,51)</definedName>
    <definedName name="xlstatbox1" hidden="1">IF(-1^(INT([0]!xbase1/2)+2)&gt;0,1.95996398454005+2*INT([0]!xbase1/2-1/2)*0.0040800720309199,51)</definedName>
    <definedName name="xlstatbox2" localSheetId="0" hidden="1">IF(-1^(INT(Report!xbase1/2)+2)&gt;0,-4+2*INT(Report!xbase1/2-1/2)*0.0040800720309199,51)</definedName>
    <definedName name="xlstatbox2" hidden="1">IF(-1^(INT([0]!xbase1/2)+2)&gt;0,-4+2*INT([0]!xbase1/2-1/2)*0.0040800720309199,51)</definedName>
    <definedName name="xlstatbox3" localSheetId="0" hidden="1">IF(-1^(INT(Report!xbase1/2)+2)&gt;0,1.95996398454005+2*INT(Report!xbase1/2-1/2)*0.0040800720309199,51)</definedName>
    <definedName name="xlstatbox3" hidden="1">IF(-1^(INT([0]!xbase1/2)+2)&gt;0,1.95996398454005+2*INT([0]!xbase1/2-1/2)*0.0040800720309199,51)</definedName>
    <definedName name="xlstatbox4" localSheetId="0" hidden="1">IF(-1^(INT(Report!xbase1/2)+2)&gt;0,-4+2*INT(Report!xbase1/2-1/2)*0.0040800720309199,51)</definedName>
    <definedName name="xlstatbox4" hidden="1">IF(-1^(INT([0]!xbase1/2)+2)&gt;0,-4+2*INT([0]!xbase1/2-1/2)*0.0040800720309199,51)</definedName>
    <definedName name="xlstatbox5" localSheetId="0" hidden="1">IF(-1^(INT(Report!xbase1/2)+2)&gt;0,1.95996398454005+2*INT(Report!xbase1/2-1/2)*0.0040800720309199,51)</definedName>
    <definedName name="xlstatbox5" hidden="1">IF(-1^(INT([0]!xbase1/2)+2)&gt;0,1.95996398454005+2*INT([0]!xbase1/2-1/2)*0.0040800720309199,51)</definedName>
    <definedName name="xlstatbox6" localSheetId="0" hidden="1">IF(-1^(INT(Report!xbase1/2)+2)&gt;0,-4+2*INT(Report!xbase1/2-1/2)*0.0040800720309199,51)</definedName>
    <definedName name="xlstatbox6" hidden="1">IF(-1^(INT([0]!xbase1/2)+2)&gt;0,-4+2*INT([0]!xbase1/2-1/2)*0.0040800720309199,51)</definedName>
    <definedName name="ydata1" localSheetId="0" hidden="1">[1]!XLSTAT_PDFNormal(Report!xlstatbox1,0,1)</definedName>
    <definedName name="ydata1" hidden="1">[1]!XLSTAT_PDFNormal([0]!xlstatbox1,0,1)</definedName>
    <definedName name="ydata2" localSheetId="0" hidden="1">[1]!XLSTAT_PDFNormal(Report!xlstatbox2,0,1)</definedName>
    <definedName name="ydata2" hidden="1">[1]!XLSTAT_PDFNormal([0]!xlstatbox2,0,1)</definedName>
    <definedName name="ydata3" localSheetId="0" hidden="1">[1]!XLSTAT_PDFNormal(Report!xdata3,0,1)</definedName>
    <definedName name="ydata3" hidden="1">[1]!XLSTAT_PDFNormal([0]!xdata3,0,1)</definedName>
    <definedName name="ydata4" localSheetId="0" hidden="1">[1]!XLSTAT_PDFNormal(Report!xlstatbox3,0,1)</definedName>
    <definedName name="ydata4" hidden="1">[1]!XLSTAT_PDFNormal([0]!xlstatbox3,0,1)</definedName>
    <definedName name="ydata5" localSheetId="0" hidden="1">[1]!XLSTAT_PDFNormal(Report!xlstatbox4,0,1)</definedName>
    <definedName name="ydata5" hidden="1">[1]!XLSTAT_PDFNormal([0]!xlstatbox4,0,1)</definedName>
    <definedName name="ydata6" localSheetId="0" hidden="1">[1]!XLSTAT_PDFNormal(Report!xdata6,0,1)</definedName>
    <definedName name="ydata6" hidden="1">[1]!XLSTAT_PDFNormal([0]!xdata6,0,1)</definedName>
    <definedName name="ydata7" localSheetId="0" hidden="1">[1]!XLSTAT_PDFNormal(Report!xlstatbox5,0,1)</definedName>
    <definedName name="ydata7" hidden="1">[1]!XLSTAT_PDFNormal([0]!xlstatbox5,0,1)</definedName>
    <definedName name="ydata8" localSheetId="0" hidden="1">[1]!XLSTAT_PDFNormal(Report!xlstatbox6,0,1)</definedName>
    <definedName name="ydata8" hidden="1">[1]!XLSTAT_PDFNormal([0]!xlstatbox6,0,1)</definedName>
    <definedName name="ydata9" localSheetId="0" hidden="1">[1]!XLSTAT_PDFNormal(Report!xdata9,0,1)</definedName>
    <definedName name="ydata9" hidden="1">[1]!XLSTAT_PDFNormal([0]!xdata9,0,1)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L1620" i="1" l="1"/>
  <c r="AK1620" i="1"/>
  <c r="AC1620" i="1"/>
  <c r="AB1620" i="1"/>
  <c r="T1620" i="1"/>
  <c r="U1620" i="1" s="1"/>
  <c r="S1620" i="1"/>
  <c r="AL1619" i="1"/>
  <c r="AM1619" i="1" s="1"/>
  <c r="AK1619" i="1"/>
  <c r="AC1619" i="1"/>
  <c r="AD1619" i="1" s="1"/>
  <c r="AB1619" i="1"/>
  <c r="T1619" i="1"/>
  <c r="U1619" i="1" s="1"/>
  <c r="S1619" i="1"/>
  <c r="AL1618" i="1"/>
  <c r="AK1618" i="1"/>
  <c r="AM1618" i="1" s="1"/>
  <c r="AC1618" i="1"/>
  <c r="AB1618" i="1"/>
  <c r="T1618" i="1"/>
  <c r="S1618" i="1"/>
  <c r="AL1617" i="1"/>
  <c r="AK1617" i="1"/>
  <c r="AC1617" i="1"/>
  <c r="AD1617" i="1" s="1"/>
  <c r="AB1617" i="1"/>
  <c r="T1617" i="1"/>
  <c r="U1617" i="1" s="1"/>
  <c r="S1617" i="1"/>
  <c r="AL1616" i="1"/>
  <c r="AM1616" i="1" s="1"/>
  <c r="AK1616" i="1"/>
  <c r="AC1616" i="1"/>
  <c r="AD1616" i="1" s="1"/>
  <c r="AB1616" i="1"/>
  <c r="U1616" i="1"/>
  <c r="T1616" i="1"/>
  <c r="S1616" i="1"/>
  <c r="AL1615" i="1"/>
  <c r="AK1615" i="1"/>
  <c r="AC1615" i="1"/>
  <c r="AB1615" i="1"/>
  <c r="T1615" i="1"/>
  <c r="S1615" i="1"/>
  <c r="AL1614" i="1"/>
  <c r="AM1614" i="1" s="1"/>
  <c r="AK1614" i="1"/>
  <c r="AC1614" i="1"/>
  <c r="AD1614" i="1" s="1"/>
  <c r="AB1614" i="1"/>
  <c r="T1614" i="1"/>
  <c r="U1614" i="1" s="1"/>
  <c r="S1614" i="1"/>
  <c r="AL1613" i="1"/>
  <c r="AM1613" i="1" s="1"/>
  <c r="AK1613" i="1"/>
  <c r="AC1613" i="1"/>
  <c r="AB1613" i="1"/>
  <c r="AD1613" i="1" s="1"/>
  <c r="T1613" i="1"/>
  <c r="S1613" i="1"/>
  <c r="AL1612" i="1"/>
  <c r="AK1612" i="1"/>
  <c r="AC1612" i="1"/>
  <c r="AB1612" i="1"/>
  <c r="T1612" i="1"/>
  <c r="U1612" i="1" s="1"/>
  <c r="S1612" i="1"/>
  <c r="AL1611" i="1"/>
  <c r="AM1611" i="1" s="1"/>
  <c r="AK1611" i="1"/>
  <c r="AC1611" i="1"/>
  <c r="AD1611" i="1" s="1"/>
  <c r="AB1611" i="1"/>
  <c r="T1611" i="1"/>
  <c r="U1611" i="1" s="1"/>
  <c r="S1611" i="1"/>
  <c r="AM1610" i="1"/>
  <c r="AL1610" i="1"/>
  <c r="AK1610" i="1"/>
  <c r="AC1610" i="1"/>
  <c r="AB1610" i="1"/>
  <c r="T1610" i="1"/>
  <c r="S1610" i="1"/>
  <c r="AL1609" i="1"/>
  <c r="AK1609" i="1"/>
  <c r="AC1609" i="1"/>
  <c r="AD1609" i="1" s="1"/>
  <c r="AB1609" i="1"/>
  <c r="T1609" i="1"/>
  <c r="U1609" i="1" s="1"/>
  <c r="S1609" i="1"/>
  <c r="AL1608" i="1"/>
  <c r="AM1608" i="1" s="1"/>
  <c r="AK1608" i="1"/>
  <c r="AC1608" i="1"/>
  <c r="AD1608" i="1" s="1"/>
  <c r="AB1608" i="1"/>
  <c r="T1608" i="1"/>
  <c r="S1608" i="1"/>
  <c r="U1608" i="1" s="1"/>
  <c r="AL1607" i="1"/>
  <c r="AK1607" i="1"/>
  <c r="AC1607" i="1"/>
  <c r="AB1607" i="1"/>
  <c r="T1607" i="1"/>
  <c r="S1607" i="1"/>
  <c r="AL1606" i="1"/>
  <c r="AM1606" i="1" s="1"/>
  <c r="AK1606" i="1"/>
  <c r="AC1606" i="1"/>
  <c r="AD1606" i="1" s="1"/>
  <c r="AB1606" i="1"/>
  <c r="T1606" i="1"/>
  <c r="U1606" i="1" s="1"/>
  <c r="S1606" i="1"/>
  <c r="AL1605" i="1"/>
  <c r="AM1605" i="1" s="1"/>
  <c r="AK1605" i="1"/>
  <c r="AD1605" i="1"/>
  <c r="AC1605" i="1"/>
  <c r="AB1605" i="1"/>
  <c r="T1605" i="1"/>
  <c r="S1605" i="1"/>
  <c r="AL1604" i="1"/>
  <c r="AK1604" i="1"/>
  <c r="AC1604" i="1"/>
  <c r="AB1604" i="1"/>
  <c r="T1604" i="1"/>
  <c r="U1604" i="1" s="1"/>
  <c r="S1604" i="1"/>
  <c r="AL1603" i="1"/>
  <c r="AM1603" i="1" s="1"/>
  <c r="AK1603" i="1"/>
  <c r="AC1603" i="1"/>
  <c r="AD1603" i="1" s="1"/>
  <c r="AB1603" i="1"/>
  <c r="T1603" i="1"/>
  <c r="U1603" i="1" s="1"/>
  <c r="S1603" i="1"/>
  <c r="AL1602" i="1"/>
  <c r="AK1602" i="1"/>
  <c r="AM1602" i="1" s="1"/>
  <c r="AC1602" i="1"/>
  <c r="AB1602" i="1"/>
  <c r="T1602" i="1"/>
  <c r="S1602" i="1"/>
  <c r="AL1601" i="1"/>
  <c r="AK1601" i="1"/>
  <c r="AC1601" i="1"/>
  <c r="AD1601" i="1" s="1"/>
  <c r="AB1601" i="1"/>
  <c r="T1601" i="1"/>
  <c r="U1601" i="1" s="1"/>
  <c r="S1601" i="1"/>
  <c r="AL1600" i="1"/>
  <c r="AM1600" i="1" s="1"/>
  <c r="AK1600" i="1"/>
  <c r="AC1600" i="1"/>
  <c r="AD1600" i="1" s="1"/>
  <c r="AB1600" i="1"/>
  <c r="U1600" i="1"/>
  <c r="T1600" i="1"/>
  <c r="S1600" i="1"/>
  <c r="AL1599" i="1"/>
  <c r="AK1599" i="1"/>
  <c r="AC1599" i="1"/>
  <c r="AB1599" i="1"/>
  <c r="T1599" i="1"/>
  <c r="S1599" i="1"/>
  <c r="AL1598" i="1"/>
  <c r="AM1598" i="1" s="1"/>
  <c r="AK1598" i="1"/>
  <c r="AC1598" i="1"/>
  <c r="AD1598" i="1" s="1"/>
  <c r="AB1598" i="1"/>
  <c r="T1598" i="1"/>
  <c r="U1598" i="1" s="1"/>
  <c r="S1598" i="1"/>
  <c r="AL1597" i="1"/>
  <c r="AM1597" i="1" s="1"/>
  <c r="AK1597" i="1"/>
  <c r="AC1597" i="1"/>
  <c r="AB1597" i="1"/>
  <c r="AD1597" i="1" s="1"/>
  <c r="T1597" i="1"/>
  <c r="S1597" i="1"/>
  <c r="AL1596" i="1"/>
  <c r="AK1596" i="1"/>
  <c r="AC1596" i="1"/>
  <c r="AB1596" i="1"/>
  <c r="T1596" i="1"/>
  <c r="U1596" i="1" s="1"/>
  <c r="S1596" i="1"/>
  <c r="AL1595" i="1"/>
  <c r="AM1595" i="1" s="1"/>
  <c r="AK1595" i="1"/>
  <c r="AC1595" i="1"/>
  <c r="AD1595" i="1" s="1"/>
  <c r="AB1595" i="1"/>
  <c r="T1595" i="1"/>
  <c r="U1595" i="1" s="1"/>
  <c r="S1595" i="1"/>
  <c r="AM1594" i="1"/>
  <c r="AL1594" i="1"/>
  <c r="AK1594" i="1"/>
  <c r="AC1594" i="1"/>
  <c r="AB1594" i="1"/>
  <c r="T1594" i="1"/>
  <c r="S1594" i="1"/>
  <c r="AL1593" i="1"/>
  <c r="AK1593" i="1"/>
  <c r="AC1593" i="1"/>
  <c r="AD1593" i="1" s="1"/>
  <c r="AB1593" i="1"/>
  <c r="T1593" i="1"/>
  <c r="U1593" i="1" s="1"/>
  <c r="S1593" i="1"/>
  <c r="AL1592" i="1"/>
  <c r="AM1592" i="1" s="1"/>
  <c r="AK1592" i="1"/>
  <c r="AC1592" i="1"/>
  <c r="AD1592" i="1" s="1"/>
  <c r="AB1592" i="1"/>
  <c r="T1592" i="1"/>
  <c r="S1592" i="1"/>
  <c r="U1592" i="1" s="1"/>
  <c r="AL1591" i="1"/>
  <c r="AK1591" i="1"/>
  <c r="AC1591" i="1"/>
  <c r="AB1591" i="1"/>
  <c r="T1591" i="1"/>
  <c r="S1591" i="1"/>
  <c r="AL1590" i="1"/>
  <c r="AM1590" i="1" s="1"/>
  <c r="AK1590" i="1"/>
  <c r="AC1590" i="1"/>
  <c r="AD1590" i="1" s="1"/>
  <c r="AB1590" i="1"/>
  <c r="T1590" i="1"/>
  <c r="U1590" i="1" s="1"/>
  <c r="S1590" i="1"/>
  <c r="AL1589" i="1"/>
  <c r="AM1589" i="1" s="1"/>
  <c r="AK1589" i="1"/>
  <c r="AD1589" i="1"/>
  <c r="AC1589" i="1"/>
  <c r="AB1589" i="1"/>
  <c r="T1589" i="1"/>
  <c r="S1589" i="1"/>
  <c r="AL1588" i="1"/>
  <c r="AK1588" i="1"/>
  <c r="AC1588" i="1"/>
  <c r="AB1588" i="1"/>
  <c r="T1588" i="1"/>
  <c r="U1588" i="1" s="1"/>
  <c r="S1588" i="1"/>
  <c r="AL1587" i="1"/>
  <c r="AM1587" i="1" s="1"/>
  <c r="AK1587" i="1"/>
  <c r="AC1587" i="1"/>
  <c r="AD1587" i="1" s="1"/>
  <c r="AB1587" i="1"/>
  <c r="T1587" i="1"/>
  <c r="U1587" i="1" s="1"/>
  <c r="S1587" i="1"/>
  <c r="AL1586" i="1"/>
  <c r="AK1586" i="1"/>
  <c r="AM1586" i="1" s="1"/>
  <c r="AC1586" i="1"/>
  <c r="AB1586" i="1"/>
  <c r="T1586" i="1"/>
  <c r="S1586" i="1"/>
  <c r="AL1585" i="1"/>
  <c r="AK1585" i="1"/>
  <c r="AC1585" i="1"/>
  <c r="AD1585" i="1" s="1"/>
  <c r="AB1585" i="1"/>
  <c r="T1585" i="1"/>
  <c r="U1585" i="1" s="1"/>
  <c r="S1585" i="1"/>
  <c r="AL1584" i="1"/>
  <c r="AM1584" i="1" s="1"/>
  <c r="AK1584" i="1"/>
  <c r="AC1584" i="1"/>
  <c r="AD1584" i="1" s="1"/>
  <c r="AB1584" i="1"/>
  <c r="U1584" i="1"/>
  <c r="T1584" i="1"/>
  <c r="S1584" i="1"/>
  <c r="AL1583" i="1"/>
  <c r="AM1583" i="1" s="1"/>
  <c r="AK1583" i="1"/>
  <c r="AC1583" i="1"/>
  <c r="AD1583" i="1" s="1"/>
  <c r="AB1583" i="1"/>
  <c r="T1583" i="1"/>
  <c r="U1583" i="1" s="1"/>
  <c r="S1583" i="1"/>
  <c r="AL1582" i="1"/>
  <c r="AK1582" i="1"/>
  <c r="AM1582" i="1" s="1"/>
  <c r="AC1582" i="1"/>
  <c r="AD1582" i="1" s="1"/>
  <c r="AB1582" i="1"/>
  <c r="T1582" i="1"/>
  <c r="U1582" i="1" s="1"/>
  <c r="S1582" i="1"/>
  <c r="AL1581" i="1"/>
  <c r="AM1581" i="1" s="1"/>
  <c r="AK1581" i="1"/>
  <c r="AD1581" i="1"/>
  <c r="AC1581" i="1"/>
  <c r="AB1581" i="1"/>
  <c r="T1581" i="1"/>
  <c r="U1581" i="1" s="1"/>
  <c r="S1581" i="1"/>
  <c r="AL1580" i="1"/>
  <c r="AM1580" i="1" s="1"/>
  <c r="AK1580" i="1"/>
  <c r="AC1580" i="1"/>
  <c r="AD1580" i="1" s="1"/>
  <c r="AB1580" i="1"/>
  <c r="T1580" i="1"/>
  <c r="S1580" i="1"/>
  <c r="U1580" i="1" s="1"/>
  <c r="AL1579" i="1"/>
  <c r="AM1579" i="1" s="1"/>
  <c r="AK1579" i="1"/>
  <c r="AC1579" i="1"/>
  <c r="AD1579" i="1" s="1"/>
  <c r="AB1579" i="1"/>
  <c r="T1579" i="1"/>
  <c r="U1579" i="1" s="1"/>
  <c r="S1579" i="1"/>
  <c r="AM1578" i="1"/>
  <c r="AL1578" i="1"/>
  <c r="AK1578" i="1"/>
  <c r="AC1578" i="1"/>
  <c r="AD1578" i="1" s="1"/>
  <c r="AB1578" i="1"/>
  <c r="T1578" i="1"/>
  <c r="U1578" i="1" s="1"/>
  <c r="S1578" i="1"/>
  <c r="AL1577" i="1"/>
  <c r="AM1577" i="1" s="1"/>
  <c r="AK1577" i="1"/>
  <c r="AC1577" i="1"/>
  <c r="AB1577" i="1"/>
  <c r="AD1577" i="1" s="1"/>
  <c r="T1577" i="1"/>
  <c r="U1577" i="1" s="1"/>
  <c r="S1577" i="1"/>
  <c r="AL1576" i="1"/>
  <c r="AM1576" i="1" s="1"/>
  <c r="AK1576" i="1"/>
  <c r="AC1576" i="1"/>
  <c r="AD1576" i="1" s="1"/>
  <c r="AB1576" i="1"/>
  <c r="U1576" i="1"/>
  <c r="T1576" i="1"/>
  <c r="S1576" i="1"/>
  <c r="AL1575" i="1"/>
  <c r="AM1575" i="1" s="1"/>
  <c r="AK1575" i="1"/>
  <c r="AC1575" i="1"/>
  <c r="AD1575" i="1" s="1"/>
  <c r="AB1575" i="1"/>
  <c r="T1575" i="1"/>
  <c r="U1575" i="1" s="1"/>
  <c r="S1575" i="1"/>
  <c r="AL1574" i="1"/>
  <c r="AK1574" i="1"/>
  <c r="AM1574" i="1" s="1"/>
  <c r="AC1574" i="1"/>
  <c r="AD1574" i="1" s="1"/>
  <c r="AB1574" i="1"/>
  <c r="T1574" i="1"/>
  <c r="U1574" i="1" s="1"/>
  <c r="S1574" i="1"/>
  <c r="AL1573" i="1"/>
  <c r="AM1573" i="1" s="1"/>
  <c r="AK1573" i="1"/>
  <c r="AD1573" i="1"/>
  <c r="AC1573" i="1"/>
  <c r="AB1573" i="1"/>
  <c r="T1573" i="1"/>
  <c r="U1573" i="1" s="1"/>
  <c r="S1573" i="1"/>
  <c r="AL1572" i="1"/>
  <c r="AM1572" i="1" s="1"/>
  <c r="AK1572" i="1"/>
  <c r="AC1572" i="1"/>
  <c r="AD1572" i="1" s="1"/>
  <c r="AB1572" i="1"/>
  <c r="T1572" i="1"/>
  <c r="S1572" i="1"/>
  <c r="U1572" i="1" s="1"/>
  <c r="AL1571" i="1"/>
  <c r="AM1571" i="1" s="1"/>
  <c r="AK1571" i="1"/>
  <c r="AC1571" i="1"/>
  <c r="AD1571" i="1" s="1"/>
  <c r="AB1571" i="1"/>
  <c r="T1571" i="1"/>
  <c r="U1571" i="1" s="1"/>
  <c r="S1571" i="1"/>
  <c r="AM1570" i="1"/>
  <c r="AL1570" i="1"/>
  <c r="AK1570" i="1"/>
  <c r="AC1570" i="1"/>
  <c r="AD1570" i="1" s="1"/>
  <c r="AB1570" i="1"/>
  <c r="T1570" i="1"/>
  <c r="U1570" i="1" s="1"/>
  <c r="S1570" i="1"/>
  <c r="AL1569" i="1"/>
  <c r="AM1569" i="1" s="1"/>
  <c r="AK1569" i="1"/>
  <c r="AC1569" i="1"/>
  <c r="AB1569" i="1"/>
  <c r="AD1569" i="1" s="1"/>
  <c r="T1569" i="1"/>
  <c r="U1569" i="1" s="1"/>
  <c r="S1569" i="1"/>
  <c r="AL1568" i="1"/>
  <c r="AM1568" i="1" s="1"/>
  <c r="AK1568" i="1"/>
  <c r="AC1568" i="1"/>
  <c r="AD1568" i="1" s="1"/>
  <c r="AB1568" i="1"/>
  <c r="U1568" i="1"/>
  <c r="T1568" i="1"/>
  <c r="S1568" i="1"/>
  <c r="AL1567" i="1"/>
  <c r="AM1567" i="1" s="1"/>
  <c r="AK1567" i="1"/>
  <c r="AC1567" i="1"/>
  <c r="AD1567" i="1" s="1"/>
  <c r="AB1567" i="1"/>
  <c r="T1567" i="1"/>
  <c r="U1567" i="1" s="1"/>
  <c r="S1567" i="1"/>
  <c r="AL1566" i="1"/>
  <c r="AK1566" i="1"/>
  <c r="AM1566" i="1" s="1"/>
  <c r="AC1566" i="1"/>
  <c r="AD1566" i="1" s="1"/>
  <c r="AB1566" i="1"/>
  <c r="T1566" i="1"/>
  <c r="U1566" i="1" s="1"/>
  <c r="S1566" i="1"/>
  <c r="AL1565" i="1"/>
  <c r="AM1565" i="1" s="1"/>
  <c r="AK1565" i="1"/>
  <c r="AD1565" i="1"/>
  <c r="AC1565" i="1"/>
  <c r="AB1565" i="1"/>
  <c r="T1565" i="1"/>
  <c r="U1565" i="1" s="1"/>
  <c r="S1565" i="1"/>
  <c r="AL1564" i="1"/>
  <c r="AM1564" i="1" s="1"/>
  <c r="AK1564" i="1"/>
  <c r="AC1564" i="1"/>
  <c r="AD1564" i="1" s="1"/>
  <c r="AB1564" i="1"/>
  <c r="T1564" i="1"/>
  <c r="S1564" i="1"/>
  <c r="U1564" i="1" s="1"/>
  <c r="AL1563" i="1"/>
  <c r="AM1563" i="1" s="1"/>
  <c r="AK1563" i="1"/>
  <c r="AC1563" i="1"/>
  <c r="AD1563" i="1" s="1"/>
  <c r="AB1563" i="1"/>
  <c r="T1563" i="1"/>
  <c r="U1563" i="1" s="1"/>
  <c r="S1563" i="1"/>
  <c r="AM1562" i="1"/>
  <c r="AL1562" i="1"/>
  <c r="AK1562" i="1"/>
  <c r="AC1562" i="1"/>
  <c r="AD1562" i="1" s="1"/>
  <c r="AB1562" i="1"/>
  <c r="T1562" i="1"/>
  <c r="U1562" i="1" s="1"/>
  <c r="S1562" i="1"/>
  <c r="AL1561" i="1"/>
  <c r="AM1561" i="1" s="1"/>
  <c r="AK1561" i="1"/>
  <c r="AC1561" i="1"/>
  <c r="AB1561" i="1"/>
  <c r="AD1561" i="1" s="1"/>
  <c r="T1561" i="1"/>
  <c r="U1561" i="1" s="1"/>
  <c r="S1561" i="1"/>
  <c r="AL1560" i="1"/>
  <c r="AM1560" i="1" s="1"/>
  <c r="AK1560" i="1"/>
  <c r="AC1560" i="1"/>
  <c r="AD1560" i="1" s="1"/>
  <c r="AB1560" i="1"/>
  <c r="U1560" i="1"/>
  <c r="T1560" i="1"/>
  <c r="S1560" i="1"/>
  <c r="AL1559" i="1"/>
  <c r="AM1559" i="1" s="1"/>
  <c r="AK1559" i="1"/>
  <c r="AC1559" i="1"/>
  <c r="AD1559" i="1" s="1"/>
  <c r="AB1559" i="1"/>
  <c r="T1559" i="1"/>
  <c r="U1559" i="1" s="1"/>
  <c r="S1559" i="1"/>
  <c r="AL1558" i="1"/>
  <c r="AK1558" i="1"/>
  <c r="AM1558" i="1" s="1"/>
  <c r="AC1558" i="1"/>
  <c r="AD1558" i="1" s="1"/>
  <c r="AB1558" i="1"/>
  <c r="T1558" i="1"/>
  <c r="U1558" i="1" s="1"/>
  <c r="S1558" i="1"/>
  <c r="AL1557" i="1"/>
  <c r="AM1557" i="1" s="1"/>
  <c r="AK1557" i="1"/>
  <c r="AD1557" i="1"/>
  <c r="AC1557" i="1"/>
  <c r="AB1557" i="1"/>
  <c r="T1557" i="1"/>
  <c r="U1557" i="1" s="1"/>
  <c r="S1557" i="1"/>
  <c r="AL1556" i="1"/>
  <c r="AM1556" i="1" s="1"/>
  <c r="AK1556" i="1"/>
  <c r="AC1556" i="1"/>
  <c r="AD1556" i="1" s="1"/>
  <c r="AB1556" i="1"/>
  <c r="T1556" i="1"/>
  <c r="S1556" i="1"/>
  <c r="U1556" i="1" s="1"/>
  <c r="AL1555" i="1"/>
  <c r="AM1555" i="1" s="1"/>
  <c r="AK1555" i="1"/>
  <c r="AC1555" i="1"/>
  <c r="AD1555" i="1" s="1"/>
  <c r="AB1555" i="1"/>
  <c r="T1555" i="1"/>
  <c r="U1555" i="1" s="1"/>
  <c r="S1555" i="1"/>
  <c r="AM1554" i="1"/>
  <c r="AL1554" i="1"/>
  <c r="AK1554" i="1"/>
  <c r="AC1554" i="1"/>
  <c r="AD1554" i="1" s="1"/>
  <c r="AB1554" i="1"/>
  <c r="T1554" i="1"/>
  <c r="U1554" i="1" s="1"/>
  <c r="S1554" i="1"/>
  <c r="AL1553" i="1"/>
  <c r="AM1553" i="1" s="1"/>
  <c r="AK1553" i="1"/>
  <c r="AC1553" i="1"/>
  <c r="AB1553" i="1"/>
  <c r="AD1553" i="1" s="1"/>
  <c r="T1553" i="1"/>
  <c r="U1553" i="1" s="1"/>
  <c r="S1553" i="1"/>
  <c r="AL1552" i="1"/>
  <c r="AM1552" i="1" s="1"/>
  <c r="AK1552" i="1"/>
  <c r="AC1552" i="1"/>
  <c r="AD1552" i="1" s="1"/>
  <c r="AB1552" i="1"/>
  <c r="U1552" i="1"/>
  <c r="T1552" i="1"/>
  <c r="S1552" i="1"/>
  <c r="AL1551" i="1"/>
  <c r="AM1551" i="1" s="1"/>
  <c r="AK1551" i="1"/>
  <c r="AC1551" i="1"/>
  <c r="AD1551" i="1" s="1"/>
  <c r="AB1551" i="1"/>
  <c r="T1551" i="1"/>
  <c r="U1551" i="1" s="1"/>
  <c r="S1551" i="1"/>
  <c r="AL1550" i="1"/>
  <c r="AK1550" i="1"/>
  <c r="AM1550" i="1" s="1"/>
  <c r="AC1550" i="1"/>
  <c r="AD1550" i="1" s="1"/>
  <c r="AB1550" i="1"/>
  <c r="T1550" i="1"/>
  <c r="U1550" i="1" s="1"/>
  <c r="S1550" i="1"/>
  <c r="AL1549" i="1"/>
  <c r="AM1549" i="1" s="1"/>
  <c r="AK1549" i="1"/>
  <c r="AD1549" i="1"/>
  <c r="AC1549" i="1"/>
  <c r="AB1549" i="1"/>
  <c r="T1549" i="1"/>
  <c r="U1549" i="1" s="1"/>
  <c r="S1549" i="1"/>
  <c r="AL1548" i="1"/>
  <c r="AM1548" i="1" s="1"/>
  <c r="AK1548" i="1"/>
  <c r="AC1548" i="1"/>
  <c r="AD1548" i="1" s="1"/>
  <c r="AB1548" i="1"/>
  <c r="T1548" i="1"/>
  <c r="S1548" i="1"/>
  <c r="U1548" i="1" s="1"/>
  <c r="AL1547" i="1"/>
  <c r="AM1547" i="1" s="1"/>
  <c r="AK1547" i="1"/>
  <c r="AC1547" i="1"/>
  <c r="AD1547" i="1" s="1"/>
  <c r="AB1547" i="1"/>
  <c r="T1547" i="1"/>
  <c r="U1547" i="1" s="1"/>
  <c r="S1547" i="1"/>
  <c r="AM1546" i="1"/>
  <c r="AL1546" i="1"/>
  <c r="AK1546" i="1"/>
  <c r="AC1546" i="1"/>
  <c r="AD1546" i="1" s="1"/>
  <c r="AB1546" i="1"/>
  <c r="T1546" i="1"/>
  <c r="U1546" i="1" s="1"/>
  <c r="S1546" i="1"/>
  <c r="AL1545" i="1"/>
  <c r="AM1545" i="1" s="1"/>
  <c r="AK1545" i="1"/>
  <c r="AC1545" i="1"/>
  <c r="AB1545" i="1"/>
  <c r="AD1545" i="1" s="1"/>
  <c r="T1545" i="1"/>
  <c r="U1545" i="1" s="1"/>
  <c r="S1545" i="1"/>
  <c r="AL1544" i="1"/>
  <c r="AM1544" i="1" s="1"/>
  <c r="AK1544" i="1"/>
  <c r="AC1544" i="1"/>
  <c r="AD1544" i="1" s="1"/>
  <c r="AB1544" i="1"/>
  <c r="U1544" i="1"/>
  <c r="T1544" i="1"/>
  <c r="S1544" i="1"/>
  <c r="AL1543" i="1"/>
  <c r="AM1543" i="1" s="1"/>
  <c r="AK1543" i="1"/>
  <c r="AC1543" i="1"/>
  <c r="AD1543" i="1" s="1"/>
  <c r="AB1543" i="1"/>
  <c r="T1543" i="1"/>
  <c r="U1543" i="1" s="1"/>
  <c r="S1543" i="1"/>
  <c r="AL1542" i="1"/>
  <c r="AK1542" i="1"/>
  <c r="AM1542" i="1" s="1"/>
  <c r="AC1542" i="1"/>
  <c r="AD1542" i="1" s="1"/>
  <c r="AB1542" i="1"/>
  <c r="T1542" i="1"/>
  <c r="U1542" i="1" s="1"/>
  <c r="S1542" i="1"/>
  <c r="AL1541" i="1"/>
  <c r="AM1541" i="1" s="1"/>
  <c r="AK1541" i="1"/>
  <c r="AD1541" i="1"/>
  <c r="AC1541" i="1"/>
  <c r="AB1541" i="1"/>
  <c r="T1541" i="1"/>
  <c r="U1541" i="1" s="1"/>
  <c r="S1541" i="1"/>
  <c r="AL1540" i="1"/>
  <c r="AM1540" i="1" s="1"/>
  <c r="AK1540" i="1"/>
  <c r="AC1540" i="1"/>
  <c r="AD1540" i="1" s="1"/>
  <c r="AB1540" i="1"/>
  <c r="T1540" i="1"/>
  <c r="S1540" i="1"/>
  <c r="U1540" i="1" s="1"/>
  <c r="AL1539" i="1"/>
  <c r="AM1539" i="1" s="1"/>
  <c r="AK1539" i="1"/>
  <c r="AC1539" i="1"/>
  <c r="AD1539" i="1" s="1"/>
  <c r="AB1539" i="1"/>
  <c r="T1539" i="1"/>
  <c r="U1539" i="1" s="1"/>
  <c r="S1539" i="1"/>
  <c r="AM1538" i="1"/>
  <c r="AL1538" i="1"/>
  <c r="AK1538" i="1"/>
  <c r="AC1538" i="1"/>
  <c r="AD1538" i="1" s="1"/>
  <c r="AB1538" i="1"/>
  <c r="T1538" i="1"/>
  <c r="U1538" i="1" s="1"/>
  <c r="S1538" i="1"/>
  <c r="AL1537" i="1"/>
  <c r="AM1537" i="1" s="1"/>
  <c r="AK1537" i="1"/>
  <c r="AC1537" i="1"/>
  <c r="AB1537" i="1"/>
  <c r="AD1537" i="1" s="1"/>
  <c r="T1537" i="1"/>
  <c r="U1537" i="1" s="1"/>
  <c r="S1537" i="1"/>
  <c r="AL1536" i="1"/>
  <c r="AM1536" i="1" s="1"/>
  <c r="AK1536" i="1"/>
  <c r="AC1536" i="1"/>
  <c r="AD1536" i="1" s="1"/>
  <c r="AB1536" i="1"/>
  <c r="U1536" i="1"/>
  <c r="T1536" i="1"/>
  <c r="S1536" i="1"/>
  <c r="AL1535" i="1"/>
  <c r="AM1535" i="1" s="1"/>
  <c r="AK1535" i="1"/>
  <c r="AC1535" i="1"/>
  <c r="AD1535" i="1" s="1"/>
  <c r="AB1535" i="1"/>
  <c r="T1535" i="1"/>
  <c r="S1535" i="1"/>
  <c r="AL1534" i="1"/>
  <c r="AK1534" i="1"/>
  <c r="AM1534" i="1" s="1"/>
  <c r="AC1534" i="1"/>
  <c r="AB1534" i="1"/>
  <c r="T1534" i="1"/>
  <c r="S1534" i="1"/>
  <c r="AL1533" i="1"/>
  <c r="AK1533" i="1"/>
  <c r="AC1533" i="1"/>
  <c r="AD1533" i="1" s="1"/>
  <c r="AB1533" i="1"/>
  <c r="T1533" i="1"/>
  <c r="S1533" i="1"/>
  <c r="U1533" i="1" s="1"/>
  <c r="AL1532" i="1"/>
  <c r="AK1532" i="1"/>
  <c r="AC1532" i="1"/>
  <c r="AB1532" i="1"/>
  <c r="T1532" i="1"/>
  <c r="U1532" i="1" s="1"/>
  <c r="S1532" i="1"/>
  <c r="AL1531" i="1"/>
  <c r="AM1531" i="1" s="1"/>
  <c r="AK1531" i="1"/>
  <c r="AC1531" i="1"/>
  <c r="AB1531" i="1"/>
  <c r="T1531" i="1"/>
  <c r="U1531" i="1" s="1"/>
  <c r="S1531" i="1"/>
  <c r="AL1530" i="1"/>
  <c r="AK1530" i="1"/>
  <c r="AM1530" i="1" s="1"/>
  <c r="AC1530" i="1"/>
  <c r="AD1530" i="1" s="1"/>
  <c r="AB1530" i="1"/>
  <c r="T1530" i="1"/>
  <c r="U1530" i="1" s="1"/>
  <c r="S1530" i="1"/>
  <c r="AL1529" i="1"/>
  <c r="AK1529" i="1"/>
  <c r="AD1529" i="1"/>
  <c r="AC1529" i="1"/>
  <c r="AB1529" i="1"/>
  <c r="T1529" i="1"/>
  <c r="S1529" i="1"/>
  <c r="AL1528" i="1"/>
  <c r="AK1528" i="1"/>
  <c r="AC1528" i="1"/>
  <c r="AB1528" i="1"/>
  <c r="T1528" i="1"/>
  <c r="U1528" i="1" s="1"/>
  <c r="S1528" i="1"/>
  <c r="AM1527" i="1"/>
  <c r="AL1527" i="1"/>
  <c r="AK1527" i="1"/>
  <c r="AC1527" i="1"/>
  <c r="AB1527" i="1"/>
  <c r="T1527" i="1"/>
  <c r="S1527" i="1"/>
  <c r="AL1526" i="1"/>
  <c r="AM1526" i="1" s="1"/>
  <c r="AK1526" i="1"/>
  <c r="AC1526" i="1"/>
  <c r="AD1526" i="1" s="1"/>
  <c r="AB1526" i="1"/>
  <c r="T1526" i="1"/>
  <c r="S1526" i="1"/>
  <c r="AL1525" i="1"/>
  <c r="AM1525" i="1" s="1"/>
  <c r="AK1525" i="1"/>
  <c r="AD1525" i="1"/>
  <c r="AC1525" i="1"/>
  <c r="AB1525" i="1"/>
  <c r="T1525" i="1"/>
  <c r="U1525" i="1" s="1"/>
  <c r="S1525" i="1"/>
  <c r="AL1524" i="1"/>
  <c r="AM1524" i="1" s="1"/>
  <c r="AK1524" i="1"/>
  <c r="AC1524" i="1"/>
  <c r="AB1524" i="1"/>
  <c r="T1524" i="1"/>
  <c r="S1524" i="1"/>
  <c r="U1524" i="1" s="1"/>
  <c r="AL1523" i="1"/>
  <c r="AK1523" i="1"/>
  <c r="AC1523" i="1"/>
  <c r="AB1523" i="1"/>
  <c r="T1523" i="1"/>
  <c r="S1523" i="1"/>
  <c r="AL1522" i="1"/>
  <c r="AM1522" i="1" s="1"/>
  <c r="AK1522" i="1"/>
  <c r="AC1522" i="1"/>
  <c r="AB1522" i="1"/>
  <c r="AD1522" i="1" s="1"/>
  <c r="T1522" i="1"/>
  <c r="S1522" i="1"/>
  <c r="AL1521" i="1"/>
  <c r="AK1521" i="1"/>
  <c r="AC1521" i="1"/>
  <c r="AD1521" i="1" s="1"/>
  <c r="AB1521" i="1"/>
  <c r="T1521" i="1"/>
  <c r="U1521" i="1" s="1"/>
  <c r="S1521" i="1"/>
  <c r="AL1520" i="1"/>
  <c r="AK1520" i="1"/>
  <c r="AC1520" i="1"/>
  <c r="AD1520" i="1" s="1"/>
  <c r="AB1520" i="1"/>
  <c r="T1520" i="1"/>
  <c r="S1520" i="1"/>
  <c r="U1520" i="1" s="1"/>
  <c r="AL1519" i="1"/>
  <c r="AM1519" i="1" s="1"/>
  <c r="AK1519" i="1"/>
  <c r="AC1519" i="1"/>
  <c r="AD1519" i="1" s="1"/>
  <c r="AB1519" i="1"/>
  <c r="T1519" i="1"/>
  <c r="S1519" i="1"/>
  <c r="AM1518" i="1"/>
  <c r="AL1518" i="1"/>
  <c r="AK1518" i="1"/>
  <c r="AC1518" i="1"/>
  <c r="AB1518" i="1"/>
  <c r="T1518" i="1"/>
  <c r="S1518" i="1"/>
  <c r="AL1517" i="1"/>
  <c r="AK1517" i="1"/>
  <c r="AC1517" i="1"/>
  <c r="AD1517" i="1" s="1"/>
  <c r="AB1517" i="1"/>
  <c r="U1517" i="1"/>
  <c r="T1517" i="1"/>
  <c r="S1517" i="1"/>
  <c r="AL1516" i="1"/>
  <c r="AK1516" i="1"/>
  <c r="AC1516" i="1"/>
  <c r="AB1516" i="1"/>
  <c r="T1516" i="1"/>
  <c r="U1516" i="1" s="1"/>
  <c r="S1516" i="1"/>
  <c r="AL1515" i="1"/>
  <c r="AM1515" i="1" s="1"/>
  <c r="AK1515" i="1"/>
  <c r="AC1515" i="1"/>
  <c r="AD1515" i="1" s="1"/>
  <c r="AB1515" i="1"/>
  <c r="T1515" i="1"/>
  <c r="U1515" i="1" s="1"/>
  <c r="S1515" i="1"/>
  <c r="AL1514" i="1"/>
  <c r="AK1514" i="1"/>
  <c r="AC1514" i="1"/>
  <c r="AD1514" i="1" s="1"/>
  <c r="AB1514" i="1"/>
  <c r="T1514" i="1"/>
  <c r="S1514" i="1"/>
  <c r="U1514" i="1" s="1"/>
  <c r="AL1513" i="1"/>
  <c r="AK1513" i="1"/>
  <c r="AC1513" i="1"/>
  <c r="AB1513" i="1"/>
  <c r="AD1513" i="1" s="1"/>
  <c r="T1513" i="1"/>
  <c r="U1513" i="1" s="1"/>
  <c r="S1513" i="1"/>
  <c r="AM1512" i="1"/>
  <c r="AL1512" i="1"/>
  <c r="AK1512" i="1"/>
  <c r="AC1512" i="1"/>
  <c r="AB1512" i="1"/>
  <c r="T1512" i="1"/>
  <c r="U1512" i="1" s="1"/>
  <c r="S1512" i="1"/>
  <c r="AL1511" i="1"/>
  <c r="AK1511" i="1"/>
  <c r="AM1511" i="1" s="1"/>
  <c r="AC1511" i="1"/>
  <c r="AB1511" i="1"/>
  <c r="T1511" i="1"/>
  <c r="S1511" i="1"/>
  <c r="AL1510" i="1"/>
  <c r="AM1510" i="1" s="1"/>
  <c r="AK1510" i="1"/>
  <c r="AC1510" i="1"/>
  <c r="AD1510" i="1" s="1"/>
  <c r="AB1510" i="1"/>
  <c r="T1510" i="1"/>
  <c r="U1510" i="1" s="1"/>
  <c r="S1510" i="1"/>
  <c r="AL1509" i="1"/>
  <c r="AM1509" i="1" s="1"/>
  <c r="AK1509" i="1"/>
  <c r="AC1509" i="1"/>
  <c r="AB1509" i="1"/>
  <c r="T1509" i="1"/>
  <c r="U1509" i="1" s="1"/>
  <c r="S1509" i="1"/>
  <c r="AL1508" i="1"/>
  <c r="AK1508" i="1"/>
  <c r="AM1508" i="1" s="1"/>
  <c r="AC1508" i="1"/>
  <c r="AB1508" i="1"/>
  <c r="T1508" i="1"/>
  <c r="S1508" i="1"/>
  <c r="AL1507" i="1"/>
  <c r="AM1507" i="1" s="1"/>
  <c r="AK1507" i="1"/>
  <c r="AC1507" i="1"/>
  <c r="AB1507" i="1"/>
  <c r="AD1507" i="1" s="1"/>
  <c r="T1507" i="1"/>
  <c r="S1507" i="1"/>
  <c r="AL1506" i="1"/>
  <c r="AK1506" i="1"/>
  <c r="AC1506" i="1"/>
  <c r="AD1506" i="1" s="1"/>
  <c r="AB1506" i="1"/>
  <c r="U1506" i="1"/>
  <c r="T1506" i="1"/>
  <c r="S1506" i="1"/>
  <c r="AL1505" i="1"/>
  <c r="AK1505" i="1"/>
  <c r="AC1505" i="1"/>
  <c r="AB1505" i="1"/>
  <c r="T1505" i="1"/>
  <c r="U1505" i="1" s="1"/>
  <c r="S1505" i="1"/>
  <c r="AM1504" i="1"/>
  <c r="AL1504" i="1"/>
  <c r="AK1504" i="1"/>
  <c r="AC1504" i="1"/>
  <c r="AB1504" i="1"/>
  <c r="T1504" i="1"/>
  <c r="S1504" i="1"/>
  <c r="AL1503" i="1"/>
  <c r="AM1503" i="1" s="1"/>
  <c r="AK1503" i="1"/>
  <c r="AC1503" i="1"/>
  <c r="AB1503" i="1"/>
  <c r="AD1503" i="1" s="1"/>
  <c r="T1503" i="1"/>
  <c r="S1503" i="1"/>
  <c r="AL1502" i="1"/>
  <c r="AK1502" i="1"/>
  <c r="AC1502" i="1"/>
  <c r="AD1502" i="1" s="1"/>
  <c r="AB1502" i="1"/>
  <c r="T1502" i="1"/>
  <c r="S1502" i="1"/>
  <c r="U1502" i="1" s="1"/>
  <c r="AL1501" i="1"/>
  <c r="AK1501" i="1"/>
  <c r="AC1501" i="1"/>
  <c r="AB1501" i="1"/>
  <c r="T1501" i="1"/>
  <c r="U1501" i="1" s="1"/>
  <c r="S1501" i="1"/>
  <c r="AM1500" i="1"/>
  <c r="AL1500" i="1"/>
  <c r="AK1500" i="1"/>
  <c r="AC1500" i="1"/>
  <c r="AB1500" i="1"/>
  <c r="T1500" i="1"/>
  <c r="S1500" i="1"/>
  <c r="AL1499" i="1"/>
  <c r="AM1499" i="1" s="1"/>
  <c r="AK1499" i="1"/>
  <c r="AD1499" i="1"/>
  <c r="AC1499" i="1"/>
  <c r="AB1499" i="1"/>
  <c r="T1499" i="1"/>
  <c r="S1499" i="1"/>
  <c r="AL1498" i="1"/>
  <c r="AK1498" i="1"/>
  <c r="AC1498" i="1"/>
  <c r="AD1498" i="1" s="1"/>
  <c r="AB1498" i="1"/>
  <c r="T1498" i="1"/>
  <c r="S1498" i="1"/>
  <c r="U1498" i="1" s="1"/>
  <c r="AL1497" i="1"/>
  <c r="AK1497" i="1"/>
  <c r="AC1497" i="1"/>
  <c r="AB1497" i="1"/>
  <c r="T1497" i="1"/>
  <c r="U1497" i="1" s="1"/>
  <c r="S1497" i="1"/>
  <c r="AL1496" i="1"/>
  <c r="AK1496" i="1"/>
  <c r="AM1496" i="1" s="1"/>
  <c r="AC1496" i="1"/>
  <c r="AB1496" i="1"/>
  <c r="T1496" i="1"/>
  <c r="S1496" i="1"/>
  <c r="AL1495" i="1"/>
  <c r="AM1495" i="1" s="1"/>
  <c r="AK1495" i="1"/>
  <c r="AD1495" i="1"/>
  <c r="AC1495" i="1"/>
  <c r="AB1495" i="1"/>
  <c r="T1495" i="1"/>
  <c r="S1495" i="1"/>
  <c r="AL1494" i="1"/>
  <c r="AK1494" i="1"/>
  <c r="AC1494" i="1"/>
  <c r="AD1494" i="1" s="1"/>
  <c r="AB1494" i="1"/>
  <c r="U1494" i="1"/>
  <c r="T1494" i="1"/>
  <c r="S1494" i="1"/>
  <c r="AL1493" i="1"/>
  <c r="AK1493" i="1"/>
  <c r="AC1493" i="1"/>
  <c r="AB1493" i="1"/>
  <c r="T1493" i="1"/>
  <c r="U1493" i="1" s="1"/>
  <c r="S1493" i="1"/>
  <c r="AL1492" i="1"/>
  <c r="AK1492" i="1"/>
  <c r="AM1492" i="1" s="1"/>
  <c r="AC1492" i="1"/>
  <c r="AB1492" i="1"/>
  <c r="T1492" i="1"/>
  <c r="S1492" i="1"/>
  <c r="AL1491" i="1"/>
  <c r="AM1491" i="1" s="1"/>
  <c r="AK1491" i="1"/>
  <c r="AC1491" i="1"/>
  <c r="AB1491" i="1"/>
  <c r="AD1491" i="1" s="1"/>
  <c r="T1491" i="1"/>
  <c r="S1491" i="1"/>
  <c r="AL1490" i="1"/>
  <c r="AM1490" i="1" s="1"/>
  <c r="AK1490" i="1"/>
  <c r="AC1490" i="1"/>
  <c r="AD1490" i="1" s="1"/>
  <c r="AB1490" i="1"/>
  <c r="U1490" i="1"/>
  <c r="T1490" i="1"/>
  <c r="S1490" i="1"/>
  <c r="AL1489" i="1"/>
  <c r="AK1489" i="1"/>
  <c r="AC1489" i="1"/>
  <c r="AB1489" i="1"/>
  <c r="T1489" i="1"/>
  <c r="U1489" i="1" s="1"/>
  <c r="S1489" i="1"/>
  <c r="AL1488" i="1"/>
  <c r="AK1488" i="1"/>
  <c r="AM1488" i="1" s="1"/>
  <c r="AC1488" i="1"/>
  <c r="AB1488" i="1"/>
  <c r="T1488" i="1"/>
  <c r="S1488" i="1"/>
  <c r="AL1487" i="1"/>
  <c r="AK1487" i="1"/>
  <c r="AC1487" i="1"/>
  <c r="AD1487" i="1" s="1"/>
  <c r="AB1487" i="1"/>
  <c r="T1487" i="1"/>
  <c r="U1487" i="1" s="1"/>
  <c r="S1487" i="1"/>
  <c r="AL1486" i="1"/>
  <c r="AM1486" i="1" s="1"/>
  <c r="AK1486" i="1"/>
  <c r="AC1486" i="1"/>
  <c r="AB1486" i="1"/>
  <c r="AD1486" i="1" s="1"/>
  <c r="T1486" i="1"/>
  <c r="U1486" i="1" s="1"/>
  <c r="S1486" i="1"/>
  <c r="AL1485" i="1"/>
  <c r="AM1485" i="1" s="1"/>
  <c r="AK1485" i="1"/>
  <c r="AC1485" i="1"/>
  <c r="AD1485" i="1" s="1"/>
  <c r="AB1485" i="1"/>
  <c r="U1485" i="1"/>
  <c r="T1485" i="1"/>
  <c r="S1485" i="1"/>
  <c r="AL1484" i="1"/>
  <c r="AM1484" i="1" s="1"/>
  <c r="AK1484" i="1"/>
  <c r="AC1484" i="1"/>
  <c r="AD1484" i="1" s="1"/>
  <c r="AB1484" i="1"/>
  <c r="T1484" i="1"/>
  <c r="U1484" i="1" s="1"/>
  <c r="S1484" i="1"/>
  <c r="AL1483" i="1"/>
  <c r="AK1483" i="1"/>
  <c r="AM1483" i="1" s="1"/>
  <c r="AC1483" i="1"/>
  <c r="AD1483" i="1" s="1"/>
  <c r="AB1483" i="1"/>
  <c r="T1483" i="1"/>
  <c r="U1483" i="1" s="1"/>
  <c r="S1483" i="1"/>
  <c r="AL1482" i="1"/>
  <c r="AM1482" i="1" s="1"/>
  <c r="AK1482" i="1"/>
  <c r="AD1482" i="1"/>
  <c r="AC1482" i="1"/>
  <c r="AB1482" i="1"/>
  <c r="T1482" i="1"/>
  <c r="U1482" i="1" s="1"/>
  <c r="S1482" i="1"/>
  <c r="AL1481" i="1"/>
  <c r="AM1481" i="1" s="1"/>
  <c r="AK1481" i="1"/>
  <c r="AC1481" i="1"/>
  <c r="AD1481" i="1" s="1"/>
  <c r="AB1481" i="1"/>
  <c r="T1481" i="1"/>
  <c r="S1481" i="1"/>
  <c r="U1481" i="1" s="1"/>
  <c r="AL1480" i="1"/>
  <c r="AM1480" i="1" s="1"/>
  <c r="AK1480" i="1"/>
  <c r="AC1480" i="1"/>
  <c r="AD1480" i="1" s="1"/>
  <c r="AB1480" i="1"/>
  <c r="T1480" i="1"/>
  <c r="U1480" i="1" s="1"/>
  <c r="S1480" i="1"/>
  <c r="AM1479" i="1"/>
  <c r="AL1479" i="1"/>
  <c r="AK1479" i="1"/>
  <c r="AC1479" i="1"/>
  <c r="AD1479" i="1" s="1"/>
  <c r="AB1479" i="1"/>
  <c r="T1479" i="1"/>
  <c r="U1479" i="1" s="1"/>
  <c r="S1479" i="1"/>
  <c r="AL1478" i="1"/>
  <c r="AM1478" i="1" s="1"/>
  <c r="AK1478" i="1"/>
  <c r="AC1478" i="1"/>
  <c r="AB1478" i="1"/>
  <c r="AD1478" i="1" s="1"/>
  <c r="T1478" i="1"/>
  <c r="U1478" i="1" s="1"/>
  <c r="S1478" i="1"/>
  <c r="AL1477" i="1"/>
  <c r="AM1477" i="1" s="1"/>
  <c r="AK1477" i="1"/>
  <c r="AC1477" i="1"/>
  <c r="AD1477" i="1" s="1"/>
  <c r="AB1477" i="1"/>
  <c r="U1477" i="1"/>
  <c r="T1477" i="1"/>
  <c r="S1477" i="1"/>
  <c r="AL1476" i="1"/>
  <c r="AM1476" i="1" s="1"/>
  <c r="AK1476" i="1"/>
  <c r="AC1476" i="1"/>
  <c r="AD1476" i="1" s="1"/>
  <c r="AB1476" i="1"/>
  <c r="T1476" i="1"/>
  <c r="U1476" i="1" s="1"/>
  <c r="S1476" i="1"/>
  <c r="AL1475" i="1"/>
  <c r="AK1475" i="1"/>
  <c r="AM1475" i="1" s="1"/>
  <c r="AC1475" i="1"/>
  <c r="AD1475" i="1" s="1"/>
  <c r="AB1475" i="1"/>
  <c r="T1475" i="1"/>
  <c r="U1475" i="1" s="1"/>
  <c r="S1475" i="1"/>
  <c r="AL1474" i="1"/>
  <c r="AM1474" i="1" s="1"/>
  <c r="AK1474" i="1"/>
  <c r="AD1474" i="1"/>
  <c r="AC1474" i="1"/>
  <c r="AB1474" i="1"/>
  <c r="T1474" i="1"/>
  <c r="U1474" i="1" s="1"/>
  <c r="S1474" i="1"/>
  <c r="AL1473" i="1"/>
  <c r="AM1473" i="1" s="1"/>
  <c r="AK1473" i="1"/>
  <c r="AC1473" i="1"/>
  <c r="AD1473" i="1" s="1"/>
  <c r="AB1473" i="1"/>
  <c r="T1473" i="1"/>
  <c r="S1473" i="1"/>
  <c r="U1473" i="1" s="1"/>
  <c r="AL1472" i="1"/>
  <c r="AM1472" i="1" s="1"/>
  <c r="AK1472" i="1"/>
  <c r="AC1472" i="1"/>
  <c r="AD1472" i="1" s="1"/>
  <c r="AB1472" i="1"/>
  <c r="T1472" i="1"/>
  <c r="U1472" i="1" s="1"/>
  <c r="S1472" i="1"/>
  <c r="AM1471" i="1"/>
  <c r="AL1471" i="1"/>
  <c r="AK1471" i="1"/>
  <c r="AC1471" i="1"/>
  <c r="AD1471" i="1" s="1"/>
  <c r="AB1471" i="1"/>
  <c r="T1471" i="1"/>
  <c r="U1471" i="1" s="1"/>
  <c r="S1471" i="1"/>
  <c r="AL1470" i="1"/>
  <c r="AM1470" i="1" s="1"/>
  <c r="AK1470" i="1"/>
  <c r="AC1470" i="1"/>
  <c r="AB1470" i="1"/>
  <c r="AD1470" i="1" s="1"/>
  <c r="T1470" i="1"/>
  <c r="U1470" i="1" s="1"/>
  <c r="S1470" i="1"/>
  <c r="AL1469" i="1"/>
  <c r="AM1469" i="1" s="1"/>
  <c r="AK1469" i="1"/>
  <c r="AC1469" i="1"/>
  <c r="AD1469" i="1" s="1"/>
  <c r="AB1469" i="1"/>
  <c r="U1469" i="1"/>
  <c r="T1469" i="1"/>
  <c r="S1469" i="1"/>
  <c r="AL1468" i="1"/>
  <c r="AM1468" i="1" s="1"/>
  <c r="AK1468" i="1"/>
  <c r="AC1468" i="1"/>
  <c r="AD1468" i="1" s="1"/>
  <c r="AB1468" i="1"/>
  <c r="T1468" i="1"/>
  <c r="U1468" i="1" s="1"/>
  <c r="S1468" i="1"/>
  <c r="AL1467" i="1"/>
  <c r="AK1467" i="1"/>
  <c r="AM1467" i="1" s="1"/>
  <c r="AC1467" i="1"/>
  <c r="AD1467" i="1" s="1"/>
  <c r="AB1467" i="1"/>
  <c r="T1467" i="1"/>
  <c r="U1467" i="1" s="1"/>
  <c r="S1467" i="1"/>
  <c r="AL1466" i="1"/>
  <c r="AM1466" i="1" s="1"/>
  <c r="AK1466" i="1"/>
  <c r="AD1466" i="1"/>
  <c r="AC1466" i="1"/>
  <c r="AB1466" i="1"/>
  <c r="T1466" i="1"/>
  <c r="U1466" i="1" s="1"/>
  <c r="S1466" i="1"/>
  <c r="AL1465" i="1"/>
  <c r="AM1465" i="1" s="1"/>
  <c r="AK1465" i="1"/>
  <c r="AC1465" i="1"/>
  <c r="AD1465" i="1" s="1"/>
  <c r="AB1465" i="1"/>
  <c r="T1465" i="1"/>
  <c r="S1465" i="1"/>
  <c r="U1465" i="1" s="1"/>
  <c r="AL1464" i="1"/>
  <c r="AM1464" i="1" s="1"/>
  <c r="AK1464" i="1"/>
  <c r="AC1464" i="1"/>
  <c r="AD1464" i="1" s="1"/>
  <c r="AB1464" i="1"/>
  <c r="T1464" i="1"/>
  <c r="U1464" i="1" s="1"/>
  <c r="S1464" i="1"/>
  <c r="AM1463" i="1"/>
  <c r="AL1463" i="1"/>
  <c r="AK1463" i="1"/>
  <c r="AC1463" i="1"/>
  <c r="AD1463" i="1" s="1"/>
  <c r="AB1463" i="1"/>
  <c r="T1463" i="1"/>
  <c r="U1463" i="1" s="1"/>
  <c r="S1463" i="1"/>
  <c r="AL1462" i="1"/>
  <c r="AM1462" i="1" s="1"/>
  <c r="AK1462" i="1"/>
  <c r="AC1462" i="1"/>
  <c r="AB1462" i="1"/>
  <c r="AD1462" i="1" s="1"/>
  <c r="T1462" i="1"/>
  <c r="U1462" i="1" s="1"/>
  <c r="S1462" i="1"/>
  <c r="AL1461" i="1"/>
  <c r="AM1461" i="1" s="1"/>
  <c r="AK1461" i="1"/>
  <c r="AC1461" i="1"/>
  <c r="AD1461" i="1" s="1"/>
  <c r="AB1461" i="1"/>
  <c r="U1461" i="1"/>
  <c r="T1461" i="1"/>
  <c r="S1461" i="1"/>
  <c r="AL1460" i="1"/>
  <c r="AM1460" i="1" s="1"/>
  <c r="AK1460" i="1"/>
  <c r="AC1460" i="1"/>
  <c r="AD1460" i="1" s="1"/>
  <c r="AB1460" i="1"/>
  <c r="T1460" i="1"/>
  <c r="U1460" i="1" s="1"/>
  <c r="S1460" i="1"/>
  <c r="AL1459" i="1"/>
  <c r="AK1459" i="1"/>
  <c r="AM1459" i="1" s="1"/>
  <c r="AC1459" i="1"/>
  <c r="AD1459" i="1" s="1"/>
  <c r="AB1459" i="1"/>
  <c r="T1459" i="1"/>
  <c r="U1459" i="1" s="1"/>
  <c r="S1459" i="1"/>
  <c r="AL1458" i="1"/>
  <c r="AM1458" i="1" s="1"/>
  <c r="AK1458" i="1"/>
  <c r="AD1458" i="1"/>
  <c r="AC1458" i="1"/>
  <c r="AB1458" i="1"/>
  <c r="T1458" i="1"/>
  <c r="U1458" i="1" s="1"/>
  <c r="S1458" i="1"/>
  <c r="AL1457" i="1"/>
  <c r="AM1457" i="1" s="1"/>
  <c r="AK1457" i="1"/>
  <c r="AC1457" i="1"/>
  <c r="AD1457" i="1" s="1"/>
  <c r="AB1457" i="1"/>
  <c r="T1457" i="1"/>
  <c r="S1457" i="1"/>
  <c r="U1457" i="1" s="1"/>
  <c r="AL1456" i="1"/>
  <c r="AM1456" i="1" s="1"/>
  <c r="AK1456" i="1"/>
  <c r="AC1456" i="1"/>
  <c r="AD1456" i="1" s="1"/>
  <c r="AB1456" i="1"/>
  <c r="T1456" i="1"/>
  <c r="U1456" i="1" s="1"/>
  <c r="S1456" i="1"/>
  <c r="AM1455" i="1"/>
  <c r="AL1455" i="1"/>
  <c r="AK1455" i="1"/>
  <c r="AC1455" i="1"/>
  <c r="AD1455" i="1" s="1"/>
  <c r="AB1455" i="1"/>
  <c r="T1455" i="1"/>
  <c r="U1455" i="1" s="1"/>
  <c r="S1455" i="1"/>
  <c r="AL1454" i="1"/>
  <c r="AM1454" i="1" s="1"/>
  <c r="AK1454" i="1"/>
  <c r="AC1454" i="1"/>
  <c r="AB1454" i="1"/>
  <c r="AD1454" i="1" s="1"/>
  <c r="T1454" i="1"/>
  <c r="U1454" i="1" s="1"/>
  <c r="S1454" i="1"/>
  <c r="AL1453" i="1"/>
  <c r="AM1453" i="1" s="1"/>
  <c r="AK1453" i="1"/>
  <c r="AC1453" i="1"/>
  <c r="AD1453" i="1" s="1"/>
  <c r="AB1453" i="1"/>
  <c r="U1453" i="1"/>
  <c r="T1453" i="1"/>
  <c r="S1453" i="1"/>
  <c r="AL1452" i="1"/>
  <c r="AM1452" i="1" s="1"/>
  <c r="AK1452" i="1"/>
  <c r="AC1452" i="1"/>
  <c r="AD1452" i="1" s="1"/>
  <c r="AB1452" i="1"/>
  <c r="T1452" i="1"/>
  <c r="U1452" i="1" s="1"/>
  <c r="S1452" i="1"/>
  <c r="AL1451" i="1"/>
  <c r="AK1451" i="1"/>
  <c r="AM1451" i="1" s="1"/>
  <c r="AC1451" i="1"/>
  <c r="AD1451" i="1" s="1"/>
  <c r="AB1451" i="1"/>
  <c r="T1451" i="1"/>
  <c r="U1451" i="1" s="1"/>
  <c r="S1451" i="1"/>
  <c r="AL1450" i="1"/>
  <c r="AM1450" i="1" s="1"/>
  <c r="AK1450" i="1"/>
  <c r="AD1450" i="1"/>
  <c r="AC1450" i="1"/>
  <c r="AB1450" i="1"/>
  <c r="T1450" i="1"/>
  <c r="U1450" i="1" s="1"/>
  <c r="S1450" i="1"/>
  <c r="AL1449" i="1"/>
  <c r="AM1449" i="1" s="1"/>
  <c r="AK1449" i="1"/>
  <c r="AC1449" i="1"/>
  <c r="AD1449" i="1" s="1"/>
  <c r="AB1449" i="1"/>
  <c r="T1449" i="1"/>
  <c r="S1449" i="1"/>
  <c r="U1449" i="1" s="1"/>
  <c r="AL1448" i="1"/>
  <c r="AM1448" i="1" s="1"/>
  <c r="AK1448" i="1"/>
  <c r="AC1448" i="1"/>
  <c r="AD1448" i="1" s="1"/>
  <c r="AB1448" i="1"/>
  <c r="T1448" i="1"/>
  <c r="U1448" i="1" s="1"/>
  <c r="S1448" i="1"/>
  <c r="AM1447" i="1"/>
  <c r="AL1447" i="1"/>
  <c r="AK1447" i="1"/>
  <c r="AC1447" i="1"/>
  <c r="AD1447" i="1" s="1"/>
  <c r="AB1447" i="1"/>
  <c r="T1447" i="1"/>
  <c r="U1447" i="1" s="1"/>
  <c r="S1447" i="1"/>
  <c r="AL1446" i="1"/>
  <c r="AM1446" i="1" s="1"/>
  <c r="AK1446" i="1"/>
  <c r="AC1446" i="1"/>
  <c r="AB1446" i="1"/>
  <c r="AD1446" i="1" s="1"/>
  <c r="T1446" i="1"/>
  <c r="U1446" i="1" s="1"/>
  <c r="S1446" i="1"/>
  <c r="AL1445" i="1"/>
  <c r="AM1445" i="1" s="1"/>
  <c r="AK1445" i="1"/>
  <c r="AC1445" i="1"/>
  <c r="AD1445" i="1" s="1"/>
  <c r="AB1445" i="1"/>
  <c r="U1445" i="1"/>
  <c r="T1445" i="1"/>
  <c r="S1445" i="1"/>
  <c r="AL1444" i="1"/>
  <c r="AM1444" i="1" s="1"/>
  <c r="AK1444" i="1"/>
  <c r="AC1444" i="1"/>
  <c r="AD1444" i="1" s="1"/>
  <c r="AB1444" i="1"/>
  <c r="T1444" i="1"/>
  <c r="U1444" i="1" s="1"/>
  <c r="S1444" i="1"/>
  <c r="AL1443" i="1"/>
  <c r="AK1443" i="1"/>
  <c r="AM1443" i="1" s="1"/>
  <c r="AC1443" i="1"/>
  <c r="AD1443" i="1" s="1"/>
  <c r="AB1443" i="1"/>
  <c r="T1443" i="1"/>
  <c r="U1443" i="1" s="1"/>
  <c r="S1443" i="1"/>
  <c r="AL1442" i="1"/>
  <c r="AM1442" i="1" s="1"/>
  <c r="AK1442" i="1"/>
  <c r="AD1442" i="1"/>
  <c r="AC1442" i="1"/>
  <c r="AB1442" i="1"/>
  <c r="T1442" i="1"/>
  <c r="U1442" i="1" s="1"/>
  <c r="S1442" i="1"/>
  <c r="AL1441" i="1"/>
  <c r="AM1441" i="1" s="1"/>
  <c r="AK1441" i="1"/>
  <c r="AC1441" i="1"/>
  <c r="AD1441" i="1" s="1"/>
  <c r="AB1441" i="1"/>
  <c r="T1441" i="1"/>
  <c r="S1441" i="1"/>
  <c r="U1441" i="1" s="1"/>
  <c r="AL1440" i="1"/>
  <c r="AM1440" i="1" s="1"/>
  <c r="AK1440" i="1"/>
  <c r="AC1440" i="1"/>
  <c r="AD1440" i="1" s="1"/>
  <c r="AB1440" i="1"/>
  <c r="T1440" i="1"/>
  <c r="U1440" i="1" s="1"/>
  <c r="S1440" i="1"/>
  <c r="AM1439" i="1"/>
  <c r="AL1439" i="1"/>
  <c r="AK1439" i="1"/>
  <c r="AC1439" i="1"/>
  <c r="AD1439" i="1" s="1"/>
  <c r="AB1439" i="1"/>
  <c r="T1439" i="1"/>
  <c r="U1439" i="1" s="1"/>
  <c r="S1439" i="1"/>
  <c r="AL1438" i="1"/>
  <c r="AM1438" i="1" s="1"/>
  <c r="AK1438" i="1"/>
  <c r="AC1438" i="1"/>
  <c r="AB1438" i="1"/>
  <c r="AD1438" i="1" s="1"/>
  <c r="T1438" i="1"/>
  <c r="U1438" i="1" s="1"/>
  <c r="S1438" i="1"/>
  <c r="AL1437" i="1"/>
  <c r="AM1437" i="1" s="1"/>
  <c r="AK1437" i="1"/>
  <c r="AC1437" i="1"/>
  <c r="AB1437" i="1"/>
  <c r="U1437" i="1"/>
  <c r="T1437" i="1"/>
  <c r="S1437" i="1"/>
  <c r="AL1436" i="1"/>
  <c r="AM1436" i="1" s="1"/>
  <c r="AK1436" i="1"/>
  <c r="AC1436" i="1"/>
  <c r="AD1436" i="1" s="1"/>
  <c r="AB1436" i="1"/>
  <c r="T1436" i="1"/>
  <c r="U1436" i="1" s="1"/>
  <c r="S1436" i="1"/>
  <c r="AL1435" i="1"/>
  <c r="AK1435" i="1"/>
  <c r="AM1435" i="1" s="1"/>
  <c r="AC1435" i="1"/>
  <c r="AD1435" i="1" s="1"/>
  <c r="AB1435" i="1"/>
  <c r="T1435" i="1"/>
  <c r="U1435" i="1" s="1"/>
  <c r="S1435" i="1"/>
  <c r="AL1434" i="1"/>
  <c r="AK1434" i="1"/>
  <c r="AD1434" i="1"/>
  <c r="AC1434" i="1"/>
  <c r="AB1434" i="1"/>
  <c r="T1434" i="1"/>
  <c r="U1434" i="1" s="1"/>
  <c r="S1434" i="1"/>
  <c r="AL1433" i="1"/>
  <c r="AM1433" i="1" s="1"/>
  <c r="AK1433" i="1"/>
  <c r="AC1433" i="1"/>
  <c r="AD1433" i="1" s="1"/>
  <c r="AB1433" i="1"/>
  <c r="T1433" i="1"/>
  <c r="S1433" i="1"/>
  <c r="U1433" i="1" s="1"/>
  <c r="AL1432" i="1"/>
  <c r="AM1432" i="1" s="1"/>
  <c r="AK1432" i="1"/>
  <c r="AC1432" i="1"/>
  <c r="AD1432" i="1" s="1"/>
  <c r="AB1432" i="1"/>
  <c r="T1432" i="1"/>
  <c r="S1432" i="1"/>
  <c r="AM1431" i="1"/>
  <c r="AL1431" i="1"/>
  <c r="AK1431" i="1"/>
  <c r="AC1431" i="1"/>
  <c r="AD1431" i="1" s="1"/>
  <c r="AB1431" i="1"/>
  <c r="T1431" i="1"/>
  <c r="U1431" i="1" s="1"/>
  <c r="S1431" i="1"/>
  <c r="AL1430" i="1"/>
  <c r="AM1430" i="1" s="1"/>
  <c r="AK1430" i="1"/>
  <c r="AC1430" i="1"/>
  <c r="AB1430" i="1"/>
  <c r="AD1430" i="1" s="1"/>
  <c r="T1430" i="1"/>
  <c r="U1430" i="1" s="1"/>
  <c r="S1430" i="1"/>
  <c r="AL1429" i="1"/>
  <c r="AM1429" i="1" s="1"/>
  <c r="AK1429" i="1"/>
  <c r="AC1429" i="1"/>
  <c r="AB1429" i="1"/>
  <c r="U1429" i="1"/>
  <c r="T1429" i="1"/>
  <c r="S1429" i="1"/>
  <c r="AL1428" i="1"/>
  <c r="AM1428" i="1" s="1"/>
  <c r="AK1428" i="1"/>
  <c r="AC1428" i="1"/>
  <c r="AD1428" i="1" s="1"/>
  <c r="AB1428" i="1"/>
  <c r="T1428" i="1"/>
  <c r="U1428" i="1" s="1"/>
  <c r="S1428" i="1"/>
  <c r="AL1427" i="1"/>
  <c r="AK1427" i="1"/>
  <c r="AM1427" i="1" s="1"/>
  <c r="AC1427" i="1"/>
  <c r="AD1427" i="1" s="1"/>
  <c r="AB1427" i="1"/>
  <c r="T1427" i="1"/>
  <c r="U1427" i="1" s="1"/>
  <c r="S1427" i="1"/>
  <c r="AL1426" i="1"/>
  <c r="AK1426" i="1"/>
  <c r="AD1426" i="1"/>
  <c r="AC1426" i="1"/>
  <c r="AB1426" i="1"/>
  <c r="T1426" i="1"/>
  <c r="U1426" i="1" s="1"/>
  <c r="S1426" i="1"/>
  <c r="AL1425" i="1"/>
  <c r="AM1425" i="1" s="1"/>
  <c r="AK1425" i="1"/>
  <c r="AC1425" i="1"/>
  <c r="AD1425" i="1" s="1"/>
  <c r="AB1425" i="1"/>
  <c r="T1425" i="1"/>
  <c r="S1425" i="1"/>
  <c r="U1425" i="1" s="1"/>
  <c r="AL1424" i="1"/>
  <c r="AM1424" i="1" s="1"/>
  <c r="AK1424" i="1"/>
  <c r="AC1424" i="1"/>
  <c r="AD1424" i="1" s="1"/>
  <c r="AB1424" i="1"/>
  <c r="T1424" i="1"/>
  <c r="S1424" i="1"/>
  <c r="AM1423" i="1"/>
  <c r="AL1423" i="1"/>
  <c r="AK1423" i="1"/>
  <c r="AC1423" i="1"/>
  <c r="AB1423" i="1"/>
  <c r="T1423" i="1"/>
  <c r="S1423" i="1"/>
  <c r="AL1422" i="1"/>
  <c r="AK1422" i="1"/>
  <c r="AC1422" i="1"/>
  <c r="AD1422" i="1" s="1"/>
  <c r="AB1422" i="1"/>
  <c r="T1422" i="1"/>
  <c r="U1422" i="1" s="1"/>
  <c r="S1422" i="1"/>
  <c r="AL1421" i="1"/>
  <c r="AM1421" i="1" s="1"/>
  <c r="AK1421" i="1"/>
  <c r="AC1421" i="1"/>
  <c r="AB1421" i="1"/>
  <c r="T1421" i="1"/>
  <c r="S1421" i="1"/>
  <c r="U1421" i="1" s="1"/>
  <c r="AL1420" i="1"/>
  <c r="AK1420" i="1"/>
  <c r="AC1420" i="1"/>
  <c r="AB1420" i="1"/>
  <c r="T1420" i="1"/>
  <c r="S1420" i="1"/>
  <c r="AL1419" i="1"/>
  <c r="AM1419" i="1" s="1"/>
  <c r="AK1419" i="1"/>
  <c r="AC1419" i="1"/>
  <c r="AD1419" i="1" s="1"/>
  <c r="AB1419" i="1"/>
  <c r="T1419" i="1"/>
  <c r="U1419" i="1" s="1"/>
  <c r="S1419" i="1"/>
  <c r="AL1418" i="1"/>
  <c r="AK1418" i="1"/>
  <c r="AD1418" i="1"/>
  <c r="AC1418" i="1"/>
  <c r="AB1418" i="1"/>
  <c r="T1418" i="1"/>
  <c r="S1418" i="1"/>
  <c r="AL1417" i="1"/>
  <c r="AK1417" i="1"/>
  <c r="AC1417" i="1"/>
  <c r="AB1417" i="1"/>
  <c r="T1417" i="1"/>
  <c r="U1417" i="1" s="1"/>
  <c r="S1417" i="1"/>
  <c r="AL1416" i="1"/>
  <c r="AM1416" i="1" s="1"/>
  <c r="AK1416" i="1"/>
  <c r="AC1416" i="1"/>
  <c r="AD1416" i="1" s="1"/>
  <c r="AB1416" i="1"/>
  <c r="T1416" i="1"/>
  <c r="S1416" i="1"/>
  <c r="AL1415" i="1"/>
  <c r="AK1415" i="1"/>
  <c r="AM1415" i="1" s="1"/>
  <c r="AC1415" i="1"/>
  <c r="AB1415" i="1"/>
  <c r="T1415" i="1"/>
  <c r="S1415" i="1"/>
  <c r="AL1414" i="1"/>
  <c r="AK1414" i="1"/>
  <c r="AC1414" i="1"/>
  <c r="AD1414" i="1" s="1"/>
  <c r="AB1414" i="1"/>
  <c r="T1414" i="1"/>
  <c r="U1414" i="1" s="1"/>
  <c r="S1414" i="1"/>
  <c r="AL1413" i="1"/>
  <c r="AM1413" i="1" s="1"/>
  <c r="AK1413" i="1"/>
  <c r="AC1413" i="1"/>
  <c r="AB1413" i="1"/>
  <c r="U1413" i="1"/>
  <c r="T1413" i="1"/>
  <c r="S1413" i="1"/>
  <c r="AL1412" i="1"/>
  <c r="AK1412" i="1"/>
  <c r="AC1412" i="1"/>
  <c r="AB1412" i="1"/>
  <c r="T1412" i="1"/>
  <c r="S1412" i="1"/>
  <c r="AL1411" i="1"/>
  <c r="AK1411" i="1"/>
  <c r="AM1411" i="1" s="1"/>
  <c r="AC1411" i="1"/>
  <c r="AB1411" i="1"/>
  <c r="T1411" i="1"/>
  <c r="U1411" i="1" s="1"/>
  <c r="S1411" i="1"/>
  <c r="AL1410" i="1"/>
  <c r="AK1410" i="1"/>
  <c r="AC1410" i="1"/>
  <c r="AB1410" i="1"/>
  <c r="U1410" i="1"/>
  <c r="T1410" i="1"/>
  <c r="S1410" i="1"/>
  <c r="AL1409" i="1"/>
  <c r="AK1409" i="1"/>
  <c r="AC1409" i="1"/>
  <c r="AB1409" i="1"/>
  <c r="T1409" i="1"/>
  <c r="U1409" i="1" s="1"/>
  <c r="S1409" i="1"/>
  <c r="AL1408" i="1"/>
  <c r="AM1408" i="1" s="1"/>
  <c r="AK1408" i="1"/>
  <c r="AC1408" i="1"/>
  <c r="AD1408" i="1" s="1"/>
  <c r="AB1408" i="1"/>
  <c r="T1408" i="1"/>
  <c r="S1408" i="1"/>
  <c r="AM1407" i="1"/>
  <c r="AL1407" i="1"/>
  <c r="AK1407" i="1"/>
  <c r="AC1407" i="1"/>
  <c r="AB1407" i="1"/>
  <c r="T1407" i="1"/>
  <c r="S1407" i="1"/>
  <c r="AL1406" i="1"/>
  <c r="AK1406" i="1"/>
  <c r="AC1406" i="1"/>
  <c r="AB1406" i="1"/>
  <c r="AD1406" i="1" s="1"/>
  <c r="T1406" i="1"/>
  <c r="S1406" i="1"/>
  <c r="AL1405" i="1"/>
  <c r="AM1405" i="1" s="1"/>
  <c r="AK1405" i="1"/>
  <c r="AC1405" i="1"/>
  <c r="AB1405" i="1"/>
  <c r="T1405" i="1"/>
  <c r="S1405" i="1"/>
  <c r="AM1404" i="1"/>
  <c r="AL1404" i="1"/>
  <c r="AK1404" i="1"/>
  <c r="AC1404" i="1"/>
  <c r="AB1404" i="1"/>
  <c r="T1404" i="1"/>
  <c r="S1404" i="1"/>
  <c r="AL1403" i="1"/>
  <c r="AM1403" i="1" s="1"/>
  <c r="AK1403" i="1"/>
  <c r="AC1403" i="1"/>
  <c r="AD1403" i="1" s="1"/>
  <c r="AB1403" i="1"/>
  <c r="T1403" i="1"/>
  <c r="U1403" i="1" s="1"/>
  <c r="S1403" i="1"/>
  <c r="AL1402" i="1"/>
  <c r="AK1402" i="1"/>
  <c r="AD1402" i="1"/>
  <c r="AC1402" i="1"/>
  <c r="AB1402" i="1"/>
  <c r="T1402" i="1"/>
  <c r="S1402" i="1"/>
  <c r="AL1401" i="1"/>
  <c r="AK1401" i="1"/>
  <c r="AC1401" i="1"/>
  <c r="AB1401" i="1"/>
  <c r="T1401" i="1"/>
  <c r="S1401" i="1"/>
  <c r="U1401" i="1" s="1"/>
  <c r="AL1400" i="1"/>
  <c r="AK1400" i="1"/>
  <c r="AC1400" i="1"/>
  <c r="AD1400" i="1" s="1"/>
  <c r="AB1400" i="1"/>
  <c r="T1400" i="1"/>
  <c r="S1400" i="1"/>
  <c r="AL1399" i="1"/>
  <c r="AK1399" i="1"/>
  <c r="AD1399" i="1"/>
  <c r="AC1399" i="1"/>
  <c r="AB1399" i="1"/>
  <c r="T1399" i="1"/>
  <c r="S1399" i="1"/>
  <c r="AL1398" i="1"/>
  <c r="AK1398" i="1"/>
  <c r="AC1398" i="1"/>
  <c r="AD1398" i="1" s="1"/>
  <c r="AB1398" i="1"/>
  <c r="T1398" i="1"/>
  <c r="U1398" i="1" s="1"/>
  <c r="S1398" i="1"/>
  <c r="AL1397" i="1"/>
  <c r="AM1397" i="1" s="1"/>
  <c r="AK1397" i="1"/>
  <c r="AC1397" i="1"/>
  <c r="AB1397" i="1"/>
  <c r="U1397" i="1"/>
  <c r="T1397" i="1"/>
  <c r="S1397" i="1"/>
  <c r="AL1396" i="1"/>
  <c r="AK1396" i="1"/>
  <c r="AC1396" i="1"/>
  <c r="AB1396" i="1"/>
  <c r="T1396" i="1"/>
  <c r="S1396" i="1"/>
  <c r="AL1395" i="1"/>
  <c r="AK1395" i="1"/>
  <c r="AM1395" i="1" s="1"/>
  <c r="AC1395" i="1"/>
  <c r="AB1395" i="1"/>
  <c r="T1395" i="1"/>
  <c r="U1395" i="1" s="1"/>
  <c r="S1395" i="1"/>
  <c r="AL1394" i="1"/>
  <c r="AK1394" i="1"/>
  <c r="AC1394" i="1"/>
  <c r="AB1394" i="1"/>
  <c r="U1394" i="1"/>
  <c r="T1394" i="1"/>
  <c r="S1394" i="1"/>
  <c r="AL1393" i="1"/>
  <c r="AK1393" i="1"/>
  <c r="AC1393" i="1"/>
  <c r="AB1393" i="1"/>
  <c r="T1393" i="1"/>
  <c r="U1393" i="1" s="1"/>
  <c r="S1393" i="1"/>
  <c r="AL1392" i="1"/>
  <c r="AM1392" i="1" s="1"/>
  <c r="AK1392" i="1"/>
  <c r="AC1392" i="1"/>
  <c r="AD1392" i="1" s="1"/>
  <c r="AB1392" i="1"/>
  <c r="T1392" i="1"/>
  <c r="S1392" i="1"/>
  <c r="AM1391" i="1"/>
  <c r="AL1391" i="1"/>
  <c r="AK1391" i="1"/>
  <c r="AC1391" i="1"/>
  <c r="AB1391" i="1"/>
  <c r="T1391" i="1"/>
  <c r="S1391" i="1"/>
  <c r="AL1390" i="1"/>
  <c r="AK1390" i="1"/>
  <c r="AC1390" i="1"/>
  <c r="AB1390" i="1"/>
  <c r="AD1390" i="1" s="1"/>
  <c r="T1390" i="1"/>
  <c r="S1390" i="1"/>
  <c r="AL1389" i="1"/>
  <c r="AM1389" i="1" s="1"/>
  <c r="AK1389" i="1"/>
  <c r="AC1389" i="1"/>
  <c r="AB1389" i="1"/>
  <c r="T1389" i="1"/>
  <c r="S1389" i="1"/>
  <c r="AM1388" i="1"/>
  <c r="AL1388" i="1"/>
  <c r="AK1388" i="1"/>
  <c r="AC1388" i="1"/>
  <c r="AB1388" i="1"/>
  <c r="T1388" i="1"/>
  <c r="S1388" i="1"/>
  <c r="AL1387" i="1"/>
  <c r="AM1387" i="1" s="1"/>
  <c r="AK1387" i="1"/>
  <c r="AC1387" i="1"/>
  <c r="AD1387" i="1" s="1"/>
  <c r="AB1387" i="1"/>
  <c r="T1387" i="1"/>
  <c r="U1387" i="1" s="1"/>
  <c r="S1387" i="1"/>
  <c r="AL1386" i="1"/>
  <c r="AK1386" i="1"/>
  <c r="AD1386" i="1"/>
  <c r="AC1386" i="1"/>
  <c r="AB1386" i="1"/>
  <c r="T1386" i="1"/>
  <c r="S1386" i="1"/>
  <c r="AL1385" i="1"/>
  <c r="AK1385" i="1"/>
  <c r="AC1385" i="1"/>
  <c r="AB1385" i="1"/>
  <c r="T1385" i="1"/>
  <c r="S1385" i="1"/>
  <c r="U1385" i="1" s="1"/>
  <c r="AL1384" i="1"/>
  <c r="AK1384" i="1"/>
  <c r="AC1384" i="1"/>
  <c r="AD1384" i="1" s="1"/>
  <c r="AB1384" i="1"/>
  <c r="T1384" i="1"/>
  <c r="S1384" i="1"/>
  <c r="AL1383" i="1"/>
  <c r="AK1383" i="1"/>
  <c r="AD1383" i="1"/>
  <c r="AC1383" i="1"/>
  <c r="AB1383" i="1"/>
  <c r="T1383" i="1"/>
  <c r="S1383" i="1"/>
  <c r="AL1382" i="1"/>
  <c r="AK1382" i="1"/>
  <c r="AC1382" i="1"/>
  <c r="AD1382" i="1" s="1"/>
  <c r="AB1382" i="1"/>
  <c r="T1382" i="1"/>
  <c r="U1382" i="1" s="1"/>
  <c r="S1382" i="1"/>
  <c r="AL1381" i="1"/>
  <c r="AM1381" i="1" s="1"/>
  <c r="AK1381" i="1"/>
  <c r="AC1381" i="1"/>
  <c r="AB1381" i="1"/>
  <c r="U1381" i="1"/>
  <c r="T1381" i="1"/>
  <c r="S1381" i="1"/>
  <c r="AL1380" i="1"/>
  <c r="AK1380" i="1"/>
  <c r="AC1380" i="1"/>
  <c r="AB1380" i="1"/>
  <c r="T1380" i="1"/>
  <c r="S1380" i="1"/>
  <c r="AL1379" i="1"/>
  <c r="AK1379" i="1"/>
  <c r="AM1379" i="1" s="1"/>
  <c r="AC1379" i="1"/>
  <c r="AB1379" i="1"/>
  <c r="T1379" i="1"/>
  <c r="U1379" i="1" s="1"/>
  <c r="S1379" i="1"/>
  <c r="AL1378" i="1"/>
  <c r="AK1378" i="1"/>
  <c r="AC1378" i="1"/>
  <c r="AB1378" i="1"/>
  <c r="U1378" i="1"/>
  <c r="T1378" i="1"/>
  <c r="S1378" i="1"/>
  <c r="AL1377" i="1"/>
  <c r="AK1377" i="1"/>
  <c r="AC1377" i="1"/>
  <c r="AB1377" i="1"/>
  <c r="T1377" i="1"/>
  <c r="U1377" i="1" s="1"/>
  <c r="S1377" i="1"/>
  <c r="AL1376" i="1"/>
  <c r="AM1376" i="1" s="1"/>
  <c r="AK1376" i="1"/>
  <c r="AC1376" i="1"/>
  <c r="AD1376" i="1" s="1"/>
  <c r="AB1376" i="1"/>
  <c r="T1376" i="1"/>
  <c r="U1376" i="1" s="1"/>
  <c r="S1376" i="1"/>
  <c r="AM1375" i="1"/>
  <c r="AL1375" i="1"/>
  <c r="AK1375" i="1"/>
  <c r="AC1375" i="1"/>
  <c r="AB1375" i="1"/>
  <c r="T1375" i="1"/>
  <c r="S1375" i="1"/>
  <c r="AL1374" i="1"/>
  <c r="AK1374" i="1"/>
  <c r="AC1374" i="1"/>
  <c r="AD1374" i="1" s="1"/>
  <c r="AB1374" i="1"/>
  <c r="T1374" i="1"/>
  <c r="U1374" i="1" s="1"/>
  <c r="S1374" i="1"/>
  <c r="AL1373" i="1"/>
  <c r="AM1373" i="1" s="1"/>
  <c r="AK1373" i="1"/>
  <c r="AC1373" i="1"/>
  <c r="AD1373" i="1" s="1"/>
  <c r="AB1373" i="1"/>
  <c r="T1373" i="1"/>
  <c r="S1373" i="1"/>
  <c r="U1373" i="1" s="1"/>
  <c r="AL1372" i="1"/>
  <c r="AK1372" i="1"/>
  <c r="AC1372" i="1"/>
  <c r="AB1372" i="1"/>
  <c r="T1372" i="1"/>
  <c r="S1372" i="1"/>
  <c r="AL1371" i="1"/>
  <c r="AM1371" i="1" s="1"/>
  <c r="AK1371" i="1"/>
  <c r="AC1371" i="1"/>
  <c r="AD1371" i="1" s="1"/>
  <c r="AB1371" i="1"/>
  <c r="T1371" i="1"/>
  <c r="U1371" i="1" s="1"/>
  <c r="S1371" i="1"/>
  <c r="AL1370" i="1"/>
  <c r="AM1370" i="1" s="1"/>
  <c r="AK1370" i="1"/>
  <c r="AD1370" i="1"/>
  <c r="AC1370" i="1"/>
  <c r="AB1370" i="1"/>
  <c r="T1370" i="1"/>
  <c r="S1370" i="1"/>
  <c r="AL1369" i="1"/>
  <c r="AK1369" i="1"/>
  <c r="AC1369" i="1"/>
  <c r="AB1369" i="1"/>
  <c r="T1369" i="1"/>
  <c r="U1369" i="1" s="1"/>
  <c r="S1369" i="1"/>
  <c r="AL1368" i="1"/>
  <c r="AM1368" i="1" s="1"/>
  <c r="AK1368" i="1"/>
  <c r="AC1368" i="1"/>
  <c r="AD1368" i="1" s="1"/>
  <c r="AB1368" i="1"/>
  <c r="T1368" i="1"/>
  <c r="U1368" i="1" s="1"/>
  <c r="S1368" i="1"/>
  <c r="AL1367" i="1"/>
  <c r="AK1367" i="1"/>
  <c r="AM1367" i="1" s="1"/>
  <c r="AC1367" i="1"/>
  <c r="AB1367" i="1"/>
  <c r="T1367" i="1"/>
  <c r="S1367" i="1"/>
  <c r="AL1366" i="1"/>
  <c r="AK1366" i="1"/>
  <c r="AC1366" i="1"/>
  <c r="AD1366" i="1" s="1"/>
  <c r="AB1366" i="1"/>
  <c r="T1366" i="1"/>
  <c r="U1366" i="1" s="1"/>
  <c r="S1366" i="1"/>
  <c r="AL1365" i="1"/>
  <c r="AM1365" i="1" s="1"/>
  <c r="AK1365" i="1"/>
  <c r="AC1365" i="1"/>
  <c r="AD1365" i="1" s="1"/>
  <c r="AB1365" i="1"/>
  <c r="U1365" i="1"/>
  <c r="T1365" i="1"/>
  <c r="S1365" i="1"/>
  <c r="AL1364" i="1"/>
  <c r="AK1364" i="1"/>
  <c r="AC1364" i="1"/>
  <c r="AB1364" i="1"/>
  <c r="T1364" i="1"/>
  <c r="S1364" i="1"/>
  <c r="AL1363" i="1"/>
  <c r="AM1363" i="1" s="1"/>
  <c r="AK1363" i="1"/>
  <c r="AC1363" i="1"/>
  <c r="AD1363" i="1" s="1"/>
  <c r="AB1363" i="1"/>
  <c r="T1363" i="1"/>
  <c r="U1363" i="1" s="1"/>
  <c r="S1363" i="1"/>
  <c r="AL1362" i="1"/>
  <c r="AM1362" i="1" s="1"/>
  <c r="AK1362" i="1"/>
  <c r="AC1362" i="1"/>
  <c r="AB1362" i="1"/>
  <c r="AD1362" i="1" s="1"/>
  <c r="T1362" i="1"/>
  <c r="S1362" i="1"/>
  <c r="AL1361" i="1"/>
  <c r="AK1361" i="1"/>
  <c r="AC1361" i="1"/>
  <c r="AB1361" i="1"/>
  <c r="T1361" i="1"/>
  <c r="U1361" i="1" s="1"/>
  <c r="S1361" i="1"/>
  <c r="AL1360" i="1"/>
  <c r="AM1360" i="1" s="1"/>
  <c r="AK1360" i="1"/>
  <c r="AC1360" i="1"/>
  <c r="AD1360" i="1" s="1"/>
  <c r="AB1360" i="1"/>
  <c r="T1360" i="1"/>
  <c r="U1360" i="1" s="1"/>
  <c r="S1360" i="1"/>
  <c r="AM1359" i="1"/>
  <c r="AL1359" i="1"/>
  <c r="AK1359" i="1"/>
  <c r="AC1359" i="1"/>
  <c r="AB1359" i="1"/>
  <c r="T1359" i="1"/>
  <c r="S1359" i="1"/>
  <c r="AL1358" i="1"/>
  <c r="AK1358" i="1"/>
  <c r="AC1358" i="1"/>
  <c r="AD1358" i="1" s="1"/>
  <c r="AB1358" i="1"/>
  <c r="T1358" i="1"/>
  <c r="U1358" i="1" s="1"/>
  <c r="S1358" i="1"/>
  <c r="AL1357" i="1"/>
  <c r="AM1357" i="1" s="1"/>
  <c r="AK1357" i="1"/>
  <c r="AC1357" i="1"/>
  <c r="AD1357" i="1" s="1"/>
  <c r="AB1357" i="1"/>
  <c r="T1357" i="1"/>
  <c r="S1357" i="1"/>
  <c r="U1357" i="1" s="1"/>
  <c r="AL1356" i="1"/>
  <c r="AK1356" i="1"/>
  <c r="AC1356" i="1"/>
  <c r="AB1356" i="1"/>
  <c r="T1356" i="1"/>
  <c r="S1356" i="1"/>
  <c r="AL1355" i="1"/>
  <c r="AM1355" i="1" s="1"/>
  <c r="AK1355" i="1"/>
  <c r="AC1355" i="1"/>
  <c r="AD1355" i="1" s="1"/>
  <c r="AB1355" i="1"/>
  <c r="T1355" i="1"/>
  <c r="U1355" i="1" s="1"/>
  <c r="S1355" i="1"/>
  <c r="AL1354" i="1"/>
  <c r="AM1354" i="1" s="1"/>
  <c r="AK1354" i="1"/>
  <c r="AD1354" i="1"/>
  <c r="AC1354" i="1"/>
  <c r="AB1354" i="1"/>
  <c r="T1354" i="1"/>
  <c r="S1354" i="1"/>
  <c r="AL1353" i="1"/>
  <c r="AK1353" i="1"/>
  <c r="AC1353" i="1"/>
  <c r="AB1353" i="1"/>
  <c r="T1353" i="1"/>
  <c r="U1353" i="1" s="1"/>
  <c r="S1353" i="1"/>
  <c r="AL1352" i="1"/>
  <c r="AM1352" i="1" s="1"/>
  <c r="AK1352" i="1"/>
  <c r="AC1352" i="1"/>
  <c r="AD1352" i="1" s="1"/>
  <c r="AB1352" i="1"/>
  <c r="T1352" i="1"/>
  <c r="U1352" i="1" s="1"/>
  <c r="S1352" i="1"/>
  <c r="AM1351" i="1"/>
  <c r="AL1351" i="1"/>
  <c r="AK1351" i="1"/>
  <c r="AC1351" i="1"/>
  <c r="AB1351" i="1"/>
  <c r="T1351" i="1"/>
  <c r="S1351" i="1"/>
  <c r="AL1350" i="1"/>
  <c r="AK1350" i="1"/>
  <c r="AC1350" i="1"/>
  <c r="AD1350" i="1" s="1"/>
  <c r="AB1350" i="1"/>
  <c r="T1350" i="1"/>
  <c r="U1350" i="1" s="1"/>
  <c r="S1350" i="1"/>
  <c r="AL1349" i="1"/>
  <c r="AM1349" i="1" s="1"/>
  <c r="AK1349" i="1"/>
  <c r="AC1349" i="1"/>
  <c r="AD1349" i="1" s="1"/>
  <c r="AB1349" i="1"/>
  <c r="T1349" i="1"/>
  <c r="S1349" i="1"/>
  <c r="U1349" i="1" s="1"/>
  <c r="AL1348" i="1"/>
  <c r="AK1348" i="1"/>
  <c r="AC1348" i="1"/>
  <c r="AB1348" i="1"/>
  <c r="T1348" i="1"/>
  <c r="S1348" i="1"/>
  <c r="AL1347" i="1"/>
  <c r="AM1347" i="1" s="1"/>
  <c r="AK1347" i="1"/>
  <c r="AC1347" i="1"/>
  <c r="AD1347" i="1" s="1"/>
  <c r="AB1347" i="1"/>
  <c r="T1347" i="1"/>
  <c r="U1347" i="1" s="1"/>
  <c r="S1347" i="1"/>
  <c r="AL1346" i="1"/>
  <c r="AM1346" i="1" s="1"/>
  <c r="AK1346" i="1"/>
  <c r="AC1346" i="1"/>
  <c r="AB1346" i="1"/>
  <c r="AD1346" i="1" s="1"/>
  <c r="T1346" i="1"/>
  <c r="S1346" i="1"/>
  <c r="AL1345" i="1"/>
  <c r="AK1345" i="1"/>
  <c r="AC1345" i="1"/>
  <c r="AB1345" i="1"/>
  <c r="T1345" i="1"/>
  <c r="U1345" i="1" s="1"/>
  <c r="S1345" i="1"/>
  <c r="AL1344" i="1"/>
  <c r="AM1344" i="1" s="1"/>
  <c r="AK1344" i="1"/>
  <c r="AC1344" i="1"/>
  <c r="AD1344" i="1" s="1"/>
  <c r="AB1344" i="1"/>
  <c r="T1344" i="1"/>
  <c r="U1344" i="1" s="1"/>
  <c r="S1344" i="1"/>
  <c r="AM1343" i="1"/>
  <c r="AL1343" i="1"/>
  <c r="AK1343" i="1"/>
  <c r="AC1343" i="1"/>
  <c r="AB1343" i="1"/>
  <c r="T1343" i="1"/>
  <c r="S1343" i="1"/>
  <c r="AL1342" i="1"/>
  <c r="AK1342" i="1"/>
  <c r="AC1342" i="1"/>
  <c r="AD1342" i="1" s="1"/>
  <c r="AB1342" i="1"/>
  <c r="T1342" i="1"/>
  <c r="U1342" i="1" s="1"/>
  <c r="S1342" i="1"/>
  <c r="AL1341" i="1"/>
  <c r="AM1341" i="1" s="1"/>
  <c r="AK1341" i="1"/>
  <c r="AC1341" i="1"/>
  <c r="AD1341" i="1" s="1"/>
  <c r="AB1341" i="1"/>
  <c r="U1341" i="1"/>
  <c r="T1341" i="1"/>
  <c r="S1341" i="1"/>
  <c r="AL1340" i="1"/>
  <c r="AK1340" i="1"/>
  <c r="AC1340" i="1"/>
  <c r="AB1340" i="1"/>
  <c r="T1340" i="1"/>
  <c r="S1340" i="1"/>
  <c r="AL1339" i="1"/>
  <c r="AM1339" i="1" s="1"/>
  <c r="AK1339" i="1"/>
  <c r="AC1339" i="1"/>
  <c r="AD1339" i="1" s="1"/>
  <c r="AB1339" i="1"/>
  <c r="T1339" i="1"/>
  <c r="U1339" i="1" s="1"/>
  <c r="S1339" i="1"/>
  <c r="AL1338" i="1"/>
  <c r="AM1338" i="1" s="1"/>
  <c r="AK1338" i="1"/>
  <c r="AC1338" i="1"/>
  <c r="AB1338" i="1"/>
  <c r="AD1338" i="1" s="1"/>
  <c r="T1338" i="1"/>
  <c r="S1338" i="1"/>
  <c r="AL1337" i="1"/>
  <c r="AK1337" i="1"/>
  <c r="AC1337" i="1"/>
  <c r="AB1337" i="1"/>
  <c r="T1337" i="1"/>
  <c r="U1337" i="1" s="1"/>
  <c r="S1337" i="1"/>
  <c r="AL1336" i="1"/>
  <c r="AM1336" i="1" s="1"/>
  <c r="AK1336" i="1"/>
  <c r="AC1336" i="1"/>
  <c r="AD1336" i="1" s="1"/>
  <c r="AB1336" i="1"/>
  <c r="T1336" i="1"/>
  <c r="U1336" i="1" s="1"/>
  <c r="S1336" i="1"/>
  <c r="AL1335" i="1"/>
  <c r="AK1335" i="1"/>
  <c r="AM1335" i="1" s="1"/>
  <c r="AC1335" i="1"/>
  <c r="AB1335" i="1"/>
  <c r="T1335" i="1"/>
  <c r="S1335" i="1"/>
  <c r="AL1334" i="1"/>
  <c r="AK1334" i="1"/>
  <c r="AC1334" i="1"/>
  <c r="AD1334" i="1" s="1"/>
  <c r="AB1334" i="1"/>
  <c r="T1334" i="1"/>
  <c r="U1334" i="1" s="1"/>
  <c r="S1334" i="1"/>
  <c r="AL1333" i="1"/>
  <c r="AM1333" i="1" s="1"/>
  <c r="AK1333" i="1"/>
  <c r="AC1333" i="1"/>
  <c r="AD1333" i="1" s="1"/>
  <c r="AB1333" i="1"/>
  <c r="U1333" i="1"/>
  <c r="T1333" i="1"/>
  <c r="S1333" i="1"/>
  <c r="AL1332" i="1"/>
  <c r="AK1332" i="1"/>
  <c r="AC1332" i="1"/>
  <c r="AB1332" i="1"/>
  <c r="T1332" i="1"/>
  <c r="S1332" i="1"/>
  <c r="AL1331" i="1"/>
  <c r="AM1331" i="1" s="1"/>
  <c r="AK1331" i="1"/>
  <c r="AC1331" i="1"/>
  <c r="AD1331" i="1" s="1"/>
  <c r="AB1331" i="1"/>
  <c r="T1331" i="1"/>
  <c r="U1331" i="1" s="1"/>
  <c r="S1331" i="1"/>
  <c r="AL1330" i="1"/>
  <c r="AM1330" i="1" s="1"/>
  <c r="AK1330" i="1"/>
  <c r="AD1330" i="1"/>
  <c r="AC1330" i="1"/>
  <c r="AB1330" i="1"/>
  <c r="T1330" i="1"/>
  <c r="S1330" i="1"/>
  <c r="AL1329" i="1"/>
  <c r="AK1329" i="1"/>
  <c r="AC1329" i="1"/>
  <c r="AB1329" i="1"/>
  <c r="T1329" i="1"/>
  <c r="U1329" i="1" s="1"/>
  <c r="S1329" i="1"/>
  <c r="AL1328" i="1"/>
  <c r="AM1328" i="1" s="1"/>
  <c r="AK1328" i="1"/>
  <c r="AC1328" i="1"/>
  <c r="AD1328" i="1" s="1"/>
  <c r="AB1328" i="1"/>
  <c r="T1328" i="1"/>
  <c r="U1328" i="1" s="1"/>
  <c r="S1328" i="1"/>
  <c r="AL1327" i="1"/>
  <c r="AK1327" i="1"/>
  <c r="AM1327" i="1" s="1"/>
  <c r="AC1327" i="1"/>
  <c r="AB1327" i="1"/>
  <c r="T1327" i="1"/>
  <c r="S1327" i="1"/>
  <c r="AL1326" i="1"/>
  <c r="AK1326" i="1"/>
  <c r="AC1326" i="1"/>
  <c r="AD1326" i="1" s="1"/>
  <c r="AB1326" i="1"/>
  <c r="T1326" i="1"/>
  <c r="U1326" i="1" s="1"/>
  <c r="S1326" i="1"/>
  <c r="AL1325" i="1"/>
  <c r="AM1325" i="1" s="1"/>
  <c r="AK1325" i="1"/>
  <c r="AC1325" i="1"/>
  <c r="AD1325" i="1" s="1"/>
  <c r="AB1325" i="1"/>
  <c r="T1325" i="1"/>
  <c r="S1325" i="1"/>
  <c r="U1325" i="1" s="1"/>
  <c r="AL1324" i="1"/>
  <c r="AK1324" i="1"/>
  <c r="AC1324" i="1"/>
  <c r="AB1324" i="1"/>
  <c r="T1324" i="1"/>
  <c r="S1324" i="1"/>
  <c r="AL1323" i="1"/>
  <c r="AM1323" i="1" s="1"/>
  <c r="AK1323" i="1"/>
  <c r="AC1323" i="1"/>
  <c r="AD1323" i="1" s="1"/>
  <c r="AB1323" i="1"/>
  <c r="T1323" i="1"/>
  <c r="U1323" i="1" s="1"/>
  <c r="S1323" i="1"/>
  <c r="AL1322" i="1"/>
  <c r="AM1322" i="1" s="1"/>
  <c r="AK1322" i="1"/>
  <c r="AD1322" i="1"/>
  <c r="AC1322" i="1"/>
  <c r="AB1322" i="1"/>
  <c r="T1322" i="1"/>
  <c r="S1322" i="1"/>
  <c r="AL1321" i="1"/>
  <c r="AK1321" i="1"/>
  <c r="AC1321" i="1"/>
  <c r="AB1321" i="1"/>
  <c r="T1321" i="1"/>
  <c r="U1321" i="1" s="1"/>
  <c r="S1321" i="1"/>
  <c r="AL1320" i="1"/>
  <c r="AM1320" i="1" s="1"/>
  <c r="AK1320" i="1"/>
  <c r="AC1320" i="1"/>
  <c r="AD1320" i="1" s="1"/>
  <c r="AB1320" i="1"/>
  <c r="T1320" i="1"/>
  <c r="U1320" i="1" s="1"/>
  <c r="S1320" i="1"/>
  <c r="AL1319" i="1"/>
  <c r="AK1319" i="1"/>
  <c r="AM1319" i="1" s="1"/>
  <c r="AC1319" i="1"/>
  <c r="AB1319" i="1"/>
  <c r="T1319" i="1"/>
  <c r="S1319" i="1"/>
  <c r="AL1318" i="1"/>
  <c r="AK1318" i="1"/>
  <c r="AC1318" i="1"/>
  <c r="AB1318" i="1"/>
  <c r="T1318" i="1"/>
  <c r="U1318" i="1" s="1"/>
  <c r="S1318" i="1"/>
  <c r="AL1317" i="1"/>
  <c r="AK1317" i="1"/>
  <c r="AC1317" i="1"/>
  <c r="AD1317" i="1" s="1"/>
  <c r="AB1317" i="1"/>
  <c r="T1317" i="1"/>
  <c r="U1317" i="1" s="1"/>
  <c r="S1317" i="1"/>
  <c r="AL1316" i="1"/>
  <c r="AK1316" i="1"/>
  <c r="AC1316" i="1"/>
  <c r="AD1316" i="1" s="1"/>
  <c r="AB1316" i="1"/>
  <c r="T1316" i="1"/>
  <c r="S1316" i="1"/>
  <c r="AM1315" i="1"/>
  <c r="AL1315" i="1"/>
  <c r="AK1315" i="1"/>
  <c r="AC1315" i="1"/>
  <c r="AB1315" i="1"/>
  <c r="T1315" i="1"/>
  <c r="U1315" i="1" s="1"/>
  <c r="S1315" i="1"/>
  <c r="AL1314" i="1"/>
  <c r="AK1314" i="1"/>
  <c r="AD1314" i="1"/>
  <c r="AC1314" i="1"/>
  <c r="AB1314" i="1"/>
  <c r="T1314" i="1"/>
  <c r="U1314" i="1" s="1"/>
  <c r="S1314" i="1"/>
  <c r="AL1313" i="1"/>
  <c r="AK1313" i="1"/>
  <c r="AC1313" i="1"/>
  <c r="AD1313" i="1" s="1"/>
  <c r="AB1313" i="1"/>
  <c r="T1313" i="1"/>
  <c r="U1313" i="1" s="1"/>
  <c r="S1313" i="1"/>
  <c r="AL1312" i="1"/>
  <c r="AM1312" i="1" s="1"/>
  <c r="AK1312" i="1"/>
  <c r="AC1312" i="1"/>
  <c r="AD1312" i="1" s="1"/>
  <c r="AB1312" i="1"/>
  <c r="T1312" i="1"/>
  <c r="U1312" i="1" s="1"/>
  <c r="S1312" i="1"/>
  <c r="AL1311" i="1"/>
  <c r="AK1311" i="1"/>
  <c r="AM1311" i="1" s="1"/>
  <c r="AC1311" i="1"/>
  <c r="AB1311" i="1"/>
  <c r="T1311" i="1"/>
  <c r="S1311" i="1"/>
  <c r="AL1310" i="1"/>
  <c r="AK1310" i="1"/>
  <c r="AC1310" i="1"/>
  <c r="AD1310" i="1" s="1"/>
  <c r="AB1310" i="1"/>
  <c r="T1310" i="1"/>
  <c r="U1310" i="1" s="1"/>
  <c r="S1310" i="1"/>
  <c r="AL1309" i="1"/>
  <c r="AM1309" i="1" s="1"/>
  <c r="AK1309" i="1"/>
  <c r="AC1309" i="1"/>
  <c r="AD1309" i="1" s="1"/>
  <c r="AB1309" i="1"/>
  <c r="U1309" i="1"/>
  <c r="T1309" i="1"/>
  <c r="S1309" i="1"/>
  <c r="AL1308" i="1"/>
  <c r="AK1308" i="1"/>
  <c r="AC1308" i="1"/>
  <c r="AB1308" i="1"/>
  <c r="T1308" i="1"/>
  <c r="S1308" i="1"/>
  <c r="AL1307" i="1"/>
  <c r="AK1307" i="1"/>
  <c r="AC1307" i="1"/>
  <c r="AD1307" i="1" s="1"/>
  <c r="AB1307" i="1"/>
  <c r="T1307" i="1"/>
  <c r="S1307" i="1"/>
  <c r="AL1306" i="1"/>
  <c r="AM1306" i="1" s="1"/>
  <c r="AK1306" i="1"/>
  <c r="AC1306" i="1"/>
  <c r="AD1306" i="1" s="1"/>
  <c r="AB1306" i="1"/>
  <c r="T1306" i="1"/>
  <c r="S1306" i="1"/>
  <c r="AL1305" i="1"/>
  <c r="AK1305" i="1"/>
  <c r="AC1305" i="1"/>
  <c r="AB1305" i="1"/>
  <c r="U1305" i="1"/>
  <c r="T1305" i="1"/>
  <c r="S1305" i="1"/>
  <c r="AL1304" i="1"/>
  <c r="AK1304" i="1"/>
  <c r="AC1304" i="1"/>
  <c r="AB1304" i="1"/>
  <c r="T1304" i="1"/>
  <c r="S1304" i="1"/>
  <c r="AL1303" i="1"/>
  <c r="AK1303" i="1"/>
  <c r="AM1303" i="1" s="1"/>
  <c r="AC1303" i="1"/>
  <c r="AD1303" i="1" s="1"/>
  <c r="AB1303" i="1"/>
  <c r="T1303" i="1"/>
  <c r="S1303" i="1"/>
  <c r="AL1302" i="1"/>
  <c r="AM1302" i="1" s="1"/>
  <c r="AK1302" i="1"/>
  <c r="AC1302" i="1"/>
  <c r="AD1302" i="1" s="1"/>
  <c r="AB1302" i="1"/>
  <c r="T1302" i="1"/>
  <c r="U1302" i="1" s="1"/>
  <c r="S1302" i="1"/>
  <c r="AL1301" i="1"/>
  <c r="AM1301" i="1" s="1"/>
  <c r="AK1301" i="1"/>
  <c r="AC1301" i="1"/>
  <c r="AD1301" i="1" s="1"/>
  <c r="AB1301" i="1"/>
  <c r="U1301" i="1"/>
  <c r="T1301" i="1"/>
  <c r="S1301" i="1"/>
  <c r="AL1300" i="1"/>
  <c r="AK1300" i="1"/>
  <c r="AC1300" i="1"/>
  <c r="AB1300" i="1"/>
  <c r="T1300" i="1"/>
  <c r="S1300" i="1"/>
  <c r="AL1299" i="1"/>
  <c r="AM1299" i="1" s="1"/>
  <c r="AK1299" i="1"/>
  <c r="AC1299" i="1"/>
  <c r="AD1299" i="1" s="1"/>
  <c r="AB1299" i="1"/>
  <c r="T1299" i="1"/>
  <c r="S1299" i="1"/>
  <c r="AL1298" i="1"/>
  <c r="AM1298" i="1" s="1"/>
  <c r="AK1298" i="1"/>
  <c r="AC1298" i="1"/>
  <c r="AB1298" i="1"/>
  <c r="AD1298" i="1" s="1"/>
  <c r="T1298" i="1"/>
  <c r="S1298" i="1"/>
  <c r="AL1297" i="1"/>
  <c r="AK1297" i="1"/>
  <c r="AC1297" i="1"/>
  <c r="AB1297" i="1"/>
  <c r="T1297" i="1"/>
  <c r="S1297" i="1"/>
  <c r="AL1296" i="1"/>
  <c r="AM1296" i="1" s="1"/>
  <c r="AK1296" i="1"/>
  <c r="AC1296" i="1"/>
  <c r="AB1296" i="1"/>
  <c r="T1296" i="1"/>
  <c r="U1296" i="1" s="1"/>
  <c r="S1296" i="1"/>
  <c r="AL1295" i="1"/>
  <c r="AM1295" i="1" s="1"/>
  <c r="AK1295" i="1"/>
  <c r="AC1295" i="1"/>
  <c r="AB1295" i="1"/>
  <c r="T1295" i="1"/>
  <c r="S1295" i="1"/>
  <c r="AL1294" i="1"/>
  <c r="AK1294" i="1"/>
  <c r="AC1294" i="1"/>
  <c r="AB1294" i="1"/>
  <c r="T1294" i="1"/>
  <c r="U1294" i="1" s="1"/>
  <c r="S1294" i="1"/>
  <c r="AM1293" i="1"/>
  <c r="AL1293" i="1"/>
  <c r="AK1293" i="1"/>
  <c r="AC1293" i="1"/>
  <c r="AB1293" i="1"/>
  <c r="T1293" i="1"/>
  <c r="S1293" i="1"/>
  <c r="U1293" i="1" s="1"/>
  <c r="AL1292" i="1"/>
  <c r="AM1292" i="1" s="1"/>
  <c r="AK1292" i="1"/>
  <c r="AC1292" i="1"/>
  <c r="AD1292" i="1" s="1"/>
  <c r="AB1292" i="1"/>
  <c r="T1292" i="1"/>
  <c r="S1292" i="1"/>
  <c r="AL1291" i="1"/>
  <c r="AK1291" i="1"/>
  <c r="AM1291" i="1" s="1"/>
  <c r="AC1291" i="1"/>
  <c r="AB1291" i="1"/>
  <c r="T1291" i="1"/>
  <c r="S1291" i="1"/>
  <c r="AL1290" i="1"/>
  <c r="AK1290" i="1"/>
  <c r="AC1290" i="1"/>
  <c r="AB1290" i="1"/>
  <c r="AD1290" i="1" s="1"/>
  <c r="T1290" i="1"/>
  <c r="S1290" i="1"/>
  <c r="AL1289" i="1"/>
  <c r="AK1289" i="1"/>
  <c r="AM1289" i="1" s="1"/>
  <c r="AC1289" i="1"/>
  <c r="AB1289" i="1"/>
  <c r="T1289" i="1"/>
  <c r="S1289" i="1"/>
  <c r="U1289" i="1" s="1"/>
  <c r="AL1288" i="1"/>
  <c r="AK1288" i="1"/>
  <c r="AC1288" i="1"/>
  <c r="AB1288" i="1"/>
  <c r="AD1288" i="1" s="1"/>
  <c r="T1288" i="1"/>
  <c r="S1288" i="1"/>
  <c r="AL1287" i="1"/>
  <c r="AK1287" i="1"/>
  <c r="AM1287" i="1" s="1"/>
  <c r="AD1287" i="1"/>
  <c r="AC1287" i="1"/>
  <c r="AB1287" i="1"/>
  <c r="T1287" i="1"/>
  <c r="S1287" i="1"/>
  <c r="AL1286" i="1"/>
  <c r="AK1286" i="1"/>
  <c r="AC1286" i="1"/>
  <c r="AD1286" i="1" s="1"/>
  <c r="AB1286" i="1"/>
  <c r="T1286" i="1"/>
  <c r="S1286" i="1"/>
  <c r="AL1285" i="1"/>
  <c r="AM1285" i="1" s="1"/>
  <c r="AK1285" i="1"/>
  <c r="AC1285" i="1"/>
  <c r="AB1285" i="1"/>
  <c r="U1285" i="1"/>
  <c r="T1285" i="1"/>
  <c r="S1285" i="1"/>
  <c r="AL1284" i="1"/>
  <c r="AK1284" i="1"/>
  <c r="AC1284" i="1"/>
  <c r="AB1284" i="1"/>
  <c r="T1284" i="1"/>
  <c r="S1284" i="1"/>
  <c r="AL1283" i="1"/>
  <c r="AK1283" i="1"/>
  <c r="AC1283" i="1"/>
  <c r="AD1283" i="1" s="1"/>
  <c r="AB1283" i="1"/>
  <c r="T1283" i="1"/>
  <c r="U1283" i="1" s="1"/>
  <c r="S1283" i="1"/>
  <c r="AL1282" i="1"/>
  <c r="AM1282" i="1" s="1"/>
  <c r="AK1282" i="1"/>
  <c r="AC1282" i="1"/>
  <c r="AB1282" i="1"/>
  <c r="T1282" i="1"/>
  <c r="S1282" i="1"/>
  <c r="U1282" i="1" s="1"/>
  <c r="AL1281" i="1"/>
  <c r="AM1281" i="1" s="1"/>
  <c r="AK1281" i="1"/>
  <c r="AC1281" i="1"/>
  <c r="AB1281" i="1"/>
  <c r="T1281" i="1"/>
  <c r="S1281" i="1"/>
  <c r="U1281" i="1" s="1"/>
  <c r="AL1280" i="1"/>
  <c r="AM1280" i="1" s="1"/>
  <c r="AK1280" i="1"/>
  <c r="AC1280" i="1"/>
  <c r="AD1280" i="1" s="1"/>
  <c r="AB1280" i="1"/>
  <c r="T1280" i="1"/>
  <c r="U1280" i="1" s="1"/>
  <c r="S1280" i="1"/>
  <c r="AM1279" i="1"/>
  <c r="AL1279" i="1"/>
  <c r="AK1279" i="1"/>
  <c r="AC1279" i="1"/>
  <c r="AB1279" i="1"/>
  <c r="T1279" i="1"/>
  <c r="S1279" i="1"/>
  <c r="U1279" i="1" s="1"/>
  <c r="AL1278" i="1"/>
  <c r="AK1278" i="1"/>
  <c r="AC1278" i="1"/>
  <c r="AB1278" i="1"/>
  <c r="AD1278" i="1" s="1"/>
  <c r="T1278" i="1"/>
  <c r="U1278" i="1" s="1"/>
  <c r="S1278" i="1"/>
  <c r="AL1277" i="1"/>
  <c r="AK1277" i="1"/>
  <c r="AM1277" i="1" s="1"/>
  <c r="AC1277" i="1"/>
  <c r="AB1277" i="1"/>
  <c r="T1277" i="1"/>
  <c r="S1277" i="1"/>
  <c r="U1277" i="1" s="1"/>
  <c r="AL1276" i="1"/>
  <c r="AM1276" i="1" s="1"/>
  <c r="AK1276" i="1"/>
  <c r="AC1276" i="1"/>
  <c r="AD1276" i="1" s="1"/>
  <c r="AB1276" i="1"/>
  <c r="T1276" i="1"/>
  <c r="S1276" i="1"/>
  <c r="AM1275" i="1"/>
  <c r="AL1275" i="1"/>
  <c r="AK1275" i="1"/>
  <c r="AC1275" i="1"/>
  <c r="AB1275" i="1"/>
  <c r="T1275" i="1"/>
  <c r="S1275" i="1"/>
  <c r="AL1274" i="1"/>
  <c r="AK1274" i="1"/>
  <c r="AC1274" i="1"/>
  <c r="AD1274" i="1" s="1"/>
  <c r="AB1274" i="1"/>
  <c r="T1274" i="1"/>
  <c r="U1274" i="1" s="1"/>
  <c r="S1274" i="1"/>
  <c r="AL1273" i="1"/>
  <c r="AK1273" i="1"/>
  <c r="AC1273" i="1"/>
  <c r="AD1273" i="1" s="1"/>
  <c r="AB1273" i="1"/>
  <c r="T1273" i="1"/>
  <c r="S1273" i="1"/>
  <c r="AM1272" i="1"/>
  <c r="AL1272" i="1"/>
  <c r="AK1272" i="1"/>
  <c r="AC1272" i="1"/>
  <c r="AB1272" i="1"/>
  <c r="T1272" i="1"/>
  <c r="S1272" i="1"/>
  <c r="AL1271" i="1"/>
  <c r="AK1271" i="1"/>
  <c r="AM1271" i="1" s="1"/>
  <c r="AC1271" i="1"/>
  <c r="AB1271" i="1"/>
  <c r="T1271" i="1"/>
  <c r="U1271" i="1" s="1"/>
  <c r="S1271" i="1"/>
  <c r="AL1270" i="1"/>
  <c r="AK1270" i="1"/>
  <c r="AD1270" i="1"/>
  <c r="AC1270" i="1"/>
  <c r="AB1270" i="1"/>
  <c r="T1270" i="1"/>
  <c r="S1270" i="1"/>
  <c r="AL1269" i="1"/>
  <c r="AK1269" i="1"/>
  <c r="AC1269" i="1"/>
  <c r="AB1269" i="1"/>
  <c r="T1269" i="1"/>
  <c r="U1269" i="1" s="1"/>
  <c r="S1269" i="1"/>
  <c r="AL1268" i="1"/>
  <c r="AM1268" i="1" s="1"/>
  <c r="AK1268" i="1"/>
  <c r="AC1268" i="1"/>
  <c r="AB1268" i="1"/>
  <c r="T1268" i="1"/>
  <c r="S1268" i="1"/>
  <c r="AL1267" i="1"/>
  <c r="AK1267" i="1"/>
  <c r="AD1267" i="1"/>
  <c r="AC1267" i="1"/>
  <c r="AB1267" i="1"/>
  <c r="T1267" i="1"/>
  <c r="S1267" i="1"/>
  <c r="AL1266" i="1"/>
  <c r="AK1266" i="1"/>
  <c r="AC1266" i="1"/>
  <c r="AB1266" i="1"/>
  <c r="AD1266" i="1" s="1"/>
  <c r="T1266" i="1"/>
  <c r="S1266" i="1"/>
  <c r="AL1265" i="1"/>
  <c r="AK1265" i="1"/>
  <c r="AC1265" i="1"/>
  <c r="AB1265" i="1"/>
  <c r="T1265" i="1"/>
  <c r="U1265" i="1" s="1"/>
  <c r="S1265" i="1"/>
  <c r="AL1264" i="1"/>
  <c r="AM1264" i="1" s="1"/>
  <c r="AK1264" i="1"/>
  <c r="AC1264" i="1"/>
  <c r="AD1264" i="1" s="1"/>
  <c r="AB1264" i="1"/>
  <c r="T1264" i="1"/>
  <c r="U1264" i="1" s="1"/>
  <c r="S1264" i="1"/>
  <c r="AL1263" i="1"/>
  <c r="AK1263" i="1"/>
  <c r="AC1263" i="1"/>
  <c r="AD1263" i="1" s="1"/>
  <c r="AB1263" i="1"/>
  <c r="T1263" i="1"/>
  <c r="S1263" i="1"/>
  <c r="AL1262" i="1"/>
  <c r="AK1262" i="1"/>
  <c r="AC1262" i="1"/>
  <c r="AB1262" i="1"/>
  <c r="T1262" i="1"/>
  <c r="S1262" i="1"/>
  <c r="U1262" i="1" s="1"/>
  <c r="AL1261" i="1"/>
  <c r="AK1261" i="1"/>
  <c r="AC1261" i="1"/>
  <c r="AB1261" i="1"/>
  <c r="T1261" i="1"/>
  <c r="S1261" i="1"/>
  <c r="U1261" i="1" s="1"/>
  <c r="AL1260" i="1"/>
  <c r="AK1260" i="1"/>
  <c r="AC1260" i="1"/>
  <c r="AB1260" i="1"/>
  <c r="T1260" i="1"/>
  <c r="S1260" i="1"/>
  <c r="AL1259" i="1"/>
  <c r="AM1259" i="1" s="1"/>
  <c r="AK1259" i="1"/>
  <c r="AC1259" i="1"/>
  <c r="AD1259" i="1" s="1"/>
  <c r="AB1259" i="1"/>
  <c r="T1259" i="1"/>
  <c r="U1259" i="1" s="1"/>
  <c r="S1259" i="1"/>
  <c r="AL1258" i="1"/>
  <c r="AM1258" i="1" s="1"/>
  <c r="AK1258" i="1"/>
  <c r="AC1258" i="1"/>
  <c r="AB1258" i="1"/>
  <c r="T1258" i="1"/>
  <c r="U1258" i="1" s="1"/>
  <c r="S1258" i="1"/>
  <c r="AL1257" i="1"/>
  <c r="AK1257" i="1"/>
  <c r="AC1257" i="1"/>
  <c r="AD1257" i="1" s="1"/>
  <c r="AB1257" i="1"/>
  <c r="T1257" i="1"/>
  <c r="S1257" i="1"/>
  <c r="AM1256" i="1"/>
  <c r="AL1256" i="1"/>
  <c r="AK1256" i="1"/>
  <c r="AC1256" i="1"/>
  <c r="AD1256" i="1" s="1"/>
  <c r="AB1256" i="1"/>
  <c r="T1256" i="1"/>
  <c r="S1256" i="1"/>
  <c r="AL1255" i="1"/>
  <c r="AK1255" i="1"/>
  <c r="AC1255" i="1"/>
  <c r="AD1255" i="1" s="1"/>
  <c r="AB1255" i="1"/>
  <c r="T1255" i="1"/>
  <c r="U1255" i="1" s="1"/>
  <c r="S1255" i="1"/>
  <c r="AL1254" i="1"/>
  <c r="AK1254" i="1"/>
  <c r="AD1254" i="1"/>
  <c r="AC1254" i="1"/>
  <c r="AB1254" i="1"/>
  <c r="T1254" i="1"/>
  <c r="S1254" i="1"/>
  <c r="AL1253" i="1"/>
  <c r="AK1253" i="1"/>
  <c r="AC1253" i="1"/>
  <c r="AB1253" i="1"/>
  <c r="T1253" i="1"/>
  <c r="U1253" i="1" s="1"/>
  <c r="S1253" i="1"/>
  <c r="AL1252" i="1"/>
  <c r="AM1252" i="1" s="1"/>
  <c r="AK1252" i="1"/>
  <c r="AC1252" i="1"/>
  <c r="AB1252" i="1"/>
  <c r="T1252" i="1"/>
  <c r="U1252" i="1" s="1"/>
  <c r="S1252" i="1"/>
  <c r="AL1251" i="1"/>
  <c r="AK1251" i="1"/>
  <c r="AD1251" i="1"/>
  <c r="AC1251" i="1"/>
  <c r="AB1251" i="1"/>
  <c r="T1251" i="1"/>
  <c r="U1251" i="1" s="1"/>
  <c r="S1251" i="1"/>
  <c r="AL1250" i="1"/>
  <c r="AK1250" i="1"/>
  <c r="AC1250" i="1"/>
  <c r="AB1250" i="1"/>
  <c r="T1250" i="1"/>
  <c r="U1250" i="1" s="1"/>
  <c r="S1250" i="1"/>
  <c r="AL1249" i="1"/>
  <c r="AM1249" i="1" s="1"/>
  <c r="AK1249" i="1"/>
  <c r="AC1249" i="1"/>
  <c r="AB1249" i="1"/>
  <c r="U1249" i="1"/>
  <c r="T1249" i="1"/>
  <c r="S1249" i="1"/>
  <c r="AL1248" i="1"/>
  <c r="AK1248" i="1"/>
  <c r="AC1248" i="1"/>
  <c r="AB1248" i="1"/>
  <c r="T1248" i="1"/>
  <c r="S1248" i="1"/>
  <c r="AL1247" i="1"/>
  <c r="AK1247" i="1"/>
  <c r="AM1247" i="1" s="1"/>
  <c r="AC1247" i="1"/>
  <c r="AB1247" i="1"/>
  <c r="T1247" i="1"/>
  <c r="S1247" i="1"/>
  <c r="U1247" i="1" s="1"/>
  <c r="AL1246" i="1"/>
  <c r="AK1246" i="1"/>
  <c r="AC1246" i="1"/>
  <c r="AB1246" i="1"/>
  <c r="AD1246" i="1" s="1"/>
  <c r="T1246" i="1"/>
  <c r="U1246" i="1" s="1"/>
  <c r="S1246" i="1"/>
  <c r="AL1245" i="1"/>
  <c r="AM1245" i="1" s="1"/>
  <c r="AK1245" i="1"/>
  <c r="AC1245" i="1"/>
  <c r="AB1245" i="1"/>
  <c r="T1245" i="1"/>
  <c r="S1245" i="1"/>
  <c r="AL1244" i="1"/>
  <c r="AM1244" i="1" s="1"/>
  <c r="AK1244" i="1"/>
  <c r="AC1244" i="1"/>
  <c r="AD1244" i="1" s="1"/>
  <c r="AB1244" i="1"/>
  <c r="T1244" i="1"/>
  <c r="S1244" i="1"/>
  <c r="AL1243" i="1"/>
  <c r="AK1243" i="1"/>
  <c r="AM1243" i="1" s="1"/>
  <c r="AC1243" i="1"/>
  <c r="AB1243" i="1"/>
  <c r="T1243" i="1"/>
  <c r="S1243" i="1"/>
  <c r="AL1242" i="1"/>
  <c r="AK1242" i="1"/>
  <c r="AC1242" i="1"/>
  <c r="AD1242" i="1" s="1"/>
  <c r="AB1242" i="1"/>
  <c r="T1242" i="1"/>
  <c r="U1242" i="1" s="1"/>
  <c r="S1242" i="1"/>
  <c r="AL1241" i="1"/>
  <c r="AK1241" i="1"/>
  <c r="AC1241" i="1"/>
  <c r="AD1241" i="1" s="1"/>
  <c r="AB1241" i="1"/>
  <c r="T1241" i="1"/>
  <c r="S1241" i="1"/>
  <c r="AL1240" i="1"/>
  <c r="AK1240" i="1"/>
  <c r="AM1240" i="1" s="1"/>
  <c r="AC1240" i="1"/>
  <c r="AD1240" i="1" s="1"/>
  <c r="AB1240" i="1"/>
  <c r="T1240" i="1"/>
  <c r="S1240" i="1"/>
  <c r="AL1239" i="1"/>
  <c r="AK1239" i="1"/>
  <c r="AC1239" i="1"/>
  <c r="AD1239" i="1" s="1"/>
  <c r="AB1239" i="1"/>
  <c r="T1239" i="1"/>
  <c r="U1239" i="1" s="1"/>
  <c r="S1239" i="1"/>
  <c r="AL1238" i="1"/>
  <c r="AK1238" i="1"/>
  <c r="AC1238" i="1"/>
  <c r="AB1238" i="1"/>
  <c r="AD1238" i="1" s="1"/>
  <c r="T1238" i="1"/>
  <c r="S1238" i="1"/>
  <c r="AL1237" i="1"/>
  <c r="AK1237" i="1"/>
  <c r="AC1237" i="1"/>
  <c r="AB1237" i="1"/>
  <c r="T1237" i="1"/>
  <c r="U1237" i="1" s="1"/>
  <c r="S1237" i="1"/>
  <c r="AL1236" i="1"/>
  <c r="AM1236" i="1" s="1"/>
  <c r="AK1236" i="1"/>
  <c r="AC1236" i="1"/>
  <c r="AB1236" i="1"/>
  <c r="T1236" i="1"/>
  <c r="S1236" i="1"/>
  <c r="AL1235" i="1"/>
  <c r="AK1235" i="1"/>
  <c r="AC1235" i="1"/>
  <c r="AB1235" i="1"/>
  <c r="AD1235" i="1" s="1"/>
  <c r="T1235" i="1"/>
  <c r="S1235" i="1"/>
  <c r="AL1234" i="1"/>
  <c r="AK1234" i="1"/>
  <c r="AC1234" i="1"/>
  <c r="AB1234" i="1"/>
  <c r="AD1234" i="1" s="1"/>
  <c r="T1234" i="1"/>
  <c r="S1234" i="1"/>
  <c r="AL1233" i="1"/>
  <c r="AK1233" i="1"/>
  <c r="AC1233" i="1"/>
  <c r="AB1233" i="1"/>
  <c r="T1233" i="1"/>
  <c r="U1233" i="1" s="1"/>
  <c r="S1233" i="1"/>
  <c r="AL1232" i="1"/>
  <c r="AM1232" i="1" s="1"/>
  <c r="AK1232" i="1"/>
  <c r="AC1232" i="1"/>
  <c r="AD1232" i="1" s="1"/>
  <c r="AB1232" i="1"/>
  <c r="T1232" i="1"/>
  <c r="S1232" i="1"/>
  <c r="AL1231" i="1"/>
  <c r="AM1231" i="1" s="1"/>
  <c r="AK1231" i="1"/>
  <c r="AC1231" i="1"/>
  <c r="AD1231" i="1" s="1"/>
  <c r="AB1231" i="1"/>
  <c r="T1231" i="1"/>
  <c r="U1231" i="1" s="1"/>
  <c r="S1231" i="1"/>
  <c r="AL1230" i="1"/>
  <c r="AK1230" i="1"/>
  <c r="AC1230" i="1"/>
  <c r="AB1230" i="1"/>
  <c r="AD1230" i="1" s="1"/>
  <c r="T1230" i="1"/>
  <c r="S1230" i="1"/>
  <c r="AL1229" i="1"/>
  <c r="AK1229" i="1"/>
  <c r="AC1229" i="1"/>
  <c r="AB1229" i="1"/>
  <c r="AD1229" i="1" s="1"/>
  <c r="T1229" i="1"/>
  <c r="U1229" i="1" s="1"/>
  <c r="S1229" i="1"/>
  <c r="AL1228" i="1"/>
  <c r="AM1228" i="1" s="1"/>
  <c r="AK1228" i="1"/>
  <c r="AC1228" i="1"/>
  <c r="AD1228" i="1" s="1"/>
  <c r="AB1228" i="1"/>
  <c r="T1228" i="1"/>
  <c r="S1228" i="1"/>
  <c r="AM1227" i="1"/>
  <c r="AL1227" i="1"/>
  <c r="AK1227" i="1"/>
  <c r="AC1227" i="1"/>
  <c r="AB1227" i="1"/>
  <c r="T1227" i="1"/>
  <c r="S1227" i="1"/>
  <c r="AL1226" i="1"/>
  <c r="AK1226" i="1"/>
  <c r="AM1226" i="1" s="1"/>
  <c r="AC1226" i="1"/>
  <c r="AD1226" i="1" s="1"/>
  <c r="AB1226" i="1"/>
  <c r="T1226" i="1"/>
  <c r="U1226" i="1" s="1"/>
  <c r="S1226" i="1"/>
  <c r="AL1225" i="1"/>
  <c r="AM1225" i="1" s="1"/>
  <c r="AK1225" i="1"/>
  <c r="AC1225" i="1"/>
  <c r="AB1225" i="1"/>
  <c r="T1225" i="1"/>
  <c r="S1225" i="1"/>
  <c r="U1225" i="1" s="1"/>
  <c r="AL1224" i="1"/>
  <c r="AK1224" i="1"/>
  <c r="AC1224" i="1"/>
  <c r="AB1224" i="1"/>
  <c r="T1224" i="1"/>
  <c r="S1224" i="1"/>
  <c r="U1224" i="1" s="1"/>
  <c r="AL1223" i="1"/>
  <c r="AM1223" i="1" s="1"/>
  <c r="AK1223" i="1"/>
  <c r="AC1223" i="1"/>
  <c r="AD1223" i="1" s="1"/>
  <c r="AB1223" i="1"/>
  <c r="T1223" i="1"/>
  <c r="U1223" i="1" s="1"/>
  <c r="S1223" i="1"/>
  <c r="AL1222" i="1"/>
  <c r="AK1222" i="1"/>
  <c r="AD1222" i="1"/>
  <c r="AC1222" i="1"/>
  <c r="AB1222" i="1"/>
  <c r="T1222" i="1"/>
  <c r="S1222" i="1"/>
  <c r="AL1221" i="1"/>
  <c r="AK1221" i="1"/>
  <c r="AC1221" i="1"/>
  <c r="AB1221" i="1"/>
  <c r="AD1221" i="1" s="1"/>
  <c r="T1221" i="1"/>
  <c r="U1221" i="1" s="1"/>
  <c r="S1221" i="1"/>
  <c r="AL1220" i="1"/>
  <c r="AM1220" i="1" s="1"/>
  <c r="AK1220" i="1"/>
  <c r="AC1220" i="1"/>
  <c r="AD1220" i="1" s="1"/>
  <c r="AB1220" i="1"/>
  <c r="T1220" i="1"/>
  <c r="S1220" i="1"/>
  <c r="AL1219" i="1"/>
  <c r="AK1219" i="1"/>
  <c r="AM1219" i="1" s="1"/>
  <c r="AC1219" i="1"/>
  <c r="AB1219" i="1"/>
  <c r="T1219" i="1"/>
  <c r="S1219" i="1"/>
  <c r="AL1218" i="1"/>
  <c r="AK1218" i="1"/>
  <c r="AM1218" i="1" s="1"/>
  <c r="AC1218" i="1"/>
  <c r="AD1218" i="1" s="1"/>
  <c r="AB1218" i="1"/>
  <c r="T1218" i="1"/>
  <c r="U1218" i="1" s="1"/>
  <c r="S1218" i="1"/>
  <c r="AL1217" i="1"/>
  <c r="AM1217" i="1" s="1"/>
  <c r="AK1217" i="1"/>
  <c r="AC1217" i="1"/>
  <c r="AB1217" i="1"/>
  <c r="U1217" i="1"/>
  <c r="T1217" i="1"/>
  <c r="S1217" i="1"/>
  <c r="AL1216" i="1"/>
  <c r="AK1216" i="1"/>
  <c r="AC1216" i="1"/>
  <c r="AB1216" i="1"/>
  <c r="T1216" i="1"/>
  <c r="S1216" i="1"/>
  <c r="U1216" i="1" s="1"/>
  <c r="AL1215" i="1"/>
  <c r="AM1215" i="1" s="1"/>
  <c r="AK1215" i="1"/>
  <c r="AC1215" i="1"/>
  <c r="AD1215" i="1" s="1"/>
  <c r="AB1215" i="1"/>
  <c r="T1215" i="1"/>
  <c r="U1215" i="1" s="1"/>
  <c r="S1215" i="1"/>
  <c r="AL1214" i="1"/>
  <c r="AK1214" i="1"/>
  <c r="AC1214" i="1"/>
  <c r="AB1214" i="1"/>
  <c r="AD1214" i="1" s="1"/>
  <c r="T1214" i="1"/>
  <c r="U1214" i="1" s="1"/>
  <c r="S1214" i="1"/>
  <c r="AL1213" i="1"/>
  <c r="AM1213" i="1" s="1"/>
  <c r="AK1213" i="1"/>
  <c r="AC1213" i="1"/>
  <c r="AB1213" i="1"/>
  <c r="U1213" i="1"/>
  <c r="T1213" i="1"/>
  <c r="S1213" i="1"/>
  <c r="AL1212" i="1"/>
  <c r="AM1212" i="1" s="1"/>
  <c r="AK1212" i="1"/>
  <c r="AC1212" i="1"/>
  <c r="AD1212" i="1" s="1"/>
  <c r="AB1212" i="1"/>
  <c r="T1212" i="1"/>
  <c r="S1212" i="1"/>
  <c r="AL1211" i="1"/>
  <c r="AK1211" i="1"/>
  <c r="AM1211" i="1" s="1"/>
  <c r="AC1211" i="1"/>
  <c r="AD1211" i="1" s="1"/>
  <c r="AB1211" i="1"/>
  <c r="T1211" i="1"/>
  <c r="U1211" i="1" s="1"/>
  <c r="S1211" i="1"/>
  <c r="AL1210" i="1"/>
  <c r="AK1210" i="1"/>
  <c r="AD1210" i="1"/>
  <c r="AC1210" i="1"/>
  <c r="AB1210" i="1"/>
  <c r="T1210" i="1"/>
  <c r="U1210" i="1" s="1"/>
  <c r="S1210" i="1"/>
  <c r="AL1209" i="1"/>
  <c r="AM1209" i="1" s="1"/>
  <c r="AK1209" i="1"/>
  <c r="AC1209" i="1"/>
  <c r="AB1209" i="1"/>
  <c r="T1209" i="1"/>
  <c r="S1209" i="1"/>
  <c r="U1209" i="1" s="1"/>
  <c r="AL1208" i="1"/>
  <c r="AM1208" i="1" s="1"/>
  <c r="AK1208" i="1"/>
  <c r="AC1208" i="1"/>
  <c r="AD1208" i="1" s="1"/>
  <c r="AB1208" i="1"/>
  <c r="T1208" i="1"/>
  <c r="S1208" i="1"/>
  <c r="AM1207" i="1"/>
  <c r="AL1207" i="1"/>
  <c r="AK1207" i="1"/>
  <c r="AC1207" i="1"/>
  <c r="AD1207" i="1" s="1"/>
  <c r="AB1207" i="1"/>
  <c r="T1207" i="1"/>
  <c r="U1207" i="1" s="1"/>
  <c r="S1207" i="1"/>
  <c r="AL1206" i="1"/>
  <c r="AK1206" i="1"/>
  <c r="AC1206" i="1"/>
  <c r="AB1206" i="1"/>
  <c r="AD1206" i="1" s="1"/>
  <c r="T1206" i="1"/>
  <c r="U1206" i="1" s="1"/>
  <c r="S1206" i="1"/>
  <c r="AL1205" i="1"/>
  <c r="AM1205" i="1" s="1"/>
  <c r="AK1205" i="1"/>
  <c r="AC1205" i="1"/>
  <c r="AB1205" i="1"/>
  <c r="U1205" i="1"/>
  <c r="T1205" i="1"/>
  <c r="S1205" i="1"/>
  <c r="AL1204" i="1"/>
  <c r="AM1204" i="1" s="1"/>
  <c r="AK1204" i="1"/>
  <c r="AC1204" i="1"/>
  <c r="AD1204" i="1" s="1"/>
  <c r="AB1204" i="1"/>
  <c r="T1204" i="1"/>
  <c r="S1204" i="1"/>
  <c r="AL1203" i="1"/>
  <c r="AK1203" i="1"/>
  <c r="AM1203" i="1" s="1"/>
  <c r="AC1203" i="1"/>
  <c r="AD1203" i="1" s="1"/>
  <c r="AB1203" i="1"/>
  <c r="T1203" i="1"/>
  <c r="U1203" i="1" s="1"/>
  <c r="S1203" i="1"/>
  <c r="AL1202" i="1"/>
  <c r="AK1202" i="1"/>
  <c r="AD1202" i="1"/>
  <c r="AC1202" i="1"/>
  <c r="AB1202" i="1"/>
  <c r="T1202" i="1"/>
  <c r="U1202" i="1" s="1"/>
  <c r="S1202" i="1"/>
  <c r="AL1201" i="1"/>
  <c r="AM1201" i="1" s="1"/>
  <c r="AK1201" i="1"/>
  <c r="AC1201" i="1"/>
  <c r="AB1201" i="1"/>
  <c r="T1201" i="1"/>
  <c r="S1201" i="1"/>
  <c r="U1201" i="1" s="1"/>
  <c r="AL1200" i="1"/>
  <c r="AK1200" i="1"/>
  <c r="AC1200" i="1"/>
  <c r="AB1200" i="1"/>
  <c r="T1200" i="1"/>
  <c r="S1200" i="1"/>
  <c r="U1200" i="1" s="1"/>
  <c r="AL1199" i="1"/>
  <c r="AM1199" i="1" s="1"/>
  <c r="AK1199" i="1"/>
  <c r="AC1199" i="1"/>
  <c r="AD1199" i="1" s="1"/>
  <c r="AB1199" i="1"/>
  <c r="T1199" i="1"/>
  <c r="U1199" i="1" s="1"/>
  <c r="S1199" i="1"/>
  <c r="AL1198" i="1"/>
  <c r="AK1198" i="1"/>
  <c r="AD1198" i="1"/>
  <c r="AC1198" i="1"/>
  <c r="AB1198" i="1"/>
  <c r="T1198" i="1"/>
  <c r="S1198" i="1"/>
  <c r="AL1197" i="1"/>
  <c r="AK1197" i="1"/>
  <c r="AC1197" i="1"/>
  <c r="AB1197" i="1"/>
  <c r="AD1197" i="1" s="1"/>
  <c r="T1197" i="1"/>
  <c r="U1197" i="1" s="1"/>
  <c r="S1197" i="1"/>
  <c r="AL1196" i="1"/>
  <c r="AM1196" i="1" s="1"/>
  <c r="AK1196" i="1"/>
  <c r="AC1196" i="1"/>
  <c r="AD1196" i="1" s="1"/>
  <c r="AB1196" i="1"/>
  <c r="T1196" i="1"/>
  <c r="S1196" i="1"/>
  <c r="AL1195" i="1"/>
  <c r="AK1195" i="1"/>
  <c r="AM1195" i="1" s="1"/>
  <c r="AC1195" i="1"/>
  <c r="AB1195" i="1"/>
  <c r="T1195" i="1"/>
  <c r="S1195" i="1"/>
  <c r="AL1194" i="1"/>
  <c r="AK1194" i="1"/>
  <c r="AM1194" i="1" s="1"/>
  <c r="AC1194" i="1"/>
  <c r="AD1194" i="1" s="1"/>
  <c r="AB1194" i="1"/>
  <c r="T1194" i="1"/>
  <c r="U1194" i="1" s="1"/>
  <c r="S1194" i="1"/>
  <c r="AL1193" i="1"/>
  <c r="AM1193" i="1" s="1"/>
  <c r="AK1193" i="1"/>
  <c r="AC1193" i="1"/>
  <c r="AB1193" i="1"/>
  <c r="U1193" i="1"/>
  <c r="T1193" i="1"/>
  <c r="S1193" i="1"/>
  <c r="AL1192" i="1"/>
  <c r="AM1192" i="1" s="1"/>
  <c r="AK1192" i="1"/>
  <c r="AC1192" i="1"/>
  <c r="AD1192" i="1" s="1"/>
  <c r="AB1192" i="1"/>
  <c r="T1192" i="1"/>
  <c r="S1192" i="1"/>
  <c r="AL1191" i="1"/>
  <c r="AK1191" i="1"/>
  <c r="AM1191" i="1" s="1"/>
  <c r="AC1191" i="1"/>
  <c r="AD1191" i="1" s="1"/>
  <c r="AB1191" i="1"/>
  <c r="T1191" i="1"/>
  <c r="U1191" i="1" s="1"/>
  <c r="S1191" i="1"/>
  <c r="AL1190" i="1"/>
  <c r="AK1190" i="1"/>
  <c r="AD1190" i="1"/>
  <c r="AC1190" i="1"/>
  <c r="AB1190" i="1"/>
  <c r="T1190" i="1"/>
  <c r="U1190" i="1" s="1"/>
  <c r="S1190" i="1"/>
  <c r="AL1189" i="1"/>
  <c r="AM1189" i="1" s="1"/>
  <c r="AK1189" i="1"/>
  <c r="AC1189" i="1"/>
  <c r="AB1189" i="1"/>
  <c r="T1189" i="1"/>
  <c r="S1189" i="1"/>
  <c r="U1189" i="1" s="1"/>
  <c r="AL1188" i="1"/>
  <c r="AM1188" i="1" s="1"/>
  <c r="AK1188" i="1"/>
  <c r="AC1188" i="1"/>
  <c r="AD1188" i="1" s="1"/>
  <c r="AB1188" i="1"/>
  <c r="T1188" i="1"/>
  <c r="S1188" i="1"/>
  <c r="AM1187" i="1"/>
  <c r="AL1187" i="1"/>
  <c r="AK1187" i="1"/>
  <c r="AC1187" i="1"/>
  <c r="AD1187" i="1" s="1"/>
  <c r="AB1187" i="1"/>
  <c r="T1187" i="1"/>
  <c r="U1187" i="1" s="1"/>
  <c r="S1187" i="1"/>
  <c r="AL1186" i="1"/>
  <c r="AK1186" i="1"/>
  <c r="AC1186" i="1"/>
  <c r="AB1186" i="1"/>
  <c r="AD1186" i="1" s="1"/>
  <c r="T1186" i="1"/>
  <c r="U1186" i="1" s="1"/>
  <c r="S1186" i="1"/>
  <c r="AL1185" i="1"/>
  <c r="AM1185" i="1" s="1"/>
  <c r="AK1185" i="1"/>
  <c r="AC1185" i="1"/>
  <c r="AB1185" i="1"/>
  <c r="U1185" i="1"/>
  <c r="T1185" i="1"/>
  <c r="S1185" i="1"/>
  <c r="AL1184" i="1"/>
  <c r="AM1184" i="1" s="1"/>
  <c r="AK1184" i="1"/>
  <c r="AC1184" i="1"/>
  <c r="AD1184" i="1" s="1"/>
  <c r="AB1184" i="1"/>
  <c r="T1184" i="1"/>
  <c r="S1184" i="1"/>
  <c r="AL1183" i="1"/>
  <c r="AK1183" i="1"/>
  <c r="AM1183" i="1" s="1"/>
  <c r="AC1183" i="1"/>
  <c r="AD1183" i="1" s="1"/>
  <c r="AB1183" i="1"/>
  <c r="T1183" i="1"/>
  <c r="U1183" i="1" s="1"/>
  <c r="S1183" i="1"/>
  <c r="AL1182" i="1"/>
  <c r="AK1182" i="1"/>
  <c r="AD1182" i="1"/>
  <c r="AC1182" i="1"/>
  <c r="AB1182" i="1"/>
  <c r="T1182" i="1"/>
  <c r="U1182" i="1" s="1"/>
  <c r="S1182" i="1"/>
  <c r="AL1181" i="1"/>
  <c r="AM1181" i="1" s="1"/>
  <c r="AK1181" i="1"/>
  <c r="AC1181" i="1"/>
  <c r="AB1181" i="1"/>
  <c r="T1181" i="1"/>
  <c r="S1181" i="1"/>
  <c r="U1181" i="1" s="1"/>
  <c r="AL1180" i="1"/>
  <c r="AM1180" i="1" s="1"/>
  <c r="AK1180" i="1"/>
  <c r="AC1180" i="1"/>
  <c r="AD1180" i="1" s="1"/>
  <c r="AB1180" i="1"/>
  <c r="T1180" i="1"/>
  <c r="S1180" i="1"/>
  <c r="AM1179" i="1"/>
  <c r="AL1179" i="1"/>
  <c r="AK1179" i="1"/>
  <c r="AC1179" i="1"/>
  <c r="AD1179" i="1" s="1"/>
  <c r="AB1179" i="1"/>
  <c r="T1179" i="1"/>
  <c r="U1179" i="1" s="1"/>
  <c r="S1179" i="1"/>
  <c r="AL1178" i="1"/>
  <c r="AK1178" i="1"/>
  <c r="AC1178" i="1"/>
  <c r="AB1178" i="1"/>
  <c r="AD1178" i="1" s="1"/>
  <c r="T1178" i="1"/>
  <c r="U1178" i="1" s="1"/>
  <c r="S1178" i="1"/>
  <c r="AL1177" i="1"/>
  <c r="AM1177" i="1" s="1"/>
  <c r="AK1177" i="1"/>
  <c r="AC1177" i="1"/>
  <c r="AB1177" i="1"/>
  <c r="U1177" i="1"/>
  <c r="T1177" i="1"/>
  <c r="S1177" i="1"/>
  <c r="AL1176" i="1"/>
  <c r="AM1176" i="1" s="1"/>
  <c r="AK1176" i="1"/>
  <c r="AC1176" i="1"/>
  <c r="AD1176" i="1" s="1"/>
  <c r="AB1176" i="1"/>
  <c r="T1176" i="1"/>
  <c r="S1176" i="1"/>
  <c r="AL1175" i="1"/>
  <c r="AK1175" i="1"/>
  <c r="AM1175" i="1" s="1"/>
  <c r="AC1175" i="1"/>
  <c r="AD1175" i="1" s="1"/>
  <c r="AB1175" i="1"/>
  <c r="T1175" i="1"/>
  <c r="U1175" i="1" s="1"/>
  <c r="S1175" i="1"/>
  <c r="AL1174" i="1"/>
  <c r="AK1174" i="1"/>
  <c r="AD1174" i="1"/>
  <c r="AC1174" i="1"/>
  <c r="AB1174" i="1"/>
  <c r="T1174" i="1"/>
  <c r="U1174" i="1" s="1"/>
  <c r="S1174" i="1"/>
  <c r="AL1173" i="1"/>
  <c r="AM1173" i="1" s="1"/>
  <c r="AK1173" i="1"/>
  <c r="AC1173" i="1"/>
  <c r="AB1173" i="1"/>
  <c r="T1173" i="1"/>
  <c r="S1173" i="1"/>
  <c r="U1173" i="1" s="1"/>
  <c r="AL1172" i="1"/>
  <c r="AM1172" i="1" s="1"/>
  <c r="AK1172" i="1"/>
  <c r="AC1172" i="1"/>
  <c r="AD1172" i="1" s="1"/>
  <c r="AB1172" i="1"/>
  <c r="T1172" i="1"/>
  <c r="S1172" i="1"/>
  <c r="AM1171" i="1"/>
  <c r="AL1171" i="1"/>
  <c r="AK1171" i="1"/>
  <c r="AC1171" i="1"/>
  <c r="AD1171" i="1" s="1"/>
  <c r="AB1171" i="1"/>
  <c r="T1171" i="1"/>
  <c r="U1171" i="1" s="1"/>
  <c r="S1171" i="1"/>
  <c r="AL1170" i="1"/>
  <c r="AK1170" i="1"/>
  <c r="AC1170" i="1"/>
  <c r="AB1170" i="1"/>
  <c r="AD1170" i="1" s="1"/>
  <c r="T1170" i="1"/>
  <c r="U1170" i="1" s="1"/>
  <c r="S1170" i="1"/>
  <c r="AL1169" i="1"/>
  <c r="AM1169" i="1" s="1"/>
  <c r="AK1169" i="1"/>
  <c r="AC1169" i="1"/>
  <c r="AB1169" i="1"/>
  <c r="U1169" i="1"/>
  <c r="T1169" i="1"/>
  <c r="S1169" i="1"/>
  <c r="AL1168" i="1"/>
  <c r="AM1168" i="1" s="1"/>
  <c r="AK1168" i="1"/>
  <c r="AC1168" i="1"/>
  <c r="AD1168" i="1" s="1"/>
  <c r="AB1168" i="1"/>
  <c r="T1168" i="1"/>
  <c r="S1168" i="1"/>
  <c r="AL1167" i="1"/>
  <c r="AK1167" i="1"/>
  <c r="AM1167" i="1" s="1"/>
  <c r="AC1167" i="1"/>
  <c r="AD1167" i="1" s="1"/>
  <c r="AB1167" i="1"/>
  <c r="T1167" i="1"/>
  <c r="U1167" i="1" s="1"/>
  <c r="S1167" i="1"/>
  <c r="AL1166" i="1"/>
  <c r="AK1166" i="1"/>
  <c r="AD1166" i="1"/>
  <c r="AC1166" i="1"/>
  <c r="AB1166" i="1"/>
  <c r="T1166" i="1"/>
  <c r="U1166" i="1" s="1"/>
  <c r="S1166" i="1"/>
  <c r="AL1165" i="1"/>
  <c r="AM1165" i="1" s="1"/>
  <c r="AK1165" i="1"/>
  <c r="AC1165" i="1"/>
  <c r="AB1165" i="1"/>
  <c r="T1165" i="1"/>
  <c r="S1165" i="1"/>
  <c r="U1165" i="1" s="1"/>
  <c r="AL1164" i="1"/>
  <c r="AM1164" i="1" s="1"/>
  <c r="AK1164" i="1"/>
  <c r="AC1164" i="1"/>
  <c r="AD1164" i="1" s="1"/>
  <c r="AB1164" i="1"/>
  <c r="T1164" i="1"/>
  <c r="S1164" i="1"/>
  <c r="AM1163" i="1"/>
  <c r="AL1163" i="1"/>
  <c r="AK1163" i="1"/>
  <c r="AC1163" i="1"/>
  <c r="AD1163" i="1" s="1"/>
  <c r="AB1163" i="1"/>
  <c r="T1163" i="1"/>
  <c r="U1163" i="1" s="1"/>
  <c r="S1163" i="1"/>
  <c r="AL1162" i="1"/>
  <c r="AK1162" i="1"/>
  <c r="AC1162" i="1"/>
  <c r="AB1162" i="1"/>
  <c r="AD1162" i="1" s="1"/>
  <c r="T1162" i="1"/>
  <c r="U1162" i="1" s="1"/>
  <c r="S1162" i="1"/>
  <c r="AL1161" i="1"/>
  <c r="AM1161" i="1" s="1"/>
  <c r="AK1161" i="1"/>
  <c r="AC1161" i="1"/>
  <c r="AB1161" i="1"/>
  <c r="U1161" i="1"/>
  <c r="T1161" i="1"/>
  <c r="S1161" i="1"/>
  <c r="AL1160" i="1"/>
  <c r="AM1160" i="1" s="1"/>
  <c r="AK1160" i="1"/>
  <c r="AC1160" i="1"/>
  <c r="AD1160" i="1" s="1"/>
  <c r="AB1160" i="1"/>
  <c r="T1160" i="1"/>
  <c r="S1160" i="1"/>
  <c r="AL1159" i="1"/>
  <c r="AK1159" i="1"/>
  <c r="AM1159" i="1" s="1"/>
  <c r="AC1159" i="1"/>
  <c r="AD1159" i="1" s="1"/>
  <c r="AB1159" i="1"/>
  <c r="T1159" i="1"/>
  <c r="U1159" i="1" s="1"/>
  <c r="S1159" i="1"/>
  <c r="AL1158" i="1"/>
  <c r="AK1158" i="1"/>
  <c r="AD1158" i="1"/>
  <c r="AC1158" i="1"/>
  <c r="AB1158" i="1"/>
  <c r="T1158" i="1"/>
  <c r="U1158" i="1" s="1"/>
  <c r="S1158" i="1"/>
  <c r="AL1157" i="1"/>
  <c r="AM1157" i="1" s="1"/>
  <c r="AK1157" i="1"/>
  <c r="AC1157" i="1"/>
  <c r="AB1157" i="1"/>
  <c r="T1157" i="1"/>
  <c r="S1157" i="1"/>
  <c r="U1157" i="1" s="1"/>
  <c r="AL1156" i="1"/>
  <c r="AM1156" i="1" s="1"/>
  <c r="AK1156" i="1"/>
  <c r="AC1156" i="1"/>
  <c r="AD1156" i="1" s="1"/>
  <c r="AB1156" i="1"/>
  <c r="T1156" i="1"/>
  <c r="S1156" i="1"/>
  <c r="AM1155" i="1"/>
  <c r="AL1155" i="1"/>
  <c r="AK1155" i="1"/>
  <c r="AC1155" i="1"/>
  <c r="AD1155" i="1" s="1"/>
  <c r="AB1155" i="1"/>
  <c r="T1155" i="1"/>
  <c r="U1155" i="1" s="1"/>
  <c r="S1155" i="1"/>
  <c r="AL1154" i="1"/>
  <c r="AK1154" i="1"/>
  <c r="AC1154" i="1"/>
  <c r="AB1154" i="1"/>
  <c r="AD1154" i="1" s="1"/>
  <c r="T1154" i="1"/>
  <c r="S1154" i="1"/>
  <c r="AL1153" i="1"/>
  <c r="AK1153" i="1"/>
  <c r="AC1153" i="1"/>
  <c r="AB1153" i="1"/>
  <c r="AD1153" i="1" s="1"/>
  <c r="T1153" i="1"/>
  <c r="U1153" i="1" s="1"/>
  <c r="S1153" i="1"/>
  <c r="AL1152" i="1"/>
  <c r="AM1152" i="1" s="1"/>
  <c r="AK1152" i="1"/>
  <c r="AC1152" i="1"/>
  <c r="AD1152" i="1" s="1"/>
  <c r="AB1152" i="1"/>
  <c r="T1152" i="1"/>
  <c r="S1152" i="1"/>
  <c r="AL1151" i="1"/>
  <c r="AM1151" i="1" s="1"/>
  <c r="AK1151" i="1"/>
  <c r="AC1151" i="1"/>
  <c r="AB1151" i="1"/>
  <c r="AD1151" i="1" s="1"/>
  <c r="T1151" i="1"/>
  <c r="S1151" i="1"/>
  <c r="AL1150" i="1"/>
  <c r="AM1150" i="1" s="1"/>
  <c r="AK1150" i="1"/>
  <c r="AC1150" i="1"/>
  <c r="AB1150" i="1"/>
  <c r="AD1150" i="1" s="1"/>
  <c r="T1150" i="1"/>
  <c r="S1150" i="1"/>
  <c r="AL1149" i="1"/>
  <c r="AK1149" i="1"/>
  <c r="AC1149" i="1"/>
  <c r="AD1149" i="1" s="1"/>
  <c r="AB1149" i="1"/>
  <c r="T1149" i="1"/>
  <c r="U1149" i="1" s="1"/>
  <c r="S1149" i="1"/>
  <c r="AL1148" i="1"/>
  <c r="AK1148" i="1"/>
  <c r="AC1148" i="1"/>
  <c r="AB1148" i="1"/>
  <c r="T1148" i="1"/>
  <c r="S1148" i="1"/>
  <c r="AM1147" i="1"/>
  <c r="AL1147" i="1"/>
  <c r="AK1147" i="1"/>
  <c r="AC1147" i="1"/>
  <c r="AB1147" i="1"/>
  <c r="T1147" i="1"/>
  <c r="S1147" i="1"/>
  <c r="AL1146" i="1"/>
  <c r="AK1146" i="1"/>
  <c r="AM1146" i="1" s="1"/>
  <c r="AC1146" i="1"/>
  <c r="AB1146" i="1"/>
  <c r="T1146" i="1"/>
  <c r="S1146" i="1"/>
  <c r="U1146" i="1" s="1"/>
  <c r="AL1145" i="1"/>
  <c r="AK1145" i="1"/>
  <c r="AC1145" i="1"/>
  <c r="AD1145" i="1" s="1"/>
  <c r="AB1145" i="1"/>
  <c r="T1145" i="1"/>
  <c r="S1145" i="1"/>
  <c r="U1145" i="1" s="1"/>
  <c r="AL1144" i="1"/>
  <c r="AK1144" i="1"/>
  <c r="AC1144" i="1"/>
  <c r="AB1144" i="1"/>
  <c r="T1144" i="1"/>
  <c r="U1144" i="1" s="1"/>
  <c r="S1144" i="1"/>
  <c r="AL1143" i="1"/>
  <c r="AM1143" i="1" s="1"/>
  <c r="AK1143" i="1"/>
  <c r="AC1143" i="1"/>
  <c r="AB1143" i="1"/>
  <c r="T1143" i="1"/>
  <c r="S1143" i="1"/>
  <c r="AL1142" i="1"/>
  <c r="AK1142" i="1"/>
  <c r="AD1142" i="1"/>
  <c r="AC1142" i="1"/>
  <c r="AB1142" i="1"/>
  <c r="T1142" i="1"/>
  <c r="S1142" i="1"/>
  <c r="AL1141" i="1"/>
  <c r="AK1141" i="1"/>
  <c r="AC1141" i="1"/>
  <c r="AB1141" i="1"/>
  <c r="AD1141" i="1" s="1"/>
  <c r="T1141" i="1"/>
  <c r="S1141" i="1"/>
  <c r="AL1140" i="1"/>
  <c r="AM1140" i="1" s="1"/>
  <c r="AK1140" i="1"/>
  <c r="AC1140" i="1"/>
  <c r="AB1140" i="1"/>
  <c r="U1140" i="1"/>
  <c r="T1140" i="1"/>
  <c r="S1140" i="1"/>
  <c r="AL1139" i="1"/>
  <c r="AM1139" i="1" s="1"/>
  <c r="AK1139" i="1"/>
  <c r="AC1139" i="1"/>
  <c r="AD1139" i="1" s="1"/>
  <c r="AB1139" i="1"/>
  <c r="T1139" i="1"/>
  <c r="U1139" i="1" s="1"/>
  <c r="S1139" i="1"/>
  <c r="AL1138" i="1"/>
  <c r="AK1138" i="1"/>
  <c r="AM1138" i="1" s="1"/>
  <c r="AC1138" i="1"/>
  <c r="AB1138" i="1"/>
  <c r="T1138" i="1"/>
  <c r="S1138" i="1"/>
  <c r="U1138" i="1" s="1"/>
  <c r="AL1137" i="1"/>
  <c r="AK1137" i="1"/>
  <c r="AC1137" i="1"/>
  <c r="AB1137" i="1"/>
  <c r="AD1137" i="1" s="1"/>
  <c r="T1137" i="1"/>
  <c r="U1137" i="1" s="1"/>
  <c r="S1137" i="1"/>
  <c r="AL1136" i="1"/>
  <c r="AM1136" i="1" s="1"/>
  <c r="AK1136" i="1"/>
  <c r="AC1136" i="1"/>
  <c r="AD1136" i="1" s="1"/>
  <c r="AB1136" i="1"/>
  <c r="T1136" i="1"/>
  <c r="S1136" i="1"/>
  <c r="AL1135" i="1"/>
  <c r="AM1135" i="1" s="1"/>
  <c r="AK1135" i="1"/>
  <c r="AD1135" i="1"/>
  <c r="AC1135" i="1"/>
  <c r="AB1135" i="1"/>
  <c r="T1135" i="1"/>
  <c r="S1135" i="1"/>
  <c r="AL1134" i="1"/>
  <c r="AM1134" i="1" s="1"/>
  <c r="AK1134" i="1"/>
  <c r="AD1134" i="1"/>
  <c r="AC1134" i="1"/>
  <c r="AB1134" i="1"/>
  <c r="T1134" i="1"/>
  <c r="S1134" i="1"/>
  <c r="AL1133" i="1"/>
  <c r="AK1133" i="1"/>
  <c r="AC1133" i="1"/>
  <c r="AD1133" i="1" s="1"/>
  <c r="AB1133" i="1"/>
  <c r="T1133" i="1"/>
  <c r="U1133" i="1" s="1"/>
  <c r="S1133" i="1"/>
  <c r="AL1132" i="1"/>
  <c r="AK1132" i="1"/>
  <c r="AC1132" i="1"/>
  <c r="AB1132" i="1"/>
  <c r="T1132" i="1"/>
  <c r="S1132" i="1"/>
  <c r="AL1131" i="1"/>
  <c r="AK1131" i="1"/>
  <c r="AM1131" i="1" s="1"/>
  <c r="AC1131" i="1"/>
  <c r="AB1131" i="1"/>
  <c r="T1131" i="1"/>
  <c r="S1131" i="1"/>
  <c r="AL1130" i="1"/>
  <c r="AK1130" i="1"/>
  <c r="AM1130" i="1" s="1"/>
  <c r="AC1130" i="1"/>
  <c r="AB1130" i="1"/>
  <c r="T1130" i="1"/>
  <c r="U1130" i="1" s="1"/>
  <c r="S1130" i="1"/>
  <c r="AL1129" i="1"/>
  <c r="AK1129" i="1"/>
  <c r="AC1129" i="1"/>
  <c r="AB1129" i="1"/>
  <c r="AD1129" i="1" s="1"/>
  <c r="T1129" i="1"/>
  <c r="U1129" i="1" s="1"/>
  <c r="S1129" i="1"/>
  <c r="AL1128" i="1"/>
  <c r="AM1128" i="1" s="1"/>
  <c r="AK1128" i="1"/>
  <c r="AC1128" i="1"/>
  <c r="AD1128" i="1" s="1"/>
  <c r="AB1128" i="1"/>
  <c r="U1128" i="1"/>
  <c r="T1128" i="1"/>
  <c r="S1128" i="1"/>
  <c r="AL1127" i="1"/>
  <c r="AK1127" i="1"/>
  <c r="AC1127" i="1"/>
  <c r="AB1127" i="1"/>
  <c r="AD1127" i="1" s="1"/>
  <c r="T1127" i="1"/>
  <c r="S1127" i="1"/>
  <c r="AL1126" i="1"/>
  <c r="AK1126" i="1"/>
  <c r="AM1126" i="1" s="1"/>
  <c r="AC1126" i="1"/>
  <c r="AD1126" i="1" s="1"/>
  <c r="AB1126" i="1"/>
  <c r="T1126" i="1"/>
  <c r="U1126" i="1" s="1"/>
  <c r="S1126" i="1"/>
  <c r="AL1125" i="1"/>
  <c r="AM1125" i="1" s="1"/>
  <c r="AK1125" i="1"/>
  <c r="AC1125" i="1"/>
  <c r="AB1125" i="1"/>
  <c r="T1125" i="1"/>
  <c r="U1125" i="1" s="1"/>
  <c r="S1125" i="1"/>
  <c r="AL1124" i="1"/>
  <c r="AK1124" i="1"/>
  <c r="AC1124" i="1"/>
  <c r="AB1124" i="1"/>
  <c r="T1124" i="1"/>
  <c r="S1124" i="1"/>
  <c r="U1124" i="1" s="1"/>
  <c r="AL1123" i="1"/>
  <c r="AM1123" i="1" s="1"/>
  <c r="AK1123" i="1"/>
  <c r="AC1123" i="1"/>
  <c r="AD1123" i="1" s="1"/>
  <c r="AB1123" i="1"/>
  <c r="T1123" i="1"/>
  <c r="U1123" i="1" s="1"/>
  <c r="S1123" i="1"/>
  <c r="AL1122" i="1"/>
  <c r="AK1122" i="1"/>
  <c r="AC1122" i="1"/>
  <c r="AD1122" i="1" s="1"/>
  <c r="AB1122" i="1"/>
  <c r="T1122" i="1"/>
  <c r="S1122" i="1"/>
  <c r="AL1121" i="1"/>
  <c r="AK1121" i="1"/>
  <c r="AC1121" i="1"/>
  <c r="AB1121" i="1"/>
  <c r="T1121" i="1"/>
  <c r="S1121" i="1"/>
  <c r="U1121" i="1" s="1"/>
  <c r="AL1120" i="1"/>
  <c r="AK1120" i="1"/>
  <c r="AC1120" i="1"/>
  <c r="AB1120" i="1"/>
  <c r="T1120" i="1"/>
  <c r="S1120" i="1"/>
  <c r="U1120" i="1" s="1"/>
  <c r="AL1119" i="1"/>
  <c r="AK1119" i="1"/>
  <c r="AC1119" i="1"/>
  <c r="AB1119" i="1"/>
  <c r="AD1119" i="1" s="1"/>
  <c r="T1119" i="1"/>
  <c r="S1119" i="1"/>
  <c r="AL1118" i="1"/>
  <c r="AM1118" i="1" s="1"/>
  <c r="AK1118" i="1"/>
  <c r="AD1118" i="1"/>
  <c r="AC1118" i="1"/>
  <c r="AB1118" i="1"/>
  <c r="T1118" i="1"/>
  <c r="S1118" i="1"/>
  <c r="AL1117" i="1"/>
  <c r="AK1117" i="1"/>
  <c r="AC1117" i="1"/>
  <c r="AB1117" i="1"/>
  <c r="AD1117" i="1" s="1"/>
  <c r="T1117" i="1"/>
  <c r="S1117" i="1"/>
  <c r="AL1116" i="1"/>
  <c r="AK1116" i="1"/>
  <c r="AM1116" i="1" s="1"/>
  <c r="AC1116" i="1"/>
  <c r="AB1116" i="1"/>
  <c r="T1116" i="1"/>
  <c r="S1116" i="1"/>
  <c r="U1116" i="1" s="1"/>
  <c r="AL1115" i="1"/>
  <c r="AM1115" i="1" s="1"/>
  <c r="AK1115" i="1"/>
  <c r="AC1115" i="1"/>
  <c r="AD1115" i="1" s="1"/>
  <c r="AB1115" i="1"/>
  <c r="T1115" i="1"/>
  <c r="U1115" i="1" s="1"/>
  <c r="S1115" i="1"/>
  <c r="AM1114" i="1"/>
  <c r="AL1114" i="1"/>
  <c r="AK1114" i="1"/>
  <c r="AC1114" i="1"/>
  <c r="AB1114" i="1"/>
  <c r="T1114" i="1"/>
  <c r="S1114" i="1"/>
  <c r="U1114" i="1" s="1"/>
  <c r="AL1113" i="1"/>
  <c r="AK1113" i="1"/>
  <c r="AC1113" i="1"/>
  <c r="AD1113" i="1" s="1"/>
  <c r="AB1113" i="1"/>
  <c r="U1113" i="1"/>
  <c r="T1113" i="1"/>
  <c r="S1113" i="1"/>
  <c r="AL1112" i="1"/>
  <c r="AK1112" i="1"/>
  <c r="AC1112" i="1"/>
  <c r="AB1112" i="1"/>
  <c r="T1112" i="1"/>
  <c r="S1112" i="1"/>
  <c r="U1112" i="1" s="1"/>
  <c r="AL1111" i="1"/>
  <c r="AK1111" i="1"/>
  <c r="AC1111" i="1"/>
  <c r="AD1111" i="1" s="1"/>
  <c r="AB1111" i="1"/>
  <c r="T1111" i="1"/>
  <c r="S1111" i="1"/>
  <c r="AL1110" i="1"/>
  <c r="AK1110" i="1"/>
  <c r="AC1110" i="1"/>
  <c r="AB1110" i="1"/>
  <c r="AD1110" i="1" s="1"/>
  <c r="T1110" i="1"/>
  <c r="S1110" i="1"/>
  <c r="AL1109" i="1"/>
  <c r="AK1109" i="1"/>
  <c r="AC1109" i="1"/>
  <c r="AD1109" i="1" s="1"/>
  <c r="AB1109" i="1"/>
  <c r="T1109" i="1"/>
  <c r="U1109" i="1" s="1"/>
  <c r="S1109" i="1"/>
  <c r="AL1108" i="1"/>
  <c r="AK1108" i="1"/>
  <c r="AC1108" i="1"/>
  <c r="AB1108" i="1"/>
  <c r="T1108" i="1"/>
  <c r="S1108" i="1"/>
  <c r="U1108" i="1" s="1"/>
  <c r="AL1107" i="1"/>
  <c r="AM1107" i="1" s="1"/>
  <c r="AK1107" i="1"/>
  <c r="AC1107" i="1"/>
  <c r="AD1107" i="1" s="1"/>
  <c r="AB1107" i="1"/>
  <c r="T1107" i="1"/>
  <c r="U1107" i="1" s="1"/>
  <c r="S1107" i="1"/>
  <c r="AL1106" i="1"/>
  <c r="AK1106" i="1"/>
  <c r="AC1106" i="1"/>
  <c r="AD1106" i="1" s="1"/>
  <c r="AB1106" i="1"/>
  <c r="U1106" i="1"/>
  <c r="T1106" i="1"/>
  <c r="S1106" i="1"/>
  <c r="AL1105" i="1"/>
  <c r="AK1105" i="1"/>
  <c r="AC1105" i="1"/>
  <c r="AB1105" i="1"/>
  <c r="AD1105" i="1" s="1"/>
  <c r="T1105" i="1"/>
  <c r="U1105" i="1" s="1"/>
  <c r="S1105" i="1"/>
  <c r="AL1104" i="1"/>
  <c r="AM1104" i="1" s="1"/>
  <c r="AK1104" i="1"/>
  <c r="AC1104" i="1"/>
  <c r="AD1104" i="1" s="1"/>
  <c r="AB1104" i="1"/>
  <c r="T1104" i="1"/>
  <c r="S1104" i="1"/>
  <c r="U1104" i="1" s="1"/>
  <c r="AL1103" i="1"/>
  <c r="AK1103" i="1"/>
  <c r="AC1103" i="1"/>
  <c r="AB1103" i="1"/>
  <c r="AD1103" i="1" s="1"/>
  <c r="T1103" i="1"/>
  <c r="S1103" i="1"/>
  <c r="AL1102" i="1"/>
  <c r="AM1102" i="1" s="1"/>
  <c r="AK1102" i="1"/>
  <c r="AC1102" i="1"/>
  <c r="AB1102" i="1"/>
  <c r="AD1102" i="1" s="1"/>
  <c r="T1102" i="1"/>
  <c r="S1102" i="1"/>
  <c r="AL1101" i="1"/>
  <c r="AK1101" i="1"/>
  <c r="AC1101" i="1"/>
  <c r="AB1101" i="1"/>
  <c r="AD1101" i="1" s="1"/>
  <c r="T1101" i="1"/>
  <c r="S1101" i="1"/>
  <c r="AL1100" i="1"/>
  <c r="AM1100" i="1" s="1"/>
  <c r="AK1100" i="1"/>
  <c r="AC1100" i="1"/>
  <c r="AB1100" i="1"/>
  <c r="T1100" i="1"/>
  <c r="S1100" i="1"/>
  <c r="AL1099" i="1"/>
  <c r="AK1099" i="1"/>
  <c r="AM1099" i="1" s="1"/>
  <c r="AC1099" i="1"/>
  <c r="AB1099" i="1"/>
  <c r="T1099" i="1"/>
  <c r="S1099" i="1"/>
  <c r="AL1098" i="1"/>
  <c r="AM1098" i="1" s="1"/>
  <c r="AK1098" i="1"/>
  <c r="AC1098" i="1"/>
  <c r="AD1098" i="1" s="1"/>
  <c r="AB1098" i="1"/>
  <c r="T1098" i="1"/>
  <c r="S1098" i="1"/>
  <c r="AL1097" i="1"/>
  <c r="AK1097" i="1"/>
  <c r="AD1097" i="1"/>
  <c r="AC1097" i="1"/>
  <c r="AB1097" i="1"/>
  <c r="T1097" i="1"/>
  <c r="U1097" i="1" s="1"/>
  <c r="S1097" i="1"/>
  <c r="AL1096" i="1"/>
  <c r="AM1096" i="1" s="1"/>
  <c r="AK1096" i="1"/>
  <c r="AC1096" i="1"/>
  <c r="AD1096" i="1" s="1"/>
  <c r="AB1096" i="1"/>
  <c r="T1096" i="1"/>
  <c r="S1096" i="1"/>
  <c r="AL1095" i="1"/>
  <c r="AM1095" i="1" s="1"/>
  <c r="AK1095" i="1"/>
  <c r="AC1095" i="1"/>
  <c r="AB1095" i="1"/>
  <c r="AD1095" i="1" s="1"/>
  <c r="T1095" i="1"/>
  <c r="S1095" i="1"/>
  <c r="AL1094" i="1"/>
  <c r="AK1094" i="1"/>
  <c r="AM1094" i="1" s="1"/>
  <c r="AC1094" i="1"/>
  <c r="AD1094" i="1" s="1"/>
  <c r="AB1094" i="1"/>
  <c r="T1094" i="1"/>
  <c r="U1094" i="1" s="1"/>
  <c r="S1094" i="1"/>
  <c r="AL1093" i="1"/>
  <c r="AM1093" i="1" s="1"/>
  <c r="AK1093" i="1"/>
  <c r="AC1093" i="1"/>
  <c r="AB1093" i="1"/>
  <c r="AD1093" i="1" s="1"/>
  <c r="T1093" i="1"/>
  <c r="S1093" i="1"/>
  <c r="AL1092" i="1"/>
  <c r="AK1092" i="1"/>
  <c r="AM1092" i="1" s="1"/>
  <c r="AC1092" i="1"/>
  <c r="AB1092" i="1"/>
  <c r="T1092" i="1"/>
  <c r="U1092" i="1" s="1"/>
  <c r="S1092" i="1"/>
  <c r="AL1091" i="1"/>
  <c r="AK1091" i="1"/>
  <c r="AM1091" i="1" s="1"/>
  <c r="AC1091" i="1"/>
  <c r="AB1091" i="1"/>
  <c r="T1091" i="1"/>
  <c r="S1091" i="1"/>
  <c r="AL1090" i="1"/>
  <c r="AK1090" i="1"/>
  <c r="AM1090" i="1" s="1"/>
  <c r="AC1090" i="1"/>
  <c r="AB1090" i="1"/>
  <c r="T1090" i="1"/>
  <c r="U1090" i="1" s="1"/>
  <c r="S1090" i="1"/>
  <c r="AL1089" i="1"/>
  <c r="AK1089" i="1"/>
  <c r="AC1089" i="1"/>
  <c r="AB1089" i="1"/>
  <c r="T1089" i="1"/>
  <c r="S1089" i="1"/>
  <c r="U1089" i="1" s="1"/>
  <c r="AL1088" i="1"/>
  <c r="AK1088" i="1"/>
  <c r="AC1088" i="1"/>
  <c r="AB1088" i="1"/>
  <c r="T1088" i="1"/>
  <c r="U1088" i="1" s="1"/>
  <c r="S1088" i="1"/>
  <c r="AL1087" i="1"/>
  <c r="AM1087" i="1" s="1"/>
  <c r="AK1087" i="1"/>
  <c r="AC1087" i="1"/>
  <c r="AB1087" i="1"/>
  <c r="T1087" i="1"/>
  <c r="S1087" i="1"/>
  <c r="AL1086" i="1"/>
  <c r="AK1086" i="1"/>
  <c r="AM1086" i="1" s="1"/>
  <c r="AC1086" i="1"/>
  <c r="AD1086" i="1" s="1"/>
  <c r="AB1086" i="1"/>
  <c r="T1086" i="1"/>
  <c r="U1086" i="1" s="1"/>
  <c r="S1086" i="1"/>
  <c r="AL1085" i="1"/>
  <c r="AM1085" i="1" s="1"/>
  <c r="AK1085" i="1"/>
  <c r="AC1085" i="1"/>
  <c r="AB1085" i="1"/>
  <c r="T1085" i="1"/>
  <c r="U1085" i="1" s="1"/>
  <c r="S1085" i="1"/>
  <c r="AL1084" i="1"/>
  <c r="AK1084" i="1"/>
  <c r="AC1084" i="1"/>
  <c r="AB1084" i="1"/>
  <c r="T1084" i="1"/>
  <c r="S1084" i="1"/>
  <c r="AM1083" i="1"/>
  <c r="AL1083" i="1"/>
  <c r="AK1083" i="1"/>
  <c r="AC1083" i="1"/>
  <c r="AB1083" i="1"/>
  <c r="T1083" i="1"/>
  <c r="S1083" i="1"/>
  <c r="AL1082" i="1"/>
  <c r="AK1082" i="1"/>
  <c r="AM1082" i="1" s="1"/>
  <c r="AC1082" i="1"/>
  <c r="AB1082" i="1"/>
  <c r="T1082" i="1"/>
  <c r="S1082" i="1"/>
  <c r="U1082" i="1" s="1"/>
  <c r="AL1081" i="1"/>
  <c r="AK1081" i="1"/>
  <c r="AC1081" i="1"/>
  <c r="AD1081" i="1" s="1"/>
  <c r="AB1081" i="1"/>
  <c r="T1081" i="1"/>
  <c r="S1081" i="1"/>
  <c r="U1081" i="1" s="1"/>
  <c r="AL1080" i="1"/>
  <c r="AK1080" i="1"/>
  <c r="AC1080" i="1"/>
  <c r="AB1080" i="1"/>
  <c r="T1080" i="1"/>
  <c r="S1080" i="1"/>
  <c r="U1080" i="1" s="1"/>
  <c r="AL1079" i="1"/>
  <c r="AK1079" i="1"/>
  <c r="AC1079" i="1"/>
  <c r="AB1079" i="1"/>
  <c r="AD1079" i="1" s="1"/>
  <c r="T1079" i="1"/>
  <c r="S1079" i="1"/>
  <c r="AL1078" i="1"/>
  <c r="AK1078" i="1"/>
  <c r="AM1078" i="1" s="1"/>
  <c r="AC1078" i="1"/>
  <c r="AD1078" i="1" s="1"/>
  <c r="AB1078" i="1"/>
  <c r="T1078" i="1"/>
  <c r="U1078" i="1" s="1"/>
  <c r="S1078" i="1"/>
  <c r="AL1077" i="1"/>
  <c r="AM1077" i="1" s="1"/>
  <c r="AK1077" i="1"/>
  <c r="AC1077" i="1"/>
  <c r="AB1077" i="1"/>
  <c r="T1077" i="1"/>
  <c r="U1077" i="1" s="1"/>
  <c r="S1077" i="1"/>
  <c r="AL1076" i="1"/>
  <c r="AK1076" i="1"/>
  <c r="AC1076" i="1"/>
  <c r="AB1076" i="1"/>
  <c r="T1076" i="1"/>
  <c r="S1076" i="1"/>
  <c r="U1076" i="1" s="1"/>
  <c r="AL1075" i="1"/>
  <c r="AK1075" i="1"/>
  <c r="AC1075" i="1"/>
  <c r="AD1075" i="1" s="1"/>
  <c r="AB1075" i="1"/>
  <c r="T1075" i="1"/>
  <c r="S1075" i="1"/>
  <c r="AL1074" i="1"/>
  <c r="AK1074" i="1"/>
  <c r="AM1074" i="1" s="1"/>
  <c r="AC1074" i="1"/>
  <c r="AD1074" i="1" s="1"/>
  <c r="AB1074" i="1"/>
  <c r="T1074" i="1"/>
  <c r="S1074" i="1"/>
  <c r="U1074" i="1" s="1"/>
  <c r="AL1073" i="1"/>
  <c r="AM1073" i="1" s="1"/>
  <c r="AK1073" i="1"/>
  <c r="AC1073" i="1"/>
  <c r="AD1073" i="1" s="1"/>
  <c r="AB1073" i="1"/>
  <c r="T1073" i="1"/>
  <c r="U1073" i="1" s="1"/>
  <c r="S1073" i="1"/>
  <c r="AL1072" i="1"/>
  <c r="AK1072" i="1"/>
  <c r="AC1072" i="1"/>
  <c r="AD1072" i="1" s="1"/>
  <c r="AB1072" i="1"/>
  <c r="U1072" i="1"/>
  <c r="T1072" i="1"/>
  <c r="S1072" i="1"/>
  <c r="AL1071" i="1"/>
  <c r="AK1071" i="1"/>
  <c r="AC1071" i="1"/>
  <c r="AB1071" i="1"/>
  <c r="AD1071" i="1" s="1"/>
  <c r="T1071" i="1"/>
  <c r="S1071" i="1"/>
  <c r="AL1070" i="1"/>
  <c r="AM1070" i="1" s="1"/>
  <c r="AK1070" i="1"/>
  <c r="AC1070" i="1"/>
  <c r="AD1070" i="1" s="1"/>
  <c r="AB1070" i="1"/>
  <c r="T1070" i="1"/>
  <c r="S1070" i="1"/>
  <c r="AL1069" i="1"/>
  <c r="AM1069" i="1" s="1"/>
  <c r="AK1069" i="1"/>
  <c r="AC1069" i="1"/>
  <c r="AB1069" i="1"/>
  <c r="AD1069" i="1" s="1"/>
  <c r="T1069" i="1"/>
  <c r="S1069" i="1"/>
  <c r="AL1068" i="1"/>
  <c r="AK1068" i="1"/>
  <c r="AM1068" i="1" s="1"/>
  <c r="AC1068" i="1"/>
  <c r="AB1068" i="1"/>
  <c r="T1068" i="1"/>
  <c r="S1068" i="1"/>
  <c r="AL1067" i="1"/>
  <c r="AM1067" i="1" s="1"/>
  <c r="AK1067" i="1"/>
  <c r="AC1067" i="1"/>
  <c r="AB1067" i="1"/>
  <c r="AD1067" i="1" s="1"/>
  <c r="T1067" i="1"/>
  <c r="U1067" i="1" s="1"/>
  <c r="S1067" i="1"/>
  <c r="AL1066" i="1"/>
  <c r="AM1066" i="1" s="1"/>
  <c r="AK1066" i="1"/>
  <c r="AC1066" i="1"/>
  <c r="AB1066" i="1"/>
  <c r="T1066" i="1"/>
  <c r="S1066" i="1"/>
  <c r="AL1065" i="1"/>
  <c r="AK1065" i="1"/>
  <c r="AD1065" i="1"/>
  <c r="AC1065" i="1"/>
  <c r="AB1065" i="1"/>
  <c r="T1065" i="1"/>
  <c r="S1065" i="1"/>
  <c r="AL1064" i="1"/>
  <c r="AK1064" i="1"/>
  <c r="AM1064" i="1" s="1"/>
  <c r="AC1064" i="1"/>
  <c r="AB1064" i="1"/>
  <c r="T1064" i="1"/>
  <c r="U1064" i="1" s="1"/>
  <c r="S1064" i="1"/>
  <c r="AL1063" i="1"/>
  <c r="AM1063" i="1" s="1"/>
  <c r="AK1063" i="1"/>
  <c r="AC1063" i="1"/>
  <c r="AB1063" i="1"/>
  <c r="T1063" i="1"/>
  <c r="U1063" i="1" s="1"/>
  <c r="S1063" i="1"/>
  <c r="AL1062" i="1"/>
  <c r="AK1062" i="1"/>
  <c r="AM1062" i="1" s="1"/>
  <c r="AC1062" i="1"/>
  <c r="AB1062" i="1"/>
  <c r="T1062" i="1"/>
  <c r="S1062" i="1"/>
  <c r="U1062" i="1" s="1"/>
  <c r="AL1061" i="1"/>
  <c r="AK1061" i="1"/>
  <c r="AC1061" i="1"/>
  <c r="AD1061" i="1" s="1"/>
  <c r="AB1061" i="1"/>
  <c r="T1061" i="1"/>
  <c r="U1061" i="1" s="1"/>
  <c r="S1061" i="1"/>
  <c r="AL1060" i="1"/>
  <c r="AK1060" i="1"/>
  <c r="AC1060" i="1"/>
  <c r="AD1060" i="1" s="1"/>
  <c r="AB1060" i="1"/>
  <c r="U1060" i="1"/>
  <c r="T1060" i="1"/>
  <c r="S1060" i="1"/>
  <c r="AL1059" i="1"/>
  <c r="AK1059" i="1"/>
  <c r="AC1059" i="1"/>
  <c r="AB1059" i="1"/>
  <c r="AD1059" i="1" s="1"/>
  <c r="T1059" i="1"/>
  <c r="S1059" i="1"/>
  <c r="AL1058" i="1"/>
  <c r="AM1058" i="1" s="1"/>
  <c r="AK1058" i="1"/>
  <c r="AC1058" i="1"/>
  <c r="AD1058" i="1" s="1"/>
  <c r="AB1058" i="1"/>
  <c r="T1058" i="1"/>
  <c r="S1058" i="1"/>
  <c r="AL1057" i="1"/>
  <c r="AM1057" i="1" s="1"/>
  <c r="AK1057" i="1"/>
  <c r="AC1057" i="1"/>
  <c r="AB1057" i="1"/>
  <c r="AD1057" i="1" s="1"/>
  <c r="T1057" i="1"/>
  <c r="S1057" i="1"/>
  <c r="AL1056" i="1"/>
  <c r="AK1056" i="1"/>
  <c r="AM1056" i="1" s="1"/>
  <c r="AC1056" i="1"/>
  <c r="AB1056" i="1"/>
  <c r="T1056" i="1"/>
  <c r="S1056" i="1"/>
  <c r="U1056" i="1" s="1"/>
  <c r="AL1055" i="1"/>
  <c r="AK1055" i="1"/>
  <c r="AC1055" i="1"/>
  <c r="AB1055" i="1"/>
  <c r="AD1055" i="1" s="1"/>
  <c r="T1055" i="1"/>
  <c r="S1055" i="1"/>
  <c r="AL1054" i="1"/>
  <c r="AM1054" i="1" s="1"/>
  <c r="AK1054" i="1"/>
  <c r="AC1054" i="1"/>
  <c r="AD1054" i="1" s="1"/>
  <c r="AB1054" i="1"/>
  <c r="T1054" i="1"/>
  <c r="S1054" i="1"/>
  <c r="AL1053" i="1"/>
  <c r="AM1053" i="1" s="1"/>
  <c r="AK1053" i="1"/>
  <c r="AD1053" i="1"/>
  <c r="AC1053" i="1"/>
  <c r="AB1053" i="1"/>
  <c r="T1053" i="1"/>
  <c r="S1053" i="1"/>
  <c r="AL1052" i="1"/>
  <c r="AK1052" i="1"/>
  <c r="AM1052" i="1" s="1"/>
  <c r="AC1052" i="1"/>
  <c r="AB1052" i="1"/>
  <c r="T1052" i="1"/>
  <c r="U1052" i="1" s="1"/>
  <c r="S1052" i="1"/>
  <c r="AL1051" i="1"/>
  <c r="AM1051" i="1" s="1"/>
  <c r="AK1051" i="1"/>
  <c r="AC1051" i="1"/>
  <c r="AB1051" i="1"/>
  <c r="T1051" i="1"/>
  <c r="U1051" i="1" s="1"/>
  <c r="S1051" i="1"/>
  <c r="AL1050" i="1"/>
  <c r="AK1050" i="1"/>
  <c r="AM1050" i="1" s="1"/>
  <c r="AC1050" i="1"/>
  <c r="AB1050" i="1"/>
  <c r="T1050" i="1"/>
  <c r="S1050" i="1"/>
  <c r="U1050" i="1" s="1"/>
  <c r="AL1049" i="1"/>
  <c r="AK1049" i="1"/>
  <c r="AC1049" i="1"/>
  <c r="AD1049" i="1" s="1"/>
  <c r="AB1049" i="1"/>
  <c r="T1049" i="1"/>
  <c r="U1049" i="1" s="1"/>
  <c r="S1049" i="1"/>
  <c r="AL1048" i="1"/>
  <c r="AK1048" i="1"/>
  <c r="AC1048" i="1"/>
  <c r="AD1048" i="1" s="1"/>
  <c r="AB1048" i="1"/>
  <c r="T1048" i="1"/>
  <c r="S1048" i="1"/>
  <c r="AL1047" i="1"/>
  <c r="AM1047" i="1" s="1"/>
  <c r="AK1047" i="1"/>
  <c r="AC1047" i="1"/>
  <c r="AB1047" i="1"/>
  <c r="T1047" i="1"/>
  <c r="U1047" i="1" s="1"/>
  <c r="S1047" i="1"/>
  <c r="AL1046" i="1"/>
  <c r="AK1046" i="1"/>
  <c r="AC1046" i="1"/>
  <c r="AD1046" i="1" s="1"/>
  <c r="AB1046" i="1"/>
  <c r="T1046" i="1"/>
  <c r="S1046" i="1"/>
  <c r="AL1045" i="1"/>
  <c r="AM1045" i="1" s="1"/>
  <c r="AK1045" i="1"/>
  <c r="AC1045" i="1"/>
  <c r="AB1045" i="1"/>
  <c r="T1045" i="1"/>
  <c r="U1045" i="1" s="1"/>
  <c r="S1045" i="1"/>
  <c r="AL1044" i="1"/>
  <c r="AK1044" i="1"/>
  <c r="AC1044" i="1"/>
  <c r="AD1044" i="1" s="1"/>
  <c r="AB1044" i="1"/>
  <c r="T1044" i="1"/>
  <c r="S1044" i="1"/>
  <c r="AL1043" i="1"/>
  <c r="AM1043" i="1" s="1"/>
  <c r="AK1043" i="1"/>
  <c r="AC1043" i="1"/>
  <c r="AB1043" i="1"/>
  <c r="T1043" i="1"/>
  <c r="U1043" i="1" s="1"/>
  <c r="S1043" i="1"/>
  <c r="AL1042" i="1"/>
  <c r="AK1042" i="1"/>
  <c r="AC1042" i="1"/>
  <c r="AD1042" i="1" s="1"/>
  <c r="AB1042" i="1"/>
  <c r="U1042" i="1"/>
  <c r="T1042" i="1"/>
  <c r="S1042" i="1"/>
  <c r="AL1041" i="1"/>
  <c r="AK1041" i="1"/>
  <c r="AC1041" i="1"/>
  <c r="AB1041" i="1"/>
  <c r="AD1041" i="1" s="1"/>
  <c r="T1041" i="1"/>
  <c r="S1041" i="1"/>
  <c r="AL1040" i="1"/>
  <c r="AM1040" i="1" s="1"/>
  <c r="AK1040" i="1"/>
  <c r="AC1040" i="1"/>
  <c r="AD1040" i="1" s="1"/>
  <c r="AB1040" i="1"/>
  <c r="T1040" i="1"/>
  <c r="S1040" i="1"/>
  <c r="AL1039" i="1"/>
  <c r="AM1039" i="1" s="1"/>
  <c r="AK1039" i="1"/>
  <c r="AC1039" i="1"/>
  <c r="AB1039" i="1"/>
  <c r="AD1039" i="1" s="1"/>
  <c r="T1039" i="1"/>
  <c r="S1039" i="1"/>
  <c r="AL1038" i="1"/>
  <c r="AK1038" i="1"/>
  <c r="AM1038" i="1" s="1"/>
  <c r="AC1038" i="1"/>
  <c r="AB1038" i="1"/>
  <c r="T1038" i="1"/>
  <c r="U1038" i="1" s="1"/>
  <c r="S1038" i="1"/>
  <c r="AL1037" i="1"/>
  <c r="AM1037" i="1" s="1"/>
  <c r="AK1037" i="1"/>
  <c r="AC1037" i="1"/>
  <c r="AB1037" i="1"/>
  <c r="T1037" i="1"/>
  <c r="U1037" i="1" s="1"/>
  <c r="S1037" i="1"/>
  <c r="AM1036" i="1"/>
  <c r="AL1036" i="1"/>
  <c r="AK1036" i="1"/>
  <c r="AC1036" i="1"/>
  <c r="AB1036" i="1"/>
  <c r="T1036" i="1"/>
  <c r="S1036" i="1"/>
  <c r="U1036" i="1" s="1"/>
  <c r="AL1035" i="1"/>
  <c r="AK1035" i="1"/>
  <c r="AC1035" i="1"/>
  <c r="AD1035" i="1" s="1"/>
  <c r="AB1035" i="1"/>
  <c r="T1035" i="1"/>
  <c r="U1035" i="1" s="1"/>
  <c r="S1035" i="1"/>
  <c r="AL1034" i="1"/>
  <c r="AK1034" i="1"/>
  <c r="AC1034" i="1"/>
  <c r="AD1034" i="1" s="1"/>
  <c r="AB1034" i="1"/>
  <c r="T1034" i="1"/>
  <c r="S1034" i="1"/>
  <c r="U1034" i="1" s="1"/>
  <c r="AL1033" i="1"/>
  <c r="AK1033" i="1"/>
  <c r="AC1033" i="1"/>
  <c r="AB1033" i="1"/>
  <c r="AD1033" i="1" s="1"/>
  <c r="T1033" i="1"/>
  <c r="S1033" i="1"/>
  <c r="AL1032" i="1"/>
  <c r="AK1032" i="1"/>
  <c r="AM1032" i="1" s="1"/>
  <c r="AC1032" i="1"/>
  <c r="AB1032" i="1"/>
  <c r="T1032" i="1"/>
  <c r="S1032" i="1"/>
  <c r="U1032" i="1" s="1"/>
  <c r="AL1031" i="1"/>
  <c r="AK1031" i="1"/>
  <c r="AC1031" i="1"/>
  <c r="AD1031" i="1" s="1"/>
  <c r="AB1031" i="1"/>
  <c r="T1031" i="1"/>
  <c r="U1031" i="1" s="1"/>
  <c r="S1031" i="1"/>
  <c r="AL1030" i="1"/>
  <c r="AK1030" i="1"/>
  <c r="AC1030" i="1"/>
  <c r="AD1030" i="1" s="1"/>
  <c r="AB1030" i="1"/>
  <c r="U1030" i="1"/>
  <c r="T1030" i="1"/>
  <c r="S1030" i="1"/>
  <c r="AL1029" i="1"/>
  <c r="AK1029" i="1"/>
  <c r="AC1029" i="1"/>
  <c r="AB1029" i="1"/>
  <c r="AD1029" i="1" s="1"/>
  <c r="T1029" i="1"/>
  <c r="S1029" i="1"/>
  <c r="AL1028" i="1"/>
  <c r="AM1028" i="1" s="1"/>
  <c r="AK1028" i="1"/>
  <c r="AC1028" i="1"/>
  <c r="AD1028" i="1" s="1"/>
  <c r="AB1028" i="1"/>
  <c r="T1028" i="1"/>
  <c r="S1028" i="1"/>
  <c r="AL1027" i="1"/>
  <c r="AM1027" i="1" s="1"/>
  <c r="AK1027" i="1"/>
  <c r="AC1027" i="1"/>
  <c r="AB1027" i="1"/>
  <c r="AD1027" i="1" s="1"/>
  <c r="T1027" i="1"/>
  <c r="S1027" i="1"/>
  <c r="AL1026" i="1"/>
  <c r="AK1026" i="1"/>
  <c r="AM1026" i="1" s="1"/>
  <c r="AC1026" i="1"/>
  <c r="AB1026" i="1"/>
  <c r="T1026" i="1"/>
  <c r="U1026" i="1" s="1"/>
  <c r="S1026" i="1"/>
  <c r="AL1025" i="1"/>
  <c r="AM1025" i="1" s="1"/>
  <c r="AK1025" i="1"/>
  <c r="AC1025" i="1"/>
  <c r="AB1025" i="1"/>
  <c r="T1025" i="1"/>
  <c r="U1025" i="1" s="1"/>
  <c r="S1025" i="1"/>
  <c r="AM1024" i="1"/>
  <c r="AL1024" i="1"/>
  <c r="AK1024" i="1"/>
  <c r="AC1024" i="1"/>
  <c r="AB1024" i="1"/>
  <c r="T1024" i="1"/>
  <c r="S1024" i="1"/>
  <c r="U1024" i="1" s="1"/>
  <c r="AL1023" i="1"/>
  <c r="AK1023" i="1"/>
  <c r="AC1023" i="1"/>
  <c r="AD1023" i="1" s="1"/>
  <c r="AB1023" i="1"/>
  <c r="T1023" i="1"/>
  <c r="U1023" i="1" s="1"/>
  <c r="S1023" i="1"/>
  <c r="AL1022" i="1"/>
  <c r="AK1022" i="1"/>
  <c r="AC1022" i="1"/>
  <c r="AD1022" i="1" s="1"/>
  <c r="AB1022" i="1"/>
  <c r="T1022" i="1"/>
  <c r="S1022" i="1"/>
  <c r="U1022" i="1" s="1"/>
  <c r="AL1021" i="1"/>
  <c r="AK1021" i="1"/>
  <c r="AC1021" i="1"/>
  <c r="AB1021" i="1"/>
  <c r="AD1021" i="1" s="1"/>
  <c r="T1021" i="1"/>
  <c r="S1021" i="1"/>
  <c r="AL1020" i="1"/>
  <c r="AK1020" i="1"/>
  <c r="AM1020" i="1" s="1"/>
  <c r="AC1020" i="1"/>
  <c r="AB1020" i="1"/>
  <c r="T1020" i="1"/>
  <c r="S1020" i="1"/>
  <c r="U1020" i="1" s="1"/>
  <c r="AL1019" i="1"/>
  <c r="AK1019" i="1"/>
  <c r="AC1019" i="1"/>
  <c r="AB1019" i="1"/>
  <c r="AD1019" i="1" s="1"/>
  <c r="T1019" i="1"/>
  <c r="S1019" i="1"/>
  <c r="AL1018" i="1"/>
  <c r="AK1018" i="1"/>
  <c r="AM1018" i="1" s="1"/>
  <c r="AC1018" i="1"/>
  <c r="AB1018" i="1"/>
  <c r="T1018" i="1"/>
  <c r="S1018" i="1"/>
  <c r="U1018" i="1" s="1"/>
  <c r="AL1017" i="1"/>
  <c r="AK1017" i="1"/>
  <c r="AC1017" i="1"/>
  <c r="AB1017" i="1"/>
  <c r="AD1017" i="1" s="1"/>
  <c r="T1017" i="1"/>
  <c r="S1017" i="1"/>
  <c r="AL1016" i="1"/>
  <c r="AK1016" i="1"/>
  <c r="AM1016" i="1" s="1"/>
  <c r="AC1016" i="1"/>
  <c r="AB1016" i="1"/>
  <c r="T1016" i="1"/>
  <c r="S1016" i="1"/>
  <c r="U1016" i="1" s="1"/>
  <c r="AL1015" i="1"/>
  <c r="AK1015" i="1"/>
  <c r="AC1015" i="1"/>
  <c r="AB1015" i="1"/>
  <c r="AD1015" i="1" s="1"/>
  <c r="T1015" i="1"/>
  <c r="S1015" i="1"/>
  <c r="AL1014" i="1"/>
  <c r="AK1014" i="1"/>
  <c r="AM1014" i="1" s="1"/>
  <c r="AC1014" i="1"/>
  <c r="AB1014" i="1"/>
  <c r="T1014" i="1"/>
  <c r="S1014" i="1"/>
  <c r="U1014" i="1" s="1"/>
  <c r="AL1013" i="1"/>
  <c r="AK1013" i="1"/>
  <c r="AC1013" i="1"/>
  <c r="AB1013" i="1"/>
  <c r="AD1013" i="1" s="1"/>
  <c r="T1013" i="1"/>
  <c r="S1013" i="1"/>
  <c r="AL1012" i="1"/>
  <c r="AK1012" i="1"/>
  <c r="AM1012" i="1" s="1"/>
  <c r="AC1012" i="1"/>
  <c r="AB1012" i="1"/>
  <c r="T1012" i="1"/>
  <c r="S1012" i="1"/>
  <c r="U1012" i="1" s="1"/>
  <c r="AL1011" i="1"/>
  <c r="AK1011" i="1"/>
  <c r="AC1011" i="1"/>
  <c r="AD1011" i="1" s="1"/>
  <c r="AB1011" i="1"/>
  <c r="T1011" i="1"/>
  <c r="U1011" i="1" s="1"/>
  <c r="S1011" i="1"/>
  <c r="AL1010" i="1"/>
  <c r="AK1010" i="1"/>
  <c r="AC1010" i="1"/>
  <c r="AD1010" i="1" s="1"/>
  <c r="AB1010" i="1"/>
  <c r="U1010" i="1"/>
  <c r="T1010" i="1"/>
  <c r="S1010" i="1"/>
  <c r="AL1009" i="1"/>
  <c r="AK1009" i="1"/>
  <c r="AC1009" i="1"/>
  <c r="AB1009" i="1"/>
  <c r="AD1009" i="1" s="1"/>
  <c r="T1009" i="1"/>
  <c r="S1009" i="1"/>
  <c r="AL1008" i="1"/>
  <c r="AM1008" i="1" s="1"/>
  <c r="AK1008" i="1"/>
  <c r="AC1008" i="1"/>
  <c r="AD1008" i="1" s="1"/>
  <c r="AB1008" i="1"/>
  <c r="T1008" i="1"/>
  <c r="S1008" i="1"/>
  <c r="AL1007" i="1"/>
  <c r="AM1007" i="1" s="1"/>
  <c r="AK1007" i="1"/>
  <c r="AC1007" i="1"/>
  <c r="AB1007" i="1"/>
  <c r="AD1007" i="1" s="1"/>
  <c r="T1007" i="1"/>
  <c r="S1007" i="1"/>
  <c r="AL1006" i="1"/>
  <c r="AK1006" i="1"/>
  <c r="AM1006" i="1" s="1"/>
  <c r="AC1006" i="1"/>
  <c r="AB1006" i="1"/>
  <c r="T1006" i="1"/>
  <c r="S1006" i="1"/>
  <c r="U1006" i="1" s="1"/>
  <c r="AL1005" i="1"/>
  <c r="AK1005" i="1"/>
  <c r="AC1005" i="1"/>
  <c r="AB1005" i="1"/>
  <c r="AD1005" i="1" s="1"/>
  <c r="T1005" i="1"/>
  <c r="S1005" i="1"/>
  <c r="AL1004" i="1"/>
  <c r="AK1004" i="1"/>
  <c r="AM1004" i="1" s="1"/>
  <c r="AC1004" i="1"/>
  <c r="AB1004" i="1"/>
  <c r="T1004" i="1"/>
  <c r="S1004" i="1"/>
  <c r="U1004" i="1" s="1"/>
  <c r="AL1003" i="1"/>
  <c r="AK1003" i="1"/>
  <c r="AC1003" i="1"/>
  <c r="AB1003" i="1"/>
  <c r="AD1003" i="1" s="1"/>
  <c r="T1003" i="1"/>
  <c r="S1003" i="1"/>
  <c r="AL1002" i="1"/>
  <c r="AK1002" i="1"/>
  <c r="AM1002" i="1" s="1"/>
  <c r="AC1002" i="1"/>
  <c r="AB1002" i="1"/>
  <c r="T1002" i="1"/>
  <c r="S1002" i="1"/>
  <c r="U1002" i="1" s="1"/>
  <c r="AL1001" i="1"/>
  <c r="AK1001" i="1"/>
  <c r="AC1001" i="1"/>
  <c r="AB1001" i="1"/>
  <c r="AD1001" i="1" s="1"/>
  <c r="T1001" i="1"/>
  <c r="S1001" i="1"/>
  <c r="AL1000" i="1"/>
  <c r="AK1000" i="1"/>
  <c r="AM1000" i="1" s="1"/>
  <c r="AC1000" i="1"/>
  <c r="AB1000" i="1"/>
  <c r="T1000" i="1"/>
  <c r="S1000" i="1"/>
  <c r="U1000" i="1" s="1"/>
  <c r="AL999" i="1"/>
  <c r="AK999" i="1"/>
  <c r="AC999" i="1"/>
  <c r="AB999" i="1"/>
  <c r="AD999" i="1" s="1"/>
  <c r="T999" i="1"/>
  <c r="S999" i="1"/>
  <c r="AL998" i="1"/>
  <c r="AK998" i="1"/>
  <c r="AM998" i="1" s="1"/>
  <c r="AC998" i="1"/>
  <c r="AB998" i="1"/>
  <c r="T998" i="1"/>
  <c r="U998" i="1" s="1"/>
  <c r="S998" i="1"/>
  <c r="AL997" i="1"/>
  <c r="AM997" i="1" s="1"/>
  <c r="AK997" i="1"/>
  <c r="AC997" i="1"/>
  <c r="AB997" i="1"/>
  <c r="T997" i="1"/>
  <c r="U997" i="1" s="1"/>
  <c r="S997" i="1"/>
  <c r="AM996" i="1"/>
  <c r="AL996" i="1"/>
  <c r="AK996" i="1"/>
  <c r="AC996" i="1"/>
  <c r="AB996" i="1"/>
  <c r="T996" i="1"/>
  <c r="S996" i="1"/>
  <c r="U996" i="1" s="1"/>
  <c r="AL995" i="1"/>
  <c r="AK995" i="1"/>
  <c r="AC995" i="1"/>
  <c r="AD995" i="1" s="1"/>
  <c r="AB995" i="1"/>
  <c r="T995" i="1"/>
  <c r="U995" i="1" s="1"/>
  <c r="S995" i="1"/>
  <c r="AL994" i="1"/>
  <c r="AK994" i="1"/>
  <c r="AC994" i="1"/>
  <c r="AD994" i="1" s="1"/>
  <c r="AB994" i="1"/>
  <c r="T994" i="1"/>
  <c r="S994" i="1"/>
  <c r="U994" i="1" s="1"/>
  <c r="AL993" i="1"/>
  <c r="AK993" i="1"/>
  <c r="AC993" i="1"/>
  <c r="AB993" i="1"/>
  <c r="AD993" i="1" s="1"/>
  <c r="T993" i="1"/>
  <c r="S993" i="1"/>
  <c r="AL992" i="1"/>
  <c r="AM992" i="1" s="1"/>
  <c r="AK992" i="1"/>
  <c r="AC992" i="1"/>
  <c r="AD992" i="1" s="1"/>
  <c r="AB992" i="1"/>
  <c r="T992" i="1"/>
  <c r="S992" i="1"/>
  <c r="AL991" i="1"/>
  <c r="AM991" i="1" s="1"/>
  <c r="AK991" i="1"/>
  <c r="AD991" i="1"/>
  <c r="AC991" i="1"/>
  <c r="AB991" i="1"/>
  <c r="T991" i="1"/>
  <c r="S991" i="1"/>
  <c r="AL990" i="1"/>
  <c r="AK990" i="1"/>
  <c r="AM990" i="1" s="1"/>
  <c r="AC990" i="1"/>
  <c r="AB990" i="1"/>
  <c r="T990" i="1"/>
  <c r="U990" i="1" s="1"/>
  <c r="S990" i="1"/>
  <c r="AL989" i="1"/>
  <c r="AM989" i="1" s="1"/>
  <c r="AK989" i="1"/>
  <c r="AC989" i="1"/>
  <c r="AB989" i="1"/>
  <c r="T989" i="1"/>
  <c r="U989" i="1" s="1"/>
  <c r="S989" i="1"/>
  <c r="AL988" i="1"/>
  <c r="AK988" i="1"/>
  <c r="AC988" i="1"/>
  <c r="AD988" i="1" s="1"/>
  <c r="AB988" i="1"/>
  <c r="T988" i="1"/>
  <c r="S988" i="1"/>
  <c r="AL987" i="1"/>
  <c r="AM987" i="1" s="1"/>
  <c r="AK987" i="1"/>
  <c r="AC987" i="1"/>
  <c r="AB987" i="1"/>
  <c r="T987" i="1"/>
  <c r="U987" i="1" s="1"/>
  <c r="S987" i="1"/>
  <c r="AL986" i="1"/>
  <c r="AK986" i="1"/>
  <c r="AC986" i="1"/>
  <c r="AD986" i="1" s="1"/>
  <c r="AB986" i="1"/>
  <c r="T986" i="1"/>
  <c r="S986" i="1"/>
  <c r="AL985" i="1"/>
  <c r="AM985" i="1" s="1"/>
  <c r="AK985" i="1"/>
  <c r="AC985" i="1"/>
  <c r="AB985" i="1"/>
  <c r="T985" i="1"/>
  <c r="U985" i="1" s="1"/>
  <c r="S985" i="1"/>
  <c r="AL984" i="1"/>
  <c r="AK984" i="1"/>
  <c r="AM984" i="1" s="1"/>
  <c r="AC984" i="1"/>
  <c r="AB984" i="1"/>
  <c r="T984" i="1"/>
  <c r="S984" i="1"/>
  <c r="U984" i="1" s="1"/>
  <c r="AL983" i="1"/>
  <c r="AK983" i="1"/>
  <c r="AC983" i="1"/>
  <c r="AD983" i="1" s="1"/>
  <c r="AB983" i="1"/>
  <c r="T983" i="1"/>
  <c r="U983" i="1" s="1"/>
  <c r="S983" i="1"/>
  <c r="AL982" i="1"/>
  <c r="AK982" i="1"/>
  <c r="AC982" i="1"/>
  <c r="AD982" i="1" s="1"/>
  <c r="AB982" i="1"/>
  <c r="U982" i="1"/>
  <c r="T982" i="1"/>
  <c r="S982" i="1"/>
  <c r="AL981" i="1"/>
  <c r="AK981" i="1"/>
  <c r="AC981" i="1"/>
  <c r="AB981" i="1"/>
  <c r="AD981" i="1" s="1"/>
  <c r="T981" i="1"/>
  <c r="S981" i="1"/>
  <c r="AL980" i="1"/>
  <c r="AM980" i="1" s="1"/>
  <c r="AK980" i="1"/>
  <c r="AC980" i="1"/>
  <c r="AD980" i="1" s="1"/>
  <c r="AB980" i="1"/>
  <c r="T980" i="1"/>
  <c r="S980" i="1"/>
  <c r="AL979" i="1"/>
  <c r="AM979" i="1" s="1"/>
  <c r="AK979" i="1"/>
  <c r="AC979" i="1"/>
  <c r="AB979" i="1"/>
  <c r="AD979" i="1" s="1"/>
  <c r="T979" i="1"/>
  <c r="S979" i="1"/>
  <c r="AL978" i="1"/>
  <c r="AK978" i="1"/>
  <c r="AM978" i="1" s="1"/>
  <c r="AC978" i="1"/>
  <c r="AB978" i="1"/>
  <c r="T978" i="1"/>
  <c r="U978" i="1" s="1"/>
  <c r="S978" i="1"/>
  <c r="AL977" i="1"/>
  <c r="AM977" i="1" s="1"/>
  <c r="AK977" i="1"/>
  <c r="AC977" i="1"/>
  <c r="AB977" i="1"/>
  <c r="T977" i="1"/>
  <c r="U977" i="1" s="1"/>
  <c r="S977" i="1"/>
  <c r="AM976" i="1"/>
  <c r="AL976" i="1"/>
  <c r="AK976" i="1"/>
  <c r="AC976" i="1"/>
  <c r="AB976" i="1"/>
  <c r="T976" i="1"/>
  <c r="S976" i="1"/>
  <c r="U976" i="1" s="1"/>
  <c r="AL975" i="1"/>
  <c r="AK975" i="1"/>
  <c r="AC975" i="1"/>
  <c r="AB975" i="1"/>
  <c r="AD975" i="1" s="1"/>
  <c r="T975" i="1"/>
  <c r="S975" i="1"/>
  <c r="AL974" i="1"/>
  <c r="AK974" i="1"/>
  <c r="AM974" i="1" s="1"/>
  <c r="AC974" i="1"/>
  <c r="AB974" i="1"/>
  <c r="T974" i="1"/>
  <c r="S974" i="1"/>
  <c r="U974" i="1" s="1"/>
  <c r="AL973" i="1"/>
  <c r="AK973" i="1"/>
  <c r="AC973" i="1"/>
  <c r="AB973" i="1"/>
  <c r="AD973" i="1" s="1"/>
  <c r="T973" i="1"/>
  <c r="S973" i="1"/>
  <c r="AL972" i="1"/>
  <c r="AK972" i="1"/>
  <c r="AM972" i="1" s="1"/>
  <c r="AC972" i="1"/>
  <c r="AB972" i="1"/>
  <c r="T972" i="1"/>
  <c r="S972" i="1"/>
  <c r="U972" i="1" s="1"/>
  <c r="AL971" i="1"/>
  <c r="AK971" i="1"/>
  <c r="AC971" i="1"/>
  <c r="AB971" i="1"/>
  <c r="AD971" i="1" s="1"/>
  <c r="T971" i="1"/>
  <c r="S971" i="1"/>
  <c r="AL970" i="1"/>
  <c r="AK970" i="1"/>
  <c r="AM970" i="1" s="1"/>
  <c r="AC970" i="1"/>
  <c r="AB970" i="1"/>
  <c r="T970" i="1"/>
  <c r="S970" i="1"/>
  <c r="U970" i="1" s="1"/>
  <c r="AL969" i="1"/>
  <c r="AK969" i="1"/>
  <c r="AC969" i="1"/>
  <c r="AB969" i="1"/>
  <c r="AD969" i="1" s="1"/>
  <c r="T969" i="1"/>
  <c r="S969" i="1"/>
  <c r="AL968" i="1"/>
  <c r="AK968" i="1"/>
  <c r="AM968" i="1" s="1"/>
  <c r="AC968" i="1"/>
  <c r="AB968" i="1"/>
  <c r="T968" i="1"/>
  <c r="S968" i="1"/>
  <c r="U968" i="1" s="1"/>
  <c r="AL967" i="1"/>
  <c r="AK967" i="1"/>
  <c r="AC967" i="1"/>
  <c r="AB967" i="1"/>
  <c r="AD967" i="1" s="1"/>
  <c r="T967" i="1"/>
  <c r="S967" i="1"/>
  <c r="AL966" i="1"/>
  <c r="AK966" i="1"/>
  <c r="AM966" i="1" s="1"/>
  <c r="AC966" i="1"/>
  <c r="AB966" i="1"/>
  <c r="T966" i="1"/>
  <c r="S966" i="1"/>
  <c r="U966" i="1" s="1"/>
  <c r="AL965" i="1"/>
  <c r="AK965" i="1"/>
  <c r="AC965" i="1"/>
  <c r="AB965" i="1"/>
  <c r="AD965" i="1" s="1"/>
  <c r="T965" i="1"/>
  <c r="S965" i="1"/>
  <c r="AL964" i="1"/>
  <c r="AK964" i="1"/>
  <c r="AM964" i="1" s="1"/>
  <c r="AC964" i="1"/>
  <c r="AB964" i="1"/>
  <c r="T964" i="1"/>
  <c r="S964" i="1"/>
  <c r="U964" i="1" s="1"/>
  <c r="AL963" i="1"/>
  <c r="AK963" i="1"/>
  <c r="AC963" i="1"/>
  <c r="AB963" i="1"/>
  <c r="AD963" i="1" s="1"/>
  <c r="T963" i="1"/>
  <c r="S963" i="1"/>
  <c r="AL962" i="1"/>
  <c r="AK962" i="1"/>
  <c r="AM962" i="1" s="1"/>
  <c r="AC962" i="1"/>
  <c r="AB962" i="1"/>
  <c r="T962" i="1"/>
  <c r="S962" i="1"/>
  <c r="U962" i="1" s="1"/>
  <c r="AL961" i="1"/>
  <c r="AK961" i="1"/>
  <c r="AC961" i="1"/>
  <c r="AB961" i="1"/>
  <c r="AD961" i="1" s="1"/>
  <c r="T961" i="1"/>
  <c r="S961" i="1"/>
  <c r="AL960" i="1"/>
  <c r="AK960" i="1"/>
  <c r="AM960" i="1" s="1"/>
  <c r="AC960" i="1"/>
  <c r="AB960" i="1"/>
  <c r="T960" i="1"/>
  <c r="S960" i="1"/>
  <c r="U960" i="1" s="1"/>
  <c r="AL959" i="1"/>
  <c r="AK959" i="1"/>
  <c r="AC959" i="1"/>
  <c r="AB959" i="1"/>
  <c r="AD959" i="1" s="1"/>
  <c r="T959" i="1"/>
  <c r="S959" i="1"/>
  <c r="AL958" i="1"/>
  <c r="AK958" i="1"/>
  <c r="AM958" i="1" s="1"/>
  <c r="AC958" i="1"/>
  <c r="AB958" i="1"/>
  <c r="T958" i="1"/>
  <c r="S958" i="1"/>
  <c r="U958" i="1" s="1"/>
  <c r="AL957" i="1"/>
  <c r="AK957" i="1"/>
  <c r="AC957" i="1"/>
  <c r="AB957" i="1"/>
  <c r="AD957" i="1" s="1"/>
  <c r="T957" i="1"/>
  <c r="S957" i="1"/>
  <c r="AL956" i="1"/>
  <c r="AK956" i="1"/>
  <c r="AM956" i="1" s="1"/>
  <c r="AC956" i="1"/>
  <c r="AB956" i="1"/>
  <c r="T956" i="1"/>
  <c r="S956" i="1"/>
  <c r="U956" i="1" s="1"/>
  <c r="AL955" i="1"/>
  <c r="AK955" i="1"/>
  <c r="AC955" i="1"/>
  <c r="AB955" i="1"/>
  <c r="AD955" i="1" s="1"/>
  <c r="T955" i="1"/>
  <c r="S955" i="1"/>
  <c r="AL954" i="1"/>
  <c r="AK954" i="1"/>
  <c r="AM954" i="1" s="1"/>
  <c r="AC954" i="1"/>
  <c r="AB954" i="1"/>
  <c r="T954" i="1"/>
  <c r="S954" i="1"/>
  <c r="U954" i="1" s="1"/>
  <c r="AL953" i="1"/>
  <c r="AK953" i="1"/>
  <c r="AC953" i="1"/>
  <c r="AB953" i="1"/>
  <c r="AD953" i="1" s="1"/>
  <c r="T953" i="1"/>
  <c r="S953" i="1"/>
  <c r="AL952" i="1"/>
  <c r="AK952" i="1"/>
  <c r="AM952" i="1" s="1"/>
  <c r="AC952" i="1"/>
  <c r="AB952" i="1"/>
  <c r="T952" i="1"/>
  <c r="S952" i="1"/>
  <c r="U952" i="1" s="1"/>
  <c r="AL951" i="1"/>
  <c r="AK951" i="1"/>
  <c r="AC951" i="1"/>
  <c r="AB951" i="1"/>
  <c r="AD951" i="1" s="1"/>
  <c r="T951" i="1"/>
  <c r="S951" i="1"/>
  <c r="AL950" i="1"/>
  <c r="AK950" i="1"/>
  <c r="AM950" i="1" s="1"/>
  <c r="AC950" i="1"/>
  <c r="AB950" i="1"/>
  <c r="T950" i="1"/>
  <c r="S950" i="1"/>
  <c r="U950" i="1" s="1"/>
  <c r="AL949" i="1"/>
  <c r="AK949" i="1"/>
  <c r="AC949" i="1"/>
  <c r="AB949" i="1"/>
  <c r="AD949" i="1" s="1"/>
  <c r="T949" i="1"/>
  <c r="S949" i="1"/>
  <c r="AL948" i="1"/>
  <c r="AK948" i="1"/>
  <c r="AM948" i="1" s="1"/>
  <c r="AC948" i="1"/>
  <c r="AB948" i="1"/>
  <c r="T948" i="1"/>
  <c r="S948" i="1"/>
  <c r="U948" i="1" s="1"/>
  <c r="AL947" i="1"/>
  <c r="AK947" i="1"/>
  <c r="AC947" i="1"/>
  <c r="AB947" i="1"/>
  <c r="AD947" i="1" s="1"/>
  <c r="T947" i="1"/>
  <c r="S947" i="1"/>
  <c r="AL946" i="1"/>
  <c r="AK946" i="1"/>
  <c r="AM946" i="1" s="1"/>
  <c r="AC946" i="1"/>
  <c r="AB946" i="1"/>
  <c r="T946" i="1"/>
  <c r="S946" i="1"/>
  <c r="U946" i="1" s="1"/>
  <c r="AL945" i="1"/>
  <c r="AK945" i="1"/>
  <c r="AC945" i="1"/>
  <c r="AB945" i="1"/>
  <c r="AD945" i="1" s="1"/>
  <c r="T945" i="1"/>
  <c r="S945" i="1"/>
  <c r="AL944" i="1"/>
  <c r="AK944" i="1"/>
  <c r="AM944" i="1" s="1"/>
  <c r="AC944" i="1"/>
  <c r="AB944" i="1"/>
  <c r="T944" i="1"/>
  <c r="S944" i="1"/>
  <c r="U944" i="1" s="1"/>
  <c r="AL943" i="1"/>
  <c r="AK943" i="1"/>
  <c r="AC943" i="1"/>
  <c r="AB943" i="1"/>
  <c r="AD943" i="1" s="1"/>
  <c r="T943" i="1"/>
  <c r="S943" i="1"/>
  <c r="AL942" i="1"/>
  <c r="AK942" i="1"/>
  <c r="AM942" i="1" s="1"/>
  <c r="AC942" i="1"/>
  <c r="AB942" i="1"/>
  <c r="T942" i="1"/>
  <c r="S942" i="1"/>
  <c r="U942" i="1" s="1"/>
  <c r="AL941" i="1"/>
  <c r="AK941" i="1"/>
  <c r="AC941" i="1"/>
  <c r="AB941" i="1"/>
  <c r="AD941" i="1" s="1"/>
  <c r="T941" i="1"/>
  <c r="S941" i="1"/>
  <c r="AL940" i="1"/>
  <c r="AK940" i="1"/>
  <c r="AM940" i="1" s="1"/>
  <c r="AC940" i="1"/>
  <c r="AB940" i="1"/>
  <c r="T940" i="1"/>
  <c r="U940" i="1" s="1"/>
  <c r="S940" i="1"/>
  <c r="AL939" i="1"/>
  <c r="AM939" i="1" s="1"/>
  <c r="AK939" i="1"/>
  <c r="AC939" i="1"/>
  <c r="AB939" i="1"/>
  <c r="AD939" i="1" s="1"/>
  <c r="T939" i="1"/>
  <c r="S939" i="1"/>
  <c r="AL938" i="1"/>
  <c r="AK938" i="1"/>
  <c r="AM938" i="1" s="1"/>
  <c r="AC938" i="1"/>
  <c r="AB938" i="1"/>
  <c r="T938" i="1"/>
  <c r="S938" i="1"/>
  <c r="U938" i="1" s="1"/>
  <c r="AL937" i="1"/>
  <c r="AK937" i="1"/>
  <c r="AC937" i="1"/>
  <c r="AD937" i="1" s="1"/>
  <c r="AB937" i="1"/>
  <c r="T937" i="1"/>
  <c r="U937" i="1" s="1"/>
  <c r="S937" i="1"/>
  <c r="AM936" i="1"/>
  <c r="AL936" i="1"/>
  <c r="AK936" i="1"/>
  <c r="AC936" i="1"/>
  <c r="AB936" i="1"/>
  <c r="T936" i="1"/>
  <c r="S936" i="1"/>
  <c r="U936" i="1" s="1"/>
  <c r="AL935" i="1"/>
  <c r="AK935" i="1"/>
  <c r="AC935" i="1"/>
  <c r="AB935" i="1"/>
  <c r="AD935" i="1" s="1"/>
  <c r="T935" i="1"/>
  <c r="S935" i="1"/>
  <c r="AL934" i="1"/>
  <c r="AM934" i="1" s="1"/>
  <c r="AK934" i="1"/>
  <c r="AC934" i="1"/>
  <c r="AD934" i="1" s="1"/>
  <c r="AB934" i="1"/>
  <c r="T934" i="1"/>
  <c r="S934" i="1"/>
  <c r="U934" i="1" s="1"/>
  <c r="AL933" i="1"/>
  <c r="AK933" i="1"/>
  <c r="AC933" i="1"/>
  <c r="AB933" i="1"/>
  <c r="AD933" i="1" s="1"/>
  <c r="T933" i="1"/>
  <c r="S933" i="1"/>
  <c r="AL932" i="1"/>
  <c r="AK932" i="1"/>
  <c r="AM932" i="1" s="1"/>
  <c r="AC932" i="1"/>
  <c r="AB932" i="1"/>
  <c r="T932" i="1"/>
  <c r="U932" i="1" s="1"/>
  <c r="S932" i="1"/>
  <c r="AL931" i="1"/>
  <c r="AM931" i="1" s="1"/>
  <c r="AK931" i="1"/>
  <c r="AD931" i="1"/>
  <c r="AC931" i="1"/>
  <c r="AB931" i="1"/>
  <c r="T931" i="1"/>
  <c r="S931" i="1"/>
  <c r="AL930" i="1"/>
  <c r="AK930" i="1"/>
  <c r="AM930" i="1" s="1"/>
  <c r="AC930" i="1"/>
  <c r="AB930" i="1"/>
  <c r="T930" i="1"/>
  <c r="S930" i="1"/>
  <c r="U930" i="1" s="1"/>
  <c r="AL929" i="1"/>
  <c r="AK929" i="1"/>
  <c r="AC929" i="1"/>
  <c r="AD929" i="1" s="1"/>
  <c r="AB929" i="1"/>
  <c r="T929" i="1"/>
  <c r="U929" i="1" s="1"/>
  <c r="S929" i="1"/>
  <c r="AL928" i="1"/>
  <c r="AK928" i="1"/>
  <c r="AM928" i="1" s="1"/>
  <c r="AC928" i="1"/>
  <c r="AB928" i="1"/>
  <c r="T928" i="1"/>
  <c r="S928" i="1"/>
  <c r="U928" i="1" s="1"/>
  <c r="AL927" i="1"/>
  <c r="AK927" i="1"/>
  <c r="AC927" i="1"/>
  <c r="AB927" i="1"/>
  <c r="AD927" i="1" s="1"/>
  <c r="T927" i="1"/>
  <c r="S927" i="1"/>
  <c r="AL926" i="1"/>
  <c r="AM926" i="1" s="1"/>
  <c r="AK926" i="1"/>
  <c r="AC926" i="1"/>
  <c r="AD926" i="1" s="1"/>
  <c r="AB926" i="1"/>
  <c r="U926" i="1"/>
  <c r="T926" i="1"/>
  <c r="S926" i="1"/>
  <c r="AL925" i="1"/>
  <c r="AK925" i="1"/>
  <c r="AC925" i="1"/>
  <c r="AB925" i="1"/>
  <c r="AD925" i="1" s="1"/>
  <c r="T925" i="1"/>
  <c r="S925" i="1"/>
  <c r="AL924" i="1"/>
  <c r="AK924" i="1"/>
  <c r="AM924" i="1" s="1"/>
  <c r="AC924" i="1"/>
  <c r="AB924" i="1"/>
  <c r="T924" i="1"/>
  <c r="U924" i="1" s="1"/>
  <c r="S924" i="1"/>
  <c r="AL923" i="1"/>
  <c r="AM923" i="1" s="1"/>
  <c r="AK923" i="1"/>
  <c r="AC923" i="1"/>
  <c r="AB923" i="1"/>
  <c r="AD923" i="1" s="1"/>
  <c r="T923" i="1"/>
  <c r="S923" i="1"/>
  <c r="AL922" i="1"/>
  <c r="AK922" i="1"/>
  <c r="AC922" i="1"/>
  <c r="AB922" i="1"/>
  <c r="T922" i="1"/>
  <c r="U922" i="1" s="1"/>
  <c r="S922" i="1"/>
  <c r="AL921" i="1"/>
  <c r="AM921" i="1" s="1"/>
  <c r="AK921" i="1"/>
  <c r="AC921" i="1"/>
  <c r="AD921" i="1" s="1"/>
  <c r="AB921" i="1"/>
  <c r="T921" i="1"/>
  <c r="U921" i="1" s="1"/>
  <c r="S921" i="1"/>
  <c r="AL920" i="1"/>
  <c r="AK920" i="1"/>
  <c r="AC920" i="1"/>
  <c r="AD920" i="1" s="1"/>
  <c r="AB920" i="1"/>
  <c r="U920" i="1"/>
  <c r="T920" i="1"/>
  <c r="S920" i="1"/>
  <c r="AL919" i="1"/>
  <c r="AK919" i="1"/>
  <c r="AC919" i="1"/>
  <c r="AB919" i="1"/>
  <c r="AD919" i="1" s="1"/>
  <c r="T919" i="1"/>
  <c r="U919" i="1" s="1"/>
  <c r="S919" i="1"/>
  <c r="AL918" i="1"/>
  <c r="AM918" i="1" s="1"/>
  <c r="AK918" i="1"/>
  <c r="AC918" i="1"/>
  <c r="AB918" i="1"/>
  <c r="T918" i="1"/>
  <c r="S918" i="1"/>
  <c r="U918" i="1" s="1"/>
  <c r="AL917" i="1"/>
  <c r="AK917" i="1"/>
  <c r="AC917" i="1"/>
  <c r="AB917" i="1"/>
  <c r="T917" i="1"/>
  <c r="S917" i="1"/>
  <c r="AL916" i="1"/>
  <c r="AM916" i="1" s="1"/>
  <c r="AK916" i="1"/>
  <c r="AC916" i="1"/>
  <c r="AD916" i="1" s="1"/>
  <c r="AB916" i="1"/>
  <c r="T916" i="1"/>
  <c r="U916" i="1" s="1"/>
  <c r="S916" i="1"/>
  <c r="AL915" i="1"/>
  <c r="AM915" i="1" s="1"/>
  <c r="AK915" i="1"/>
  <c r="AC915" i="1"/>
  <c r="AB915" i="1"/>
  <c r="T915" i="1"/>
  <c r="U915" i="1" s="1"/>
  <c r="S915" i="1"/>
  <c r="AM914" i="1"/>
  <c r="AL914" i="1"/>
  <c r="AK914" i="1"/>
  <c r="AC914" i="1"/>
  <c r="AB914" i="1"/>
  <c r="T914" i="1"/>
  <c r="S914" i="1"/>
  <c r="U914" i="1" s="1"/>
  <c r="AL913" i="1"/>
  <c r="AM913" i="1" s="1"/>
  <c r="AK913" i="1"/>
  <c r="AC913" i="1"/>
  <c r="AD913" i="1" s="1"/>
  <c r="AB913" i="1"/>
  <c r="T913" i="1"/>
  <c r="S913" i="1"/>
  <c r="AL912" i="1"/>
  <c r="AK912" i="1"/>
  <c r="AM912" i="1" s="1"/>
  <c r="AC912" i="1"/>
  <c r="AB912" i="1"/>
  <c r="T912" i="1"/>
  <c r="S912" i="1"/>
  <c r="AL911" i="1"/>
  <c r="AK911" i="1"/>
  <c r="AC911" i="1"/>
  <c r="AD911" i="1" s="1"/>
  <c r="AB911" i="1"/>
  <c r="T911" i="1"/>
  <c r="U911" i="1" s="1"/>
  <c r="S911" i="1"/>
  <c r="AL910" i="1"/>
  <c r="AM910" i="1" s="1"/>
  <c r="AK910" i="1"/>
  <c r="AC910" i="1"/>
  <c r="AD910" i="1" s="1"/>
  <c r="AB910" i="1"/>
  <c r="T910" i="1"/>
  <c r="S910" i="1"/>
  <c r="AL909" i="1"/>
  <c r="AM909" i="1" s="1"/>
  <c r="AK909" i="1"/>
  <c r="AD909" i="1"/>
  <c r="AC909" i="1"/>
  <c r="AB909" i="1"/>
  <c r="T909" i="1"/>
  <c r="S909" i="1"/>
  <c r="AL908" i="1"/>
  <c r="AK908" i="1"/>
  <c r="AM908" i="1" s="1"/>
  <c r="AC908" i="1"/>
  <c r="AD908" i="1" s="1"/>
  <c r="AB908" i="1"/>
  <c r="T908" i="1"/>
  <c r="U908" i="1" s="1"/>
  <c r="S908" i="1"/>
  <c r="AL907" i="1"/>
  <c r="AK907" i="1"/>
  <c r="AC907" i="1"/>
  <c r="AB907" i="1"/>
  <c r="AD907" i="1" s="1"/>
  <c r="T907" i="1"/>
  <c r="S907" i="1"/>
  <c r="AL906" i="1"/>
  <c r="AK906" i="1"/>
  <c r="AC906" i="1"/>
  <c r="AB906" i="1"/>
  <c r="T906" i="1"/>
  <c r="U906" i="1" s="1"/>
  <c r="S906" i="1"/>
  <c r="AL905" i="1"/>
  <c r="AM905" i="1" s="1"/>
  <c r="AK905" i="1"/>
  <c r="AC905" i="1"/>
  <c r="AD905" i="1" s="1"/>
  <c r="AB905" i="1"/>
  <c r="T905" i="1"/>
  <c r="U905" i="1" s="1"/>
  <c r="S905" i="1"/>
  <c r="AL904" i="1"/>
  <c r="AK904" i="1"/>
  <c r="AC904" i="1"/>
  <c r="AD904" i="1" s="1"/>
  <c r="AB904" i="1"/>
  <c r="U904" i="1"/>
  <c r="T904" i="1"/>
  <c r="S904" i="1"/>
  <c r="AL903" i="1"/>
  <c r="AK903" i="1"/>
  <c r="AC903" i="1"/>
  <c r="AB903" i="1"/>
  <c r="AD903" i="1" s="1"/>
  <c r="T903" i="1"/>
  <c r="U903" i="1" s="1"/>
  <c r="S903" i="1"/>
  <c r="AL902" i="1"/>
  <c r="AM902" i="1" s="1"/>
  <c r="AK902" i="1"/>
  <c r="AC902" i="1"/>
  <c r="AB902" i="1"/>
  <c r="T902" i="1"/>
  <c r="S902" i="1"/>
  <c r="U902" i="1" s="1"/>
  <c r="AL901" i="1"/>
  <c r="AK901" i="1"/>
  <c r="AC901" i="1"/>
  <c r="AB901" i="1"/>
  <c r="T901" i="1"/>
  <c r="S901" i="1"/>
  <c r="AL900" i="1"/>
  <c r="AM900" i="1" s="1"/>
  <c r="AK900" i="1"/>
  <c r="AC900" i="1"/>
  <c r="AD900" i="1" s="1"/>
  <c r="AB900" i="1"/>
  <c r="T900" i="1"/>
  <c r="U900" i="1" s="1"/>
  <c r="S900" i="1"/>
  <c r="AL899" i="1"/>
  <c r="AM899" i="1" s="1"/>
  <c r="AK899" i="1"/>
  <c r="AC899" i="1"/>
  <c r="AB899" i="1"/>
  <c r="T899" i="1"/>
  <c r="U899" i="1" s="1"/>
  <c r="S899" i="1"/>
  <c r="AM898" i="1"/>
  <c r="AL898" i="1"/>
  <c r="AK898" i="1"/>
  <c r="AC898" i="1"/>
  <c r="AB898" i="1"/>
  <c r="T898" i="1"/>
  <c r="S898" i="1"/>
  <c r="U898" i="1" s="1"/>
  <c r="AL897" i="1"/>
  <c r="AM897" i="1" s="1"/>
  <c r="AK897" i="1"/>
  <c r="AC897" i="1"/>
  <c r="AD897" i="1" s="1"/>
  <c r="AB897" i="1"/>
  <c r="T897" i="1"/>
  <c r="S897" i="1"/>
  <c r="AL896" i="1"/>
  <c r="AK896" i="1"/>
  <c r="AM896" i="1" s="1"/>
  <c r="AC896" i="1"/>
  <c r="AB896" i="1"/>
  <c r="T896" i="1"/>
  <c r="S896" i="1"/>
  <c r="AL895" i="1"/>
  <c r="AK895" i="1"/>
  <c r="AC895" i="1"/>
  <c r="AD895" i="1" s="1"/>
  <c r="AB895" i="1"/>
  <c r="T895" i="1"/>
  <c r="U895" i="1" s="1"/>
  <c r="S895" i="1"/>
  <c r="AL894" i="1"/>
  <c r="AM894" i="1" s="1"/>
  <c r="AK894" i="1"/>
  <c r="AC894" i="1"/>
  <c r="AD894" i="1" s="1"/>
  <c r="AB894" i="1"/>
  <c r="T894" i="1"/>
  <c r="S894" i="1"/>
  <c r="AL893" i="1"/>
  <c r="AM893" i="1" s="1"/>
  <c r="AK893" i="1"/>
  <c r="AD893" i="1"/>
  <c r="AC893" i="1"/>
  <c r="AB893" i="1"/>
  <c r="T893" i="1"/>
  <c r="S893" i="1"/>
  <c r="AL892" i="1"/>
  <c r="AK892" i="1"/>
  <c r="AM892" i="1" s="1"/>
  <c r="AC892" i="1"/>
  <c r="AD892" i="1" s="1"/>
  <c r="AB892" i="1"/>
  <c r="T892" i="1"/>
  <c r="U892" i="1" s="1"/>
  <c r="S892" i="1"/>
  <c r="AL891" i="1"/>
  <c r="AK891" i="1"/>
  <c r="AC891" i="1"/>
  <c r="AB891" i="1"/>
  <c r="AD891" i="1" s="1"/>
  <c r="T891" i="1"/>
  <c r="S891" i="1"/>
  <c r="AL890" i="1"/>
  <c r="AK890" i="1"/>
  <c r="AC890" i="1"/>
  <c r="AB890" i="1"/>
  <c r="T890" i="1"/>
  <c r="U890" i="1" s="1"/>
  <c r="S890" i="1"/>
  <c r="AL889" i="1"/>
  <c r="AM889" i="1" s="1"/>
  <c r="AK889" i="1"/>
  <c r="AC889" i="1"/>
  <c r="AD889" i="1" s="1"/>
  <c r="AB889" i="1"/>
  <c r="T889" i="1"/>
  <c r="U889" i="1" s="1"/>
  <c r="S889" i="1"/>
  <c r="AL888" i="1"/>
  <c r="AK888" i="1"/>
  <c r="AC888" i="1"/>
  <c r="AD888" i="1" s="1"/>
  <c r="AB888" i="1"/>
  <c r="U888" i="1"/>
  <c r="T888" i="1"/>
  <c r="S888" i="1"/>
  <c r="AL887" i="1"/>
  <c r="AK887" i="1"/>
  <c r="AC887" i="1"/>
  <c r="AB887" i="1"/>
  <c r="AD887" i="1" s="1"/>
  <c r="T887" i="1"/>
  <c r="U887" i="1" s="1"/>
  <c r="S887" i="1"/>
  <c r="AL886" i="1"/>
  <c r="AM886" i="1" s="1"/>
  <c r="AK886" i="1"/>
  <c r="AC886" i="1"/>
  <c r="AB886" i="1"/>
  <c r="T886" i="1"/>
  <c r="S886" i="1"/>
  <c r="U886" i="1" s="1"/>
  <c r="AL885" i="1"/>
  <c r="AK885" i="1"/>
  <c r="AC885" i="1"/>
  <c r="AB885" i="1"/>
  <c r="T885" i="1"/>
  <c r="S885" i="1"/>
  <c r="AL884" i="1"/>
  <c r="AM884" i="1" s="1"/>
  <c r="AK884" i="1"/>
  <c r="AC884" i="1"/>
  <c r="AD884" i="1" s="1"/>
  <c r="AB884" i="1"/>
  <c r="T884" i="1"/>
  <c r="U884" i="1" s="1"/>
  <c r="S884" i="1"/>
  <c r="AL883" i="1"/>
  <c r="AM883" i="1" s="1"/>
  <c r="AK883" i="1"/>
  <c r="AC883" i="1"/>
  <c r="AB883" i="1"/>
  <c r="T883" i="1"/>
  <c r="U883" i="1" s="1"/>
  <c r="S883" i="1"/>
  <c r="AM882" i="1"/>
  <c r="AL882" i="1"/>
  <c r="AK882" i="1"/>
  <c r="AC882" i="1"/>
  <c r="AB882" i="1"/>
  <c r="T882" i="1"/>
  <c r="S882" i="1"/>
  <c r="U882" i="1" s="1"/>
  <c r="AL881" i="1"/>
  <c r="AM881" i="1" s="1"/>
  <c r="AK881" i="1"/>
  <c r="AC881" i="1"/>
  <c r="AD881" i="1" s="1"/>
  <c r="AB881" i="1"/>
  <c r="T881" i="1"/>
  <c r="S881" i="1"/>
  <c r="AL880" i="1"/>
  <c r="AK880" i="1"/>
  <c r="AM880" i="1" s="1"/>
  <c r="AC880" i="1"/>
  <c r="AB880" i="1"/>
  <c r="T880" i="1"/>
  <c r="S880" i="1"/>
  <c r="AL879" i="1"/>
  <c r="AK879" i="1"/>
  <c r="AC879" i="1"/>
  <c r="AD879" i="1" s="1"/>
  <c r="AB879" i="1"/>
  <c r="T879" i="1"/>
  <c r="U879" i="1" s="1"/>
  <c r="S879" i="1"/>
  <c r="AL878" i="1"/>
  <c r="AM878" i="1" s="1"/>
  <c r="AK878" i="1"/>
  <c r="AC878" i="1"/>
  <c r="AD878" i="1" s="1"/>
  <c r="AB878" i="1"/>
  <c r="T878" i="1"/>
  <c r="S878" i="1"/>
  <c r="AL877" i="1"/>
  <c r="AM877" i="1" s="1"/>
  <c r="AK877" i="1"/>
  <c r="AD877" i="1"/>
  <c r="AC877" i="1"/>
  <c r="AB877" i="1"/>
  <c r="T877" i="1"/>
  <c r="S877" i="1"/>
  <c r="AL876" i="1"/>
  <c r="AK876" i="1"/>
  <c r="AM876" i="1" s="1"/>
  <c r="AC876" i="1"/>
  <c r="AD876" i="1" s="1"/>
  <c r="AB876" i="1"/>
  <c r="T876" i="1"/>
  <c r="U876" i="1" s="1"/>
  <c r="S876" i="1"/>
  <c r="AL875" i="1"/>
  <c r="AK875" i="1"/>
  <c r="AC875" i="1"/>
  <c r="AB875" i="1"/>
  <c r="AD875" i="1" s="1"/>
  <c r="T875" i="1"/>
  <c r="S875" i="1"/>
  <c r="AL874" i="1"/>
  <c r="AK874" i="1"/>
  <c r="AC874" i="1"/>
  <c r="AB874" i="1"/>
  <c r="T874" i="1"/>
  <c r="U874" i="1" s="1"/>
  <c r="S874" i="1"/>
  <c r="AL873" i="1"/>
  <c r="AM873" i="1" s="1"/>
  <c r="AK873" i="1"/>
  <c r="AC873" i="1"/>
  <c r="AD873" i="1" s="1"/>
  <c r="AB873" i="1"/>
  <c r="T873" i="1"/>
  <c r="U873" i="1" s="1"/>
  <c r="S873" i="1"/>
  <c r="AL872" i="1"/>
  <c r="AK872" i="1"/>
  <c r="AC872" i="1"/>
  <c r="AD872" i="1" s="1"/>
  <c r="AB872" i="1"/>
  <c r="U872" i="1"/>
  <c r="T872" i="1"/>
  <c r="S872" i="1"/>
  <c r="AL871" i="1"/>
  <c r="AK871" i="1"/>
  <c r="AC871" i="1"/>
  <c r="AB871" i="1"/>
  <c r="AD871" i="1" s="1"/>
  <c r="T871" i="1"/>
  <c r="U871" i="1" s="1"/>
  <c r="S871" i="1"/>
  <c r="AL870" i="1"/>
  <c r="AM870" i="1" s="1"/>
  <c r="AK870" i="1"/>
  <c r="AC870" i="1"/>
  <c r="AD870" i="1" s="1"/>
  <c r="AB870" i="1"/>
  <c r="T870" i="1"/>
  <c r="U870" i="1" s="1"/>
  <c r="S870" i="1"/>
  <c r="AM869" i="1"/>
  <c r="AL869" i="1"/>
  <c r="AK869" i="1"/>
  <c r="AC869" i="1"/>
  <c r="AB869" i="1"/>
  <c r="T869" i="1"/>
  <c r="S869" i="1"/>
  <c r="AL868" i="1"/>
  <c r="AK868" i="1"/>
  <c r="AC868" i="1"/>
  <c r="AD868" i="1" s="1"/>
  <c r="AB868" i="1"/>
  <c r="T868" i="1"/>
  <c r="U868" i="1" s="1"/>
  <c r="S868" i="1"/>
  <c r="AL867" i="1"/>
  <c r="AM867" i="1" s="1"/>
  <c r="AK867" i="1"/>
  <c r="AC867" i="1"/>
  <c r="AD867" i="1" s="1"/>
  <c r="AB867" i="1"/>
  <c r="T867" i="1"/>
  <c r="S867" i="1"/>
  <c r="U867" i="1" s="1"/>
  <c r="AL866" i="1"/>
  <c r="AK866" i="1"/>
  <c r="AC866" i="1"/>
  <c r="AB866" i="1"/>
  <c r="T866" i="1"/>
  <c r="S866" i="1"/>
  <c r="AL865" i="1"/>
  <c r="AM865" i="1" s="1"/>
  <c r="AK865" i="1"/>
  <c r="AC865" i="1"/>
  <c r="AD865" i="1" s="1"/>
  <c r="AB865" i="1"/>
  <c r="T865" i="1"/>
  <c r="U865" i="1" s="1"/>
  <c r="S865" i="1"/>
  <c r="AL864" i="1"/>
  <c r="AM864" i="1" s="1"/>
  <c r="AK864" i="1"/>
  <c r="AD864" i="1"/>
  <c r="AC864" i="1"/>
  <c r="AB864" i="1"/>
  <c r="T864" i="1"/>
  <c r="S864" i="1"/>
  <c r="AL863" i="1"/>
  <c r="AK863" i="1"/>
  <c r="AC863" i="1"/>
  <c r="AB863" i="1"/>
  <c r="T863" i="1"/>
  <c r="U863" i="1" s="1"/>
  <c r="S863" i="1"/>
  <c r="AL862" i="1"/>
  <c r="AM862" i="1" s="1"/>
  <c r="AK862" i="1"/>
  <c r="AC862" i="1"/>
  <c r="AD862" i="1" s="1"/>
  <c r="AB862" i="1"/>
  <c r="T862" i="1"/>
  <c r="U862" i="1" s="1"/>
  <c r="S862" i="1"/>
  <c r="AL861" i="1"/>
  <c r="AK861" i="1"/>
  <c r="AM861" i="1" s="1"/>
  <c r="AC861" i="1"/>
  <c r="AB861" i="1"/>
  <c r="T861" i="1"/>
  <c r="S861" i="1"/>
  <c r="AL860" i="1"/>
  <c r="AK860" i="1"/>
  <c r="AC860" i="1"/>
  <c r="AD860" i="1" s="1"/>
  <c r="AB860" i="1"/>
  <c r="T860" i="1"/>
  <c r="U860" i="1" s="1"/>
  <c r="S860" i="1"/>
  <c r="AL859" i="1"/>
  <c r="AM859" i="1" s="1"/>
  <c r="AK859" i="1"/>
  <c r="AC859" i="1"/>
  <c r="AD859" i="1" s="1"/>
  <c r="AB859" i="1"/>
  <c r="U859" i="1"/>
  <c r="T859" i="1"/>
  <c r="S859" i="1"/>
  <c r="AL858" i="1"/>
  <c r="AK858" i="1"/>
  <c r="AC858" i="1"/>
  <c r="AB858" i="1"/>
  <c r="T858" i="1"/>
  <c r="S858" i="1"/>
  <c r="AL857" i="1"/>
  <c r="AM857" i="1" s="1"/>
  <c r="AK857" i="1"/>
  <c r="AC857" i="1"/>
  <c r="AD857" i="1" s="1"/>
  <c r="AB857" i="1"/>
  <c r="T857" i="1"/>
  <c r="U857" i="1" s="1"/>
  <c r="S857" i="1"/>
  <c r="AL856" i="1"/>
  <c r="AM856" i="1" s="1"/>
  <c r="AK856" i="1"/>
  <c r="AC856" i="1"/>
  <c r="AB856" i="1"/>
  <c r="AD856" i="1" s="1"/>
  <c r="T856" i="1"/>
  <c r="S856" i="1"/>
  <c r="AL855" i="1"/>
  <c r="AK855" i="1"/>
  <c r="AC855" i="1"/>
  <c r="AB855" i="1"/>
  <c r="T855" i="1"/>
  <c r="U855" i="1" s="1"/>
  <c r="S855" i="1"/>
  <c r="AL854" i="1"/>
  <c r="AM854" i="1" s="1"/>
  <c r="AK854" i="1"/>
  <c r="AC854" i="1"/>
  <c r="AD854" i="1" s="1"/>
  <c r="AB854" i="1"/>
  <c r="T854" i="1"/>
  <c r="U854" i="1" s="1"/>
  <c r="S854" i="1"/>
  <c r="AM853" i="1"/>
  <c r="AL853" i="1"/>
  <c r="AK853" i="1"/>
  <c r="AC853" i="1"/>
  <c r="AB853" i="1"/>
  <c r="T853" i="1"/>
  <c r="S853" i="1"/>
  <c r="AL852" i="1"/>
  <c r="AK852" i="1"/>
  <c r="AC852" i="1"/>
  <c r="AD852" i="1" s="1"/>
  <c r="AB852" i="1"/>
  <c r="T852" i="1"/>
  <c r="U852" i="1" s="1"/>
  <c r="S852" i="1"/>
  <c r="AL851" i="1"/>
  <c r="AM851" i="1" s="1"/>
  <c r="AK851" i="1"/>
  <c r="AC851" i="1"/>
  <c r="AD851" i="1" s="1"/>
  <c r="AB851" i="1"/>
  <c r="T851" i="1"/>
  <c r="S851" i="1"/>
  <c r="U851" i="1" s="1"/>
  <c r="AL850" i="1"/>
  <c r="AK850" i="1"/>
  <c r="AC850" i="1"/>
  <c r="AB850" i="1"/>
  <c r="T850" i="1"/>
  <c r="S850" i="1"/>
  <c r="AL849" i="1"/>
  <c r="AM849" i="1" s="1"/>
  <c r="AK849" i="1"/>
  <c r="AC849" i="1"/>
  <c r="AD849" i="1" s="1"/>
  <c r="AB849" i="1"/>
  <c r="T849" i="1"/>
  <c r="U849" i="1" s="1"/>
  <c r="S849" i="1"/>
  <c r="AL848" i="1"/>
  <c r="AM848" i="1" s="1"/>
  <c r="AK848" i="1"/>
  <c r="AD848" i="1"/>
  <c r="AC848" i="1"/>
  <c r="AB848" i="1"/>
  <c r="T848" i="1"/>
  <c r="S848" i="1"/>
  <c r="AL847" i="1"/>
  <c r="AK847" i="1"/>
  <c r="AC847" i="1"/>
  <c r="AB847" i="1"/>
  <c r="T847" i="1"/>
  <c r="U847" i="1" s="1"/>
  <c r="S847" i="1"/>
  <c r="AL846" i="1"/>
  <c r="AM846" i="1" s="1"/>
  <c r="AK846" i="1"/>
  <c r="AC846" i="1"/>
  <c r="AD846" i="1" s="1"/>
  <c r="AB846" i="1"/>
  <c r="T846" i="1"/>
  <c r="U846" i="1" s="1"/>
  <c r="S846" i="1"/>
  <c r="AL845" i="1"/>
  <c r="AK845" i="1"/>
  <c r="AM845" i="1" s="1"/>
  <c r="AC845" i="1"/>
  <c r="AB845" i="1"/>
  <c r="T845" i="1"/>
  <c r="S845" i="1"/>
  <c r="AL844" i="1"/>
  <c r="AK844" i="1"/>
  <c r="AC844" i="1"/>
  <c r="AD844" i="1" s="1"/>
  <c r="AB844" i="1"/>
  <c r="T844" i="1"/>
  <c r="U844" i="1" s="1"/>
  <c r="S844" i="1"/>
  <c r="AL843" i="1"/>
  <c r="AM843" i="1" s="1"/>
  <c r="AK843" i="1"/>
  <c r="AC843" i="1"/>
  <c r="AD843" i="1" s="1"/>
  <c r="AB843" i="1"/>
  <c r="U843" i="1"/>
  <c r="T843" i="1"/>
  <c r="S843" i="1"/>
  <c r="AL842" i="1"/>
  <c r="AK842" i="1"/>
  <c r="AC842" i="1"/>
  <c r="AB842" i="1"/>
  <c r="T842" i="1"/>
  <c r="S842" i="1"/>
  <c r="AL841" i="1"/>
  <c r="AM841" i="1" s="1"/>
  <c r="AK841" i="1"/>
  <c r="AC841" i="1"/>
  <c r="AD841" i="1" s="1"/>
  <c r="AB841" i="1"/>
  <c r="T841" i="1"/>
  <c r="U841" i="1" s="1"/>
  <c r="S841" i="1"/>
  <c r="AL840" i="1"/>
  <c r="AM840" i="1" s="1"/>
  <c r="AK840" i="1"/>
  <c r="AC840" i="1"/>
  <c r="AB840" i="1"/>
  <c r="AD840" i="1" s="1"/>
  <c r="T840" i="1"/>
  <c r="S840" i="1"/>
  <c r="AL839" i="1"/>
  <c r="AK839" i="1"/>
  <c r="AC839" i="1"/>
  <c r="AB839" i="1"/>
  <c r="T839" i="1"/>
  <c r="U839" i="1" s="1"/>
  <c r="S839" i="1"/>
  <c r="AL838" i="1"/>
  <c r="AM838" i="1" s="1"/>
  <c r="AK838" i="1"/>
  <c r="AC838" i="1"/>
  <c r="AD838" i="1" s="1"/>
  <c r="AB838" i="1"/>
  <c r="T838" i="1"/>
  <c r="U838" i="1" s="1"/>
  <c r="S838" i="1"/>
  <c r="AM837" i="1"/>
  <c r="AL837" i="1"/>
  <c r="AK837" i="1"/>
  <c r="AC837" i="1"/>
  <c r="AB837" i="1"/>
  <c r="T837" i="1"/>
  <c r="S837" i="1"/>
  <c r="AL836" i="1"/>
  <c r="AK836" i="1"/>
  <c r="AC836" i="1"/>
  <c r="AD836" i="1" s="1"/>
  <c r="AB836" i="1"/>
  <c r="T836" i="1"/>
  <c r="U836" i="1" s="1"/>
  <c r="S836" i="1"/>
  <c r="AL835" i="1"/>
  <c r="AM835" i="1" s="1"/>
  <c r="AK835" i="1"/>
  <c r="AC835" i="1"/>
  <c r="AD835" i="1" s="1"/>
  <c r="AB835" i="1"/>
  <c r="T835" i="1"/>
  <c r="S835" i="1"/>
  <c r="U835" i="1" s="1"/>
  <c r="AL834" i="1"/>
  <c r="AK834" i="1"/>
  <c r="AC834" i="1"/>
  <c r="AB834" i="1"/>
  <c r="T834" i="1"/>
  <c r="S834" i="1"/>
  <c r="AL833" i="1"/>
  <c r="AM833" i="1" s="1"/>
  <c r="AK833" i="1"/>
  <c r="AC833" i="1"/>
  <c r="AD833" i="1" s="1"/>
  <c r="AB833" i="1"/>
  <c r="T833" i="1"/>
  <c r="U833" i="1" s="1"/>
  <c r="S833" i="1"/>
  <c r="AL832" i="1"/>
  <c r="AM832" i="1" s="1"/>
  <c r="AK832" i="1"/>
  <c r="AD832" i="1"/>
  <c r="AC832" i="1"/>
  <c r="AB832" i="1"/>
  <c r="T832" i="1"/>
  <c r="S832" i="1"/>
  <c r="AL831" i="1"/>
  <c r="AK831" i="1"/>
  <c r="AC831" i="1"/>
  <c r="AB831" i="1"/>
  <c r="T831" i="1"/>
  <c r="U831" i="1" s="1"/>
  <c r="S831" i="1"/>
  <c r="AL830" i="1"/>
  <c r="AM830" i="1" s="1"/>
  <c r="AK830" i="1"/>
  <c r="AC830" i="1"/>
  <c r="AD830" i="1" s="1"/>
  <c r="AB830" i="1"/>
  <c r="T830" i="1"/>
  <c r="U830" i="1" s="1"/>
  <c r="S830" i="1"/>
  <c r="AL829" i="1"/>
  <c r="AK829" i="1"/>
  <c r="AM829" i="1" s="1"/>
  <c r="AC829" i="1"/>
  <c r="AB829" i="1"/>
  <c r="T829" i="1"/>
  <c r="S829" i="1"/>
  <c r="AL828" i="1"/>
  <c r="AK828" i="1"/>
  <c r="AC828" i="1"/>
  <c r="AD828" i="1" s="1"/>
  <c r="AB828" i="1"/>
  <c r="T828" i="1"/>
  <c r="U828" i="1" s="1"/>
  <c r="S828" i="1"/>
  <c r="AL827" i="1"/>
  <c r="AM827" i="1" s="1"/>
  <c r="AK827" i="1"/>
  <c r="AC827" i="1"/>
  <c r="AD827" i="1" s="1"/>
  <c r="AB827" i="1"/>
  <c r="U827" i="1"/>
  <c r="T827" i="1"/>
  <c r="S827" i="1"/>
  <c r="AL826" i="1"/>
  <c r="AK826" i="1"/>
  <c r="AC826" i="1"/>
  <c r="AB826" i="1"/>
  <c r="T826" i="1"/>
  <c r="S826" i="1"/>
  <c r="AL825" i="1"/>
  <c r="AM825" i="1" s="1"/>
  <c r="AK825" i="1"/>
  <c r="AC825" i="1"/>
  <c r="AD825" i="1" s="1"/>
  <c r="AB825" i="1"/>
  <c r="T825" i="1"/>
  <c r="U825" i="1" s="1"/>
  <c r="S825" i="1"/>
  <c r="AL824" i="1"/>
  <c r="AM824" i="1" s="1"/>
  <c r="AK824" i="1"/>
  <c r="AC824" i="1"/>
  <c r="AB824" i="1"/>
  <c r="AD824" i="1" s="1"/>
  <c r="T824" i="1"/>
  <c r="S824" i="1"/>
  <c r="AL823" i="1"/>
  <c r="AK823" i="1"/>
  <c r="AC823" i="1"/>
  <c r="AB823" i="1"/>
  <c r="T823" i="1"/>
  <c r="U823" i="1" s="1"/>
  <c r="S823" i="1"/>
  <c r="AL822" i="1"/>
  <c r="AM822" i="1" s="1"/>
  <c r="AK822" i="1"/>
  <c r="AC822" i="1"/>
  <c r="AD822" i="1" s="1"/>
  <c r="AB822" i="1"/>
  <c r="T822" i="1"/>
  <c r="U822" i="1" s="1"/>
  <c r="S822" i="1"/>
  <c r="AM821" i="1"/>
  <c r="AL821" i="1"/>
  <c r="AK821" i="1"/>
  <c r="AC821" i="1"/>
  <c r="AB821" i="1"/>
  <c r="T821" i="1"/>
  <c r="U821" i="1" s="1"/>
  <c r="S821" i="1"/>
  <c r="AL820" i="1"/>
  <c r="AK820" i="1"/>
  <c r="AC820" i="1"/>
  <c r="AD820" i="1" s="1"/>
  <c r="AB820" i="1"/>
  <c r="T820" i="1"/>
  <c r="U820" i="1" s="1"/>
  <c r="S820" i="1"/>
  <c r="AL819" i="1"/>
  <c r="AM819" i="1" s="1"/>
  <c r="AK819" i="1"/>
  <c r="AC819" i="1"/>
  <c r="AD819" i="1" s="1"/>
  <c r="AB819" i="1"/>
  <c r="T819" i="1"/>
  <c r="S819" i="1"/>
  <c r="U819" i="1" s="1"/>
  <c r="AL818" i="1"/>
  <c r="AM818" i="1" s="1"/>
  <c r="AK818" i="1"/>
  <c r="AC818" i="1"/>
  <c r="AB818" i="1"/>
  <c r="T818" i="1"/>
  <c r="U818" i="1" s="1"/>
  <c r="S818" i="1"/>
  <c r="AL817" i="1"/>
  <c r="AM817" i="1" s="1"/>
  <c r="AK817" i="1"/>
  <c r="AC817" i="1"/>
  <c r="AD817" i="1" s="1"/>
  <c r="AB817" i="1"/>
  <c r="T817" i="1"/>
  <c r="U817" i="1" s="1"/>
  <c r="S817" i="1"/>
  <c r="AL816" i="1"/>
  <c r="AM816" i="1" s="1"/>
  <c r="AK816" i="1"/>
  <c r="AD816" i="1"/>
  <c r="AC816" i="1"/>
  <c r="AB816" i="1"/>
  <c r="T816" i="1"/>
  <c r="S816" i="1"/>
  <c r="AL815" i="1"/>
  <c r="AM815" i="1" s="1"/>
  <c r="AK815" i="1"/>
  <c r="AC815" i="1"/>
  <c r="AB815" i="1"/>
  <c r="U815" i="1"/>
  <c r="T815" i="1"/>
  <c r="S815" i="1"/>
  <c r="AL814" i="1"/>
  <c r="AM814" i="1" s="1"/>
  <c r="AK814" i="1"/>
  <c r="AC814" i="1"/>
  <c r="AD814" i="1" s="1"/>
  <c r="AB814" i="1"/>
  <c r="T814" i="1"/>
  <c r="U814" i="1" s="1"/>
  <c r="S814" i="1"/>
  <c r="AL813" i="1"/>
  <c r="AK813" i="1"/>
  <c r="AM813" i="1" s="1"/>
  <c r="AC813" i="1"/>
  <c r="AD813" i="1" s="1"/>
  <c r="AB813" i="1"/>
  <c r="T813" i="1"/>
  <c r="S813" i="1"/>
  <c r="AL812" i="1"/>
  <c r="AM812" i="1" s="1"/>
  <c r="AK812" i="1"/>
  <c r="AC812" i="1"/>
  <c r="AD812" i="1" s="1"/>
  <c r="AB812" i="1"/>
  <c r="T812" i="1"/>
  <c r="U812" i="1" s="1"/>
  <c r="S812" i="1"/>
  <c r="AL811" i="1"/>
  <c r="AM811" i="1" s="1"/>
  <c r="AK811" i="1"/>
  <c r="AC811" i="1"/>
  <c r="AD811" i="1" s="1"/>
  <c r="AB811" i="1"/>
  <c r="U811" i="1"/>
  <c r="T811" i="1"/>
  <c r="S811" i="1"/>
  <c r="AL810" i="1"/>
  <c r="AK810" i="1"/>
  <c r="AC810" i="1"/>
  <c r="AD810" i="1" s="1"/>
  <c r="AB810" i="1"/>
  <c r="T810" i="1"/>
  <c r="S810" i="1"/>
  <c r="AM809" i="1"/>
  <c r="AL809" i="1"/>
  <c r="AK809" i="1"/>
  <c r="AC809" i="1"/>
  <c r="AD809" i="1" s="1"/>
  <c r="AB809" i="1"/>
  <c r="T809" i="1"/>
  <c r="U809" i="1" s="1"/>
  <c r="S809" i="1"/>
  <c r="AL808" i="1"/>
  <c r="AM808" i="1" s="1"/>
  <c r="AK808" i="1"/>
  <c r="AC808" i="1"/>
  <c r="AB808" i="1"/>
  <c r="AD808" i="1" s="1"/>
  <c r="T808" i="1"/>
  <c r="U808" i="1" s="1"/>
  <c r="S808" i="1"/>
  <c r="AL807" i="1"/>
  <c r="AK807" i="1"/>
  <c r="AC807" i="1"/>
  <c r="AD807" i="1" s="1"/>
  <c r="AB807" i="1"/>
  <c r="T807" i="1"/>
  <c r="U807" i="1" s="1"/>
  <c r="S807" i="1"/>
  <c r="AL806" i="1"/>
  <c r="AM806" i="1" s="1"/>
  <c r="AK806" i="1"/>
  <c r="AC806" i="1"/>
  <c r="AD806" i="1" s="1"/>
  <c r="AB806" i="1"/>
  <c r="T806" i="1"/>
  <c r="U806" i="1" s="1"/>
  <c r="S806" i="1"/>
  <c r="AM805" i="1"/>
  <c r="AL805" i="1"/>
  <c r="AK805" i="1"/>
  <c r="AC805" i="1"/>
  <c r="AB805" i="1"/>
  <c r="T805" i="1"/>
  <c r="U805" i="1" s="1"/>
  <c r="S805" i="1"/>
  <c r="AL804" i="1"/>
  <c r="AK804" i="1"/>
  <c r="AD804" i="1"/>
  <c r="AC804" i="1"/>
  <c r="AB804" i="1"/>
  <c r="T804" i="1"/>
  <c r="U804" i="1" s="1"/>
  <c r="S804" i="1"/>
  <c r="AL803" i="1"/>
  <c r="AM803" i="1" s="1"/>
  <c r="AK803" i="1"/>
  <c r="AC803" i="1"/>
  <c r="AD803" i="1" s="1"/>
  <c r="AB803" i="1"/>
  <c r="T803" i="1"/>
  <c r="S803" i="1"/>
  <c r="U803" i="1" s="1"/>
  <c r="AL802" i="1"/>
  <c r="AM802" i="1" s="1"/>
  <c r="AK802" i="1"/>
  <c r="AC802" i="1"/>
  <c r="AB802" i="1"/>
  <c r="T802" i="1"/>
  <c r="U802" i="1" s="1"/>
  <c r="S802" i="1"/>
  <c r="AL801" i="1"/>
  <c r="AM801" i="1" s="1"/>
  <c r="AK801" i="1"/>
  <c r="AC801" i="1"/>
  <c r="AD801" i="1" s="1"/>
  <c r="AB801" i="1"/>
  <c r="T801" i="1"/>
  <c r="U801" i="1" s="1"/>
  <c r="S801" i="1"/>
  <c r="AL800" i="1"/>
  <c r="AM800" i="1" s="1"/>
  <c r="AK800" i="1"/>
  <c r="AD800" i="1"/>
  <c r="AC800" i="1"/>
  <c r="AB800" i="1"/>
  <c r="T800" i="1"/>
  <c r="S800" i="1"/>
  <c r="AL799" i="1"/>
  <c r="AM799" i="1" s="1"/>
  <c r="AK799" i="1"/>
  <c r="AC799" i="1"/>
  <c r="AB799" i="1"/>
  <c r="T799" i="1"/>
  <c r="U799" i="1" s="1"/>
  <c r="S799" i="1"/>
  <c r="AM798" i="1"/>
  <c r="AL798" i="1"/>
  <c r="AK798" i="1"/>
  <c r="AC798" i="1"/>
  <c r="AB798" i="1"/>
  <c r="T798" i="1"/>
  <c r="U798" i="1" s="1"/>
  <c r="S798" i="1"/>
  <c r="AL797" i="1"/>
  <c r="AM797" i="1" s="1"/>
  <c r="AK797" i="1"/>
  <c r="AC797" i="1"/>
  <c r="AB797" i="1"/>
  <c r="AD797" i="1" s="1"/>
  <c r="T797" i="1"/>
  <c r="U797" i="1" s="1"/>
  <c r="S797" i="1"/>
  <c r="AL796" i="1"/>
  <c r="AK796" i="1"/>
  <c r="AC796" i="1"/>
  <c r="AD796" i="1" s="1"/>
  <c r="AB796" i="1"/>
  <c r="U796" i="1"/>
  <c r="T796" i="1"/>
  <c r="S796" i="1"/>
  <c r="AL795" i="1"/>
  <c r="AK795" i="1"/>
  <c r="AC795" i="1"/>
  <c r="AD795" i="1" s="1"/>
  <c r="AB795" i="1"/>
  <c r="T795" i="1"/>
  <c r="U795" i="1" s="1"/>
  <c r="S795" i="1"/>
  <c r="AL794" i="1"/>
  <c r="AK794" i="1"/>
  <c r="AM794" i="1" s="1"/>
  <c r="AC794" i="1"/>
  <c r="AD794" i="1" s="1"/>
  <c r="AB794" i="1"/>
  <c r="T794" i="1"/>
  <c r="S794" i="1"/>
  <c r="AM793" i="1"/>
  <c r="AL793" i="1"/>
  <c r="AK793" i="1"/>
  <c r="AD793" i="1"/>
  <c r="AC793" i="1"/>
  <c r="AB793" i="1"/>
  <c r="T793" i="1"/>
  <c r="S793" i="1"/>
  <c r="AL792" i="1"/>
  <c r="AM792" i="1" s="1"/>
  <c r="AK792" i="1"/>
  <c r="AC792" i="1"/>
  <c r="AD792" i="1" s="1"/>
  <c r="AB792" i="1"/>
  <c r="T792" i="1"/>
  <c r="S792" i="1"/>
  <c r="U792" i="1" s="1"/>
  <c r="AL791" i="1"/>
  <c r="AM791" i="1" s="1"/>
  <c r="AK791" i="1"/>
  <c r="AC791" i="1"/>
  <c r="AB791" i="1"/>
  <c r="U791" i="1"/>
  <c r="T791" i="1"/>
  <c r="S791" i="1"/>
  <c r="AM790" i="1"/>
  <c r="AL790" i="1"/>
  <c r="AK790" i="1"/>
  <c r="AC790" i="1"/>
  <c r="AB790" i="1"/>
  <c r="T790" i="1"/>
  <c r="U790" i="1" s="1"/>
  <c r="S790" i="1"/>
  <c r="AL789" i="1"/>
  <c r="AM789" i="1" s="1"/>
  <c r="AK789" i="1"/>
  <c r="AC789" i="1"/>
  <c r="AB789" i="1"/>
  <c r="AD789" i="1" s="1"/>
  <c r="T789" i="1"/>
  <c r="U789" i="1" s="1"/>
  <c r="S789" i="1"/>
  <c r="AL788" i="1"/>
  <c r="AK788" i="1"/>
  <c r="AD788" i="1"/>
  <c r="AC788" i="1"/>
  <c r="AB788" i="1"/>
  <c r="U788" i="1"/>
  <c r="T788" i="1"/>
  <c r="S788" i="1"/>
  <c r="AL787" i="1"/>
  <c r="AK787" i="1"/>
  <c r="AC787" i="1"/>
  <c r="AD787" i="1" s="1"/>
  <c r="AB787" i="1"/>
  <c r="T787" i="1"/>
  <c r="U787" i="1" s="1"/>
  <c r="S787" i="1"/>
  <c r="AL786" i="1"/>
  <c r="AK786" i="1"/>
  <c r="AM786" i="1" s="1"/>
  <c r="AC786" i="1"/>
  <c r="AD786" i="1" s="1"/>
  <c r="AB786" i="1"/>
  <c r="T786" i="1"/>
  <c r="S786" i="1"/>
  <c r="AM785" i="1"/>
  <c r="AL785" i="1"/>
  <c r="AK785" i="1"/>
  <c r="AD785" i="1"/>
  <c r="AC785" i="1"/>
  <c r="AB785" i="1"/>
  <c r="T785" i="1"/>
  <c r="S785" i="1"/>
  <c r="AL784" i="1"/>
  <c r="AM784" i="1" s="1"/>
  <c r="AK784" i="1"/>
  <c r="AC784" i="1"/>
  <c r="AD784" i="1" s="1"/>
  <c r="AB784" i="1"/>
  <c r="T784" i="1"/>
  <c r="U784" i="1" s="1"/>
  <c r="S784" i="1"/>
  <c r="AL783" i="1"/>
  <c r="AM783" i="1" s="1"/>
  <c r="AK783" i="1"/>
  <c r="AC783" i="1"/>
  <c r="AD783" i="1" s="1"/>
  <c r="AB783" i="1"/>
  <c r="U783" i="1"/>
  <c r="T783" i="1"/>
  <c r="S783" i="1"/>
  <c r="AL782" i="1"/>
  <c r="AM782" i="1" s="1"/>
  <c r="AK782" i="1"/>
  <c r="AC782" i="1"/>
  <c r="AD782" i="1" s="1"/>
  <c r="AB782" i="1"/>
  <c r="T782" i="1"/>
  <c r="U782" i="1" s="1"/>
  <c r="S782" i="1"/>
  <c r="AL781" i="1"/>
  <c r="AK781" i="1"/>
  <c r="AM781" i="1" s="1"/>
  <c r="AD781" i="1"/>
  <c r="AC781" i="1"/>
  <c r="AB781" i="1"/>
  <c r="T781" i="1"/>
  <c r="U781" i="1" s="1"/>
  <c r="S781" i="1"/>
  <c r="AL780" i="1"/>
  <c r="AM780" i="1" s="1"/>
  <c r="AK780" i="1"/>
  <c r="AD780" i="1"/>
  <c r="AC780" i="1"/>
  <c r="AB780" i="1"/>
  <c r="T780" i="1"/>
  <c r="S780" i="1"/>
  <c r="AL779" i="1"/>
  <c r="AM779" i="1" s="1"/>
  <c r="AK779" i="1"/>
  <c r="AC779" i="1"/>
  <c r="AB779" i="1"/>
  <c r="U779" i="1"/>
  <c r="T779" i="1"/>
  <c r="S779" i="1"/>
  <c r="AM778" i="1"/>
  <c r="AL778" i="1"/>
  <c r="AK778" i="1"/>
  <c r="AC778" i="1"/>
  <c r="AB778" i="1"/>
  <c r="T778" i="1"/>
  <c r="U778" i="1" s="1"/>
  <c r="S778" i="1"/>
  <c r="AL777" i="1"/>
  <c r="AM777" i="1" s="1"/>
  <c r="AK777" i="1"/>
  <c r="AC777" i="1"/>
  <c r="AB777" i="1"/>
  <c r="AD777" i="1" s="1"/>
  <c r="T777" i="1"/>
  <c r="U777" i="1" s="1"/>
  <c r="S777" i="1"/>
  <c r="AL776" i="1"/>
  <c r="AK776" i="1"/>
  <c r="AD776" i="1"/>
  <c r="AC776" i="1"/>
  <c r="AB776" i="1"/>
  <c r="T776" i="1"/>
  <c r="U776" i="1" s="1"/>
  <c r="S776" i="1"/>
  <c r="AL775" i="1"/>
  <c r="AM775" i="1" s="1"/>
  <c r="AK775" i="1"/>
  <c r="AC775" i="1"/>
  <c r="AD775" i="1" s="1"/>
  <c r="AB775" i="1"/>
  <c r="T775" i="1"/>
  <c r="S775" i="1"/>
  <c r="U775" i="1" s="1"/>
  <c r="AL774" i="1"/>
  <c r="AM774" i="1" s="1"/>
  <c r="AK774" i="1"/>
  <c r="AC774" i="1"/>
  <c r="AB774" i="1"/>
  <c r="T774" i="1"/>
  <c r="U774" i="1" s="1"/>
  <c r="S774" i="1"/>
  <c r="AL773" i="1"/>
  <c r="AM773" i="1" s="1"/>
  <c r="AK773" i="1"/>
  <c r="AC773" i="1"/>
  <c r="AD773" i="1" s="1"/>
  <c r="AB773" i="1"/>
  <c r="T773" i="1"/>
  <c r="U773" i="1" s="1"/>
  <c r="S773" i="1"/>
  <c r="AL772" i="1"/>
  <c r="AM772" i="1" s="1"/>
  <c r="AK772" i="1"/>
  <c r="AD772" i="1"/>
  <c r="AC772" i="1"/>
  <c r="AB772" i="1"/>
  <c r="T772" i="1"/>
  <c r="S772" i="1"/>
  <c r="AL771" i="1"/>
  <c r="AM771" i="1" s="1"/>
  <c r="AK771" i="1"/>
  <c r="AC771" i="1"/>
  <c r="AB771" i="1"/>
  <c r="U771" i="1"/>
  <c r="T771" i="1"/>
  <c r="S771" i="1"/>
  <c r="AM770" i="1"/>
  <c r="AL770" i="1"/>
  <c r="AK770" i="1"/>
  <c r="AC770" i="1"/>
  <c r="AB770" i="1"/>
  <c r="T770" i="1"/>
  <c r="U770" i="1" s="1"/>
  <c r="S770" i="1"/>
  <c r="AL769" i="1"/>
  <c r="AM769" i="1" s="1"/>
  <c r="AK769" i="1"/>
  <c r="AC769" i="1"/>
  <c r="AD769" i="1" s="1"/>
  <c r="AB769" i="1"/>
  <c r="T769" i="1"/>
  <c r="U769" i="1" s="1"/>
  <c r="S769" i="1"/>
  <c r="AL768" i="1"/>
  <c r="AM768" i="1" s="1"/>
  <c r="AK768" i="1"/>
  <c r="AD768" i="1"/>
  <c r="AC768" i="1"/>
  <c r="AB768" i="1"/>
  <c r="T768" i="1"/>
  <c r="S768" i="1"/>
  <c r="AL767" i="1"/>
  <c r="AM767" i="1" s="1"/>
  <c r="AK767" i="1"/>
  <c r="AC767" i="1"/>
  <c r="AB767" i="1"/>
  <c r="U767" i="1"/>
  <c r="T767" i="1"/>
  <c r="S767" i="1"/>
  <c r="AL766" i="1"/>
  <c r="AM766" i="1" s="1"/>
  <c r="AK766" i="1"/>
  <c r="AC766" i="1"/>
  <c r="AD766" i="1" s="1"/>
  <c r="AB766" i="1"/>
  <c r="T766" i="1"/>
  <c r="U766" i="1" s="1"/>
  <c r="S766" i="1"/>
  <c r="AL765" i="1"/>
  <c r="AK765" i="1"/>
  <c r="AM765" i="1" s="1"/>
  <c r="AD765" i="1"/>
  <c r="AC765" i="1"/>
  <c r="AB765" i="1"/>
  <c r="T765" i="1"/>
  <c r="U765" i="1" s="1"/>
  <c r="S765" i="1"/>
  <c r="AL764" i="1"/>
  <c r="AM764" i="1" s="1"/>
  <c r="AK764" i="1"/>
  <c r="AD764" i="1"/>
  <c r="AC764" i="1"/>
  <c r="AB764" i="1"/>
  <c r="T764" i="1"/>
  <c r="U764" i="1" s="1"/>
  <c r="S764" i="1"/>
  <c r="AL763" i="1"/>
  <c r="AM763" i="1" s="1"/>
  <c r="AK763" i="1"/>
  <c r="AC763" i="1"/>
  <c r="AD763" i="1" s="1"/>
  <c r="AB763" i="1"/>
  <c r="T763" i="1"/>
  <c r="S763" i="1"/>
  <c r="U763" i="1" s="1"/>
  <c r="AM762" i="1"/>
  <c r="AL762" i="1"/>
  <c r="AK762" i="1"/>
  <c r="AC762" i="1"/>
  <c r="AD762" i="1" s="1"/>
  <c r="AB762" i="1"/>
  <c r="T762" i="1"/>
  <c r="U762" i="1" s="1"/>
  <c r="S762" i="1"/>
  <c r="AM761" i="1"/>
  <c r="AL761" i="1"/>
  <c r="AK761" i="1"/>
  <c r="AC761" i="1"/>
  <c r="AD761" i="1" s="1"/>
  <c r="AB761" i="1"/>
  <c r="T761" i="1"/>
  <c r="U761" i="1" s="1"/>
  <c r="S761" i="1"/>
  <c r="AL760" i="1"/>
  <c r="AM760" i="1" s="1"/>
  <c r="AK760" i="1"/>
  <c r="AC760" i="1"/>
  <c r="AB760" i="1"/>
  <c r="AD760" i="1" s="1"/>
  <c r="T760" i="1"/>
  <c r="U760" i="1" s="1"/>
  <c r="S760" i="1"/>
  <c r="AL759" i="1"/>
  <c r="AM759" i="1" s="1"/>
  <c r="AK759" i="1"/>
  <c r="AC759" i="1"/>
  <c r="AD759" i="1" s="1"/>
  <c r="AB759" i="1"/>
  <c r="U759" i="1"/>
  <c r="T759" i="1"/>
  <c r="S759" i="1"/>
  <c r="AL758" i="1"/>
  <c r="AM758" i="1" s="1"/>
  <c r="AK758" i="1"/>
  <c r="AC758" i="1"/>
  <c r="AD758" i="1" s="1"/>
  <c r="AB758" i="1"/>
  <c r="T758" i="1"/>
  <c r="U758" i="1" s="1"/>
  <c r="S758" i="1"/>
  <c r="AL757" i="1"/>
  <c r="AK757" i="1"/>
  <c r="AM757" i="1" s="1"/>
  <c r="AC757" i="1"/>
  <c r="AD757" i="1" s="1"/>
  <c r="AB757" i="1"/>
  <c r="T757" i="1"/>
  <c r="U757" i="1" s="1"/>
  <c r="S757" i="1"/>
  <c r="AL756" i="1"/>
  <c r="AM756" i="1" s="1"/>
  <c r="AK756" i="1"/>
  <c r="AD756" i="1"/>
  <c r="AC756" i="1"/>
  <c r="AB756" i="1"/>
  <c r="T756" i="1"/>
  <c r="U756" i="1" s="1"/>
  <c r="S756" i="1"/>
  <c r="AL755" i="1"/>
  <c r="AM755" i="1" s="1"/>
  <c r="AK755" i="1"/>
  <c r="AC755" i="1"/>
  <c r="AD755" i="1" s="1"/>
  <c r="AB755" i="1"/>
  <c r="T755" i="1"/>
  <c r="S755" i="1"/>
  <c r="U755" i="1" s="1"/>
  <c r="AL754" i="1"/>
  <c r="AM754" i="1" s="1"/>
  <c r="AK754" i="1"/>
  <c r="AC754" i="1"/>
  <c r="AD754" i="1" s="1"/>
  <c r="AB754" i="1"/>
  <c r="T754" i="1"/>
  <c r="U754" i="1" s="1"/>
  <c r="S754" i="1"/>
  <c r="AM753" i="1"/>
  <c r="AL753" i="1"/>
  <c r="AK753" i="1"/>
  <c r="AC753" i="1"/>
  <c r="AD753" i="1" s="1"/>
  <c r="AB753" i="1"/>
  <c r="T753" i="1"/>
  <c r="U753" i="1" s="1"/>
  <c r="S753" i="1"/>
  <c r="AL752" i="1"/>
  <c r="AM752" i="1" s="1"/>
  <c r="AK752" i="1"/>
  <c r="AC752" i="1"/>
  <c r="AB752" i="1"/>
  <c r="AD752" i="1" s="1"/>
  <c r="T752" i="1"/>
  <c r="U752" i="1" s="1"/>
  <c r="S752" i="1"/>
  <c r="AL751" i="1"/>
  <c r="AM751" i="1" s="1"/>
  <c r="AK751" i="1"/>
  <c r="AC751" i="1"/>
  <c r="AD751" i="1" s="1"/>
  <c r="AB751" i="1"/>
  <c r="U751" i="1"/>
  <c r="T751" i="1"/>
  <c r="S751" i="1"/>
  <c r="AL750" i="1"/>
  <c r="AM750" i="1" s="1"/>
  <c r="AK750" i="1"/>
  <c r="AC750" i="1"/>
  <c r="AD750" i="1" s="1"/>
  <c r="AB750" i="1"/>
  <c r="T750" i="1"/>
  <c r="U750" i="1" s="1"/>
  <c r="S750" i="1"/>
  <c r="AL749" i="1"/>
  <c r="AK749" i="1"/>
  <c r="AM749" i="1" s="1"/>
  <c r="AC749" i="1"/>
  <c r="AD749" i="1" s="1"/>
  <c r="AB749" i="1"/>
  <c r="T749" i="1"/>
  <c r="U749" i="1" s="1"/>
  <c r="S749" i="1"/>
  <c r="AL748" i="1"/>
  <c r="AM748" i="1" s="1"/>
  <c r="AK748" i="1"/>
  <c r="AD748" i="1"/>
  <c r="AC748" i="1"/>
  <c r="AB748" i="1"/>
  <c r="T748" i="1"/>
  <c r="U748" i="1" s="1"/>
  <c r="S748" i="1"/>
  <c r="AL747" i="1"/>
  <c r="AM747" i="1" s="1"/>
  <c r="AK747" i="1"/>
  <c r="AC747" i="1"/>
  <c r="AD747" i="1" s="1"/>
  <c r="AB747" i="1"/>
  <c r="T747" i="1"/>
  <c r="S747" i="1"/>
  <c r="U747" i="1" s="1"/>
  <c r="AL746" i="1"/>
  <c r="AM746" i="1" s="1"/>
  <c r="AK746" i="1"/>
  <c r="AC746" i="1"/>
  <c r="AD746" i="1" s="1"/>
  <c r="AB746" i="1"/>
  <c r="T746" i="1"/>
  <c r="U746" i="1" s="1"/>
  <c r="S746" i="1"/>
  <c r="AM745" i="1"/>
  <c r="AL745" i="1"/>
  <c r="AK745" i="1"/>
  <c r="AC745" i="1"/>
  <c r="AD745" i="1" s="1"/>
  <c r="AB745" i="1"/>
  <c r="T745" i="1"/>
  <c r="U745" i="1" s="1"/>
  <c r="S745" i="1"/>
  <c r="AL744" i="1"/>
  <c r="AM744" i="1" s="1"/>
  <c r="AK744" i="1"/>
  <c r="AC744" i="1"/>
  <c r="AB744" i="1"/>
  <c r="AD744" i="1" s="1"/>
  <c r="T744" i="1"/>
  <c r="U744" i="1" s="1"/>
  <c r="S744" i="1"/>
  <c r="AL743" i="1"/>
  <c r="AM743" i="1" s="1"/>
  <c r="AK743" i="1"/>
  <c r="AC743" i="1"/>
  <c r="AD743" i="1" s="1"/>
  <c r="AB743" i="1"/>
  <c r="T743" i="1"/>
  <c r="S743" i="1"/>
  <c r="U743" i="1" s="1"/>
  <c r="AL742" i="1"/>
  <c r="AM742" i="1" s="1"/>
  <c r="AK742" i="1"/>
  <c r="AC742" i="1"/>
  <c r="AD742" i="1" s="1"/>
  <c r="AB742" i="1"/>
  <c r="T742" i="1"/>
  <c r="U742" i="1" s="1"/>
  <c r="S742" i="1"/>
  <c r="AM741" i="1"/>
  <c r="AL741" i="1"/>
  <c r="AK741" i="1"/>
  <c r="AC741" i="1"/>
  <c r="AD741" i="1" s="1"/>
  <c r="AB741" i="1"/>
  <c r="T741" i="1"/>
  <c r="S741" i="1"/>
  <c r="AL740" i="1"/>
  <c r="AM740" i="1" s="1"/>
  <c r="AK740" i="1"/>
  <c r="AC740" i="1"/>
  <c r="AD740" i="1" s="1"/>
  <c r="AB740" i="1"/>
  <c r="T740" i="1"/>
  <c r="U740" i="1" s="1"/>
  <c r="S740" i="1"/>
  <c r="AL739" i="1"/>
  <c r="AM739" i="1" s="1"/>
  <c r="AK739" i="1"/>
  <c r="AC739" i="1"/>
  <c r="AD739" i="1" s="1"/>
  <c r="AB739" i="1"/>
  <c r="T739" i="1"/>
  <c r="S739" i="1"/>
  <c r="U739" i="1" s="1"/>
  <c r="AL738" i="1"/>
  <c r="AM738" i="1" s="1"/>
  <c r="AK738" i="1"/>
  <c r="AC738" i="1"/>
  <c r="AD738" i="1" s="1"/>
  <c r="AB738" i="1"/>
  <c r="T738" i="1"/>
  <c r="U738" i="1" s="1"/>
  <c r="S738" i="1"/>
  <c r="AM737" i="1"/>
  <c r="AL737" i="1"/>
  <c r="AK737" i="1"/>
  <c r="AC737" i="1"/>
  <c r="AB737" i="1"/>
  <c r="T737" i="1"/>
  <c r="U737" i="1" s="1"/>
  <c r="S737" i="1"/>
  <c r="AL736" i="1"/>
  <c r="AK736" i="1"/>
  <c r="AD736" i="1"/>
  <c r="AC736" i="1"/>
  <c r="AB736" i="1"/>
  <c r="U736" i="1"/>
  <c r="T736" i="1"/>
  <c r="S736" i="1"/>
  <c r="AL735" i="1"/>
  <c r="AK735" i="1"/>
  <c r="AC735" i="1"/>
  <c r="AD735" i="1" s="1"/>
  <c r="AB735" i="1"/>
  <c r="T735" i="1"/>
  <c r="U735" i="1" s="1"/>
  <c r="S735" i="1"/>
  <c r="AL734" i="1"/>
  <c r="AK734" i="1"/>
  <c r="AC734" i="1"/>
  <c r="AD734" i="1" s="1"/>
  <c r="AB734" i="1"/>
  <c r="T734" i="1"/>
  <c r="S734" i="1"/>
  <c r="AM733" i="1"/>
  <c r="AL733" i="1"/>
  <c r="AK733" i="1"/>
  <c r="AC733" i="1"/>
  <c r="AD733" i="1" s="1"/>
  <c r="AB733" i="1"/>
  <c r="T733" i="1"/>
  <c r="S733" i="1"/>
  <c r="AL732" i="1"/>
  <c r="AM732" i="1" s="1"/>
  <c r="AK732" i="1"/>
  <c r="AC732" i="1"/>
  <c r="AD732" i="1" s="1"/>
  <c r="AB732" i="1"/>
  <c r="U732" i="1"/>
  <c r="T732" i="1"/>
  <c r="S732" i="1"/>
  <c r="AL731" i="1"/>
  <c r="AK731" i="1"/>
  <c r="AC731" i="1"/>
  <c r="AB731" i="1"/>
  <c r="T731" i="1"/>
  <c r="U731" i="1" s="1"/>
  <c r="S731" i="1"/>
  <c r="AL730" i="1"/>
  <c r="AK730" i="1"/>
  <c r="AM730" i="1" s="1"/>
  <c r="AC730" i="1"/>
  <c r="AB730" i="1"/>
  <c r="T730" i="1"/>
  <c r="S730" i="1"/>
  <c r="AL729" i="1"/>
  <c r="AK729" i="1"/>
  <c r="AC729" i="1"/>
  <c r="AB729" i="1"/>
  <c r="AD729" i="1" s="1"/>
  <c r="T729" i="1"/>
  <c r="U729" i="1" s="1"/>
  <c r="S729" i="1"/>
  <c r="AL728" i="1"/>
  <c r="AK728" i="1"/>
  <c r="AD728" i="1"/>
  <c r="AC728" i="1"/>
  <c r="AB728" i="1"/>
  <c r="T728" i="1"/>
  <c r="S728" i="1"/>
  <c r="AL727" i="1"/>
  <c r="AM727" i="1" s="1"/>
  <c r="AK727" i="1"/>
  <c r="AC727" i="1"/>
  <c r="AB727" i="1"/>
  <c r="T727" i="1"/>
  <c r="S727" i="1"/>
  <c r="U727" i="1" s="1"/>
  <c r="AL726" i="1"/>
  <c r="AM726" i="1" s="1"/>
  <c r="AK726" i="1"/>
  <c r="AC726" i="1"/>
  <c r="AB726" i="1"/>
  <c r="T726" i="1"/>
  <c r="U726" i="1" s="1"/>
  <c r="S726" i="1"/>
  <c r="AL725" i="1"/>
  <c r="AM725" i="1" s="1"/>
  <c r="AK725" i="1"/>
  <c r="AC725" i="1"/>
  <c r="AB725" i="1"/>
  <c r="AD725" i="1" s="1"/>
  <c r="T725" i="1"/>
  <c r="S725" i="1"/>
  <c r="AL724" i="1"/>
  <c r="AK724" i="1"/>
  <c r="AC724" i="1"/>
  <c r="AD724" i="1" s="1"/>
  <c r="AB724" i="1"/>
  <c r="U724" i="1"/>
  <c r="T724" i="1"/>
  <c r="S724" i="1"/>
  <c r="AL723" i="1"/>
  <c r="AK723" i="1"/>
  <c r="AC723" i="1"/>
  <c r="AB723" i="1"/>
  <c r="T723" i="1"/>
  <c r="S723" i="1"/>
  <c r="AM722" i="1"/>
  <c r="AL722" i="1"/>
  <c r="AK722" i="1"/>
  <c r="AC722" i="1"/>
  <c r="AD722" i="1" s="1"/>
  <c r="AB722" i="1"/>
  <c r="T722" i="1"/>
  <c r="S722" i="1"/>
  <c r="AM721" i="1"/>
  <c r="AL721" i="1"/>
  <c r="AK721" i="1"/>
  <c r="AC721" i="1"/>
  <c r="AD721" i="1" s="1"/>
  <c r="AB721" i="1"/>
  <c r="T721" i="1"/>
  <c r="S721" i="1"/>
  <c r="AL720" i="1"/>
  <c r="AM720" i="1" s="1"/>
  <c r="AK720" i="1"/>
  <c r="AC720" i="1"/>
  <c r="AD720" i="1" s="1"/>
  <c r="AB720" i="1"/>
  <c r="U720" i="1"/>
  <c r="T720" i="1"/>
  <c r="S720" i="1"/>
  <c r="AL719" i="1"/>
  <c r="AK719" i="1"/>
  <c r="AC719" i="1"/>
  <c r="AB719" i="1"/>
  <c r="T719" i="1"/>
  <c r="U719" i="1" s="1"/>
  <c r="S719" i="1"/>
  <c r="AL718" i="1"/>
  <c r="AM718" i="1" s="1"/>
  <c r="AK718" i="1"/>
  <c r="AC718" i="1"/>
  <c r="AD718" i="1" s="1"/>
  <c r="AB718" i="1"/>
  <c r="T718" i="1"/>
  <c r="S718" i="1"/>
  <c r="AM717" i="1"/>
  <c r="AL717" i="1"/>
  <c r="AK717" i="1"/>
  <c r="AC717" i="1"/>
  <c r="AD717" i="1" s="1"/>
  <c r="AB717" i="1"/>
  <c r="T717" i="1"/>
  <c r="S717" i="1"/>
  <c r="AL716" i="1"/>
  <c r="AM716" i="1" s="1"/>
  <c r="AK716" i="1"/>
  <c r="AC716" i="1"/>
  <c r="AB716" i="1"/>
  <c r="AD716" i="1" s="1"/>
  <c r="T716" i="1"/>
  <c r="S716" i="1"/>
  <c r="AL715" i="1"/>
  <c r="AK715" i="1"/>
  <c r="AC715" i="1"/>
  <c r="AB715" i="1"/>
  <c r="T715" i="1"/>
  <c r="U715" i="1" s="1"/>
  <c r="S715" i="1"/>
  <c r="AL714" i="1"/>
  <c r="AK714" i="1"/>
  <c r="AM714" i="1" s="1"/>
  <c r="AC714" i="1"/>
  <c r="AB714" i="1"/>
  <c r="T714" i="1"/>
  <c r="S714" i="1"/>
  <c r="AL713" i="1"/>
  <c r="AK713" i="1"/>
  <c r="AC713" i="1"/>
  <c r="AD713" i="1" s="1"/>
  <c r="AB713" i="1"/>
  <c r="T713" i="1"/>
  <c r="S713" i="1"/>
  <c r="AL712" i="1"/>
  <c r="AK712" i="1"/>
  <c r="AC712" i="1"/>
  <c r="AD712" i="1" s="1"/>
  <c r="AB712" i="1"/>
  <c r="T712" i="1"/>
  <c r="U712" i="1" s="1"/>
  <c r="S712" i="1"/>
  <c r="AL711" i="1"/>
  <c r="AK711" i="1"/>
  <c r="AC711" i="1"/>
  <c r="AD711" i="1" s="1"/>
  <c r="AB711" i="1"/>
  <c r="T711" i="1"/>
  <c r="S711" i="1"/>
  <c r="U711" i="1" s="1"/>
  <c r="AL710" i="1"/>
  <c r="AK710" i="1"/>
  <c r="AC710" i="1"/>
  <c r="AB710" i="1"/>
  <c r="T710" i="1"/>
  <c r="S710" i="1"/>
  <c r="AL709" i="1"/>
  <c r="AK709" i="1"/>
  <c r="AD709" i="1"/>
  <c r="AC709" i="1"/>
  <c r="AB709" i="1"/>
  <c r="T709" i="1"/>
  <c r="S709" i="1"/>
  <c r="AL708" i="1"/>
  <c r="AK708" i="1"/>
  <c r="AD708" i="1"/>
  <c r="AC708" i="1"/>
  <c r="AB708" i="1"/>
  <c r="T708" i="1"/>
  <c r="S708" i="1"/>
  <c r="AL707" i="1"/>
  <c r="AM707" i="1" s="1"/>
  <c r="AK707" i="1"/>
  <c r="AC707" i="1"/>
  <c r="AB707" i="1"/>
  <c r="U707" i="1"/>
  <c r="T707" i="1"/>
  <c r="S707" i="1"/>
  <c r="AM706" i="1"/>
  <c r="AL706" i="1"/>
  <c r="AK706" i="1"/>
  <c r="AC706" i="1"/>
  <c r="AB706" i="1"/>
  <c r="T706" i="1"/>
  <c r="U706" i="1" s="1"/>
  <c r="S706" i="1"/>
  <c r="AL705" i="1"/>
  <c r="AK705" i="1"/>
  <c r="AM705" i="1" s="1"/>
  <c r="AC705" i="1"/>
  <c r="AD705" i="1" s="1"/>
  <c r="AB705" i="1"/>
  <c r="T705" i="1"/>
  <c r="U705" i="1" s="1"/>
  <c r="S705" i="1"/>
  <c r="AL704" i="1"/>
  <c r="AK704" i="1"/>
  <c r="AC704" i="1"/>
  <c r="AB704" i="1"/>
  <c r="T704" i="1"/>
  <c r="U704" i="1" s="1"/>
  <c r="S704" i="1"/>
  <c r="AM703" i="1"/>
  <c r="AL703" i="1"/>
  <c r="AK703" i="1"/>
  <c r="AC703" i="1"/>
  <c r="AB703" i="1"/>
  <c r="T703" i="1"/>
  <c r="S703" i="1"/>
  <c r="AL702" i="1"/>
  <c r="AK702" i="1"/>
  <c r="AM702" i="1" s="1"/>
  <c r="AC702" i="1"/>
  <c r="AD702" i="1" s="1"/>
  <c r="AB702" i="1"/>
  <c r="T702" i="1"/>
  <c r="S702" i="1"/>
  <c r="AM701" i="1"/>
  <c r="AL701" i="1"/>
  <c r="AK701" i="1"/>
  <c r="AC701" i="1"/>
  <c r="AB701" i="1"/>
  <c r="T701" i="1"/>
  <c r="U701" i="1" s="1"/>
  <c r="S701" i="1"/>
  <c r="AL700" i="1"/>
  <c r="AK700" i="1"/>
  <c r="AC700" i="1"/>
  <c r="AB700" i="1"/>
  <c r="T700" i="1"/>
  <c r="S700" i="1"/>
  <c r="AL699" i="1"/>
  <c r="AK699" i="1"/>
  <c r="AM699" i="1" s="1"/>
  <c r="AC699" i="1"/>
  <c r="AD699" i="1" s="1"/>
  <c r="AB699" i="1"/>
  <c r="T699" i="1"/>
  <c r="S699" i="1"/>
  <c r="U699" i="1" s="1"/>
  <c r="AM698" i="1"/>
  <c r="AL698" i="1"/>
  <c r="AK698" i="1"/>
  <c r="AC698" i="1"/>
  <c r="AD698" i="1" s="1"/>
  <c r="AB698" i="1"/>
  <c r="T698" i="1"/>
  <c r="S698" i="1"/>
  <c r="AM697" i="1"/>
  <c r="AL697" i="1"/>
  <c r="AK697" i="1"/>
  <c r="AC697" i="1"/>
  <c r="AD697" i="1" s="1"/>
  <c r="AB697" i="1"/>
  <c r="T697" i="1"/>
  <c r="S697" i="1"/>
  <c r="AL696" i="1"/>
  <c r="AK696" i="1"/>
  <c r="AC696" i="1"/>
  <c r="AD696" i="1" s="1"/>
  <c r="AB696" i="1"/>
  <c r="T696" i="1"/>
  <c r="U696" i="1" s="1"/>
  <c r="S696" i="1"/>
  <c r="AL695" i="1"/>
  <c r="AM695" i="1" s="1"/>
  <c r="AK695" i="1"/>
  <c r="AC695" i="1"/>
  <c r="AD695" i="1" s="1"/>
  <c r="AB695" i="1"/>
  <c r="T695" i="1"/>
  <c r="S695" i="1"/>
  <c r="AL694" i="1"/>
  <c r="AM694" i="1" s="1"/>
  <c r="AK694" i="1"/>
  <c r="AD694" i="1"/>
  <c r="AC694" i="1"/>
  <c r="AB694" i="1"/>
  <c r="T694" i="1"/>
  <c r="S694" i="1"/>
  <c r="AL693" i="1"/>
  <c r="AK693" i="1"/>
  <c r="AM693" i="1" s="1"/>
  <c r="AC693" i="1"/>
  <c r="AB693" i="1"/>
  <c r="U693" i="1"/>
  <c r="T693" i="1"/>
  <c r="S693" i="1"/>
  <c r="AL692" i="1"/>
  <c r="AK692" i="1"/>
  <c r="AC692" i="1"/>
  <c r="AD692" i="1" s="1"/>
  <c r="AB692" i="1"/>
  <c r="U692" i="1"/>
  <c r="T692" i="1"/>
  <c r="S692" i="1"/>
  <c r="AL691" i="1"/>
  <c r="AK691" i="1"/>
  <c r="AC691" i="1"/>
  <c r="AB691" i="1"/>
  <c r="T691" i="1"/>
  <c r="U691" i="1" s="1"/>
  <c r="S691" i="1"/>
  <c r="AL690" i="1"/>
  <c r="AM690" i="1" s="1"/>
  <c r="AK690" i="1"/>
  <c r="AC690" i="1"/>
  <c r="AD690" i="1" s="1"/>
  <c r="AB690" i="1"/>
  <c r="T690" i="1"/>
  <c r="U690" i="1" s="1"/>
  <c r="S690" i="1"/>
  <c r="AL689" i="1"/>
  <c r="AK689" i="1"/>
  <c r="AC689" i="1"/>
  <c r="AD689" i="1" s="1"/>
  <c r="AB689" i="1"/>
  <c r="U689" i="1"/>
  <c r="T689" i="1"/>
  <c r="S689" i="1"/>
  <c r="AL688" i="1"/>
  <c r="AK688" i="1"/>
  <c r="AC688" i="1"/>
  <c r="AB688" i="1"/>
  <c r="AD688" i="1" s="1"/>
  <c r="T688" i="1"/>
  <c r="U688" i="1" s="1"/>
  <c r="S688" i="1"/>
  <c r="AL687" i="1"/>
  <c r="AK687" i="1"/>
  <c r="AM687" i="1" s="1"/>
  <c r="AC687" i="1"/>
  <c r="AB687" i="1"/>
  <c r="T687" i="1"/>
  <c r="U687" i="1" s="1"/>
  <c r="S687" i="1"/>
  <c r="AL686" i="1"/>
  <c r="AK686" i="1"/>
  <c r="AM686" i="1" s="1"/>
  <c r="AC686" i="1"/>
  <c r="AB686" i="1"/>
  <c r="T686" i="1"/>
  <c r="S686" i="1"/>
  <c r="AL685" i="1"/>
  <c r="AM685" i="1" s="1"/>
  <c r="AK685" i="1"/>
  <c r="AC685" i="1"/>
  <c r="AD685" i="1" s="1"/>
  <c r="AB685" i="1"/>
  <c r="T685" i="1"/>
  <c r="U685" i="1" s="1"/>
  <c r="S685" i="1"/>
  <c r="AL684" i="1"/>
  <c r="AM684" i="1" s="1"/>
  <c r="AK684" i="1"/>
  <c r="AC684" i="1"/>
  <c r="AB684" i="1"/>
  <c r="T684" i="1"/>
  <c r="U684" i="1" s="1"/>
  <c r="S684" i="1"/>
  <c r="AL683" i="1"/>
  <c r="AK683" i="1"/>
  <c r="AM683" i="1" s="1"/>
  <c r="AC683" i="1"/>
  <c r="AB683" i="1"/>
  <c r="T683" i="1"/>
  <c r="S683" i="1"/>
  <c r="U683" i="1" s="1"/>
  <c r="AL682" i="1"/>
  <c r="AM682" i="1" s="1"/>
  <c r="AK682" i="1"/>
  <c r="AD682" i="1"/>
  <c r="AC682" i="1"/>
  <c r="AB682" i="1"/>
  <c r="T682" i="1"/>
  <c r="S682" i="1"/>
  <c r="AL681" i="1"/>
  <c r="AM681" i="1" s="1"/>
  <c r="AK681" i="1"/>
  <c r="AD681" i="1"/>
  <c r="AC681" i="1"/>
  <c r="AB681" i="1"/>
  <c r="T681" i="1"/>
  <c r="S681" i="1"/>
  <c r="AL680" i="1"/>
  <c r="AK680" i="1"/>
  <c r="AC680" i="1"/>
  <c r="AD680" i="1" s="1"/>
  <c r="AB680" i="1"/>
  <c r="T680" i="1"/>
  <c r="U680" i="1" s="1"/>
  <c r="S680" i="1"/>
  <c r="AL679" i="1"/>
  <c r="AM679" i="1" s="1"/>
  <c r="AK679" i="1"/>
  <c r="AC679" i="1"/>
  <c r="AD679" i="1" s="1"/>
  <c r="AB679" i="1"/>
  <c r="T679" i="1"/>
  <c r="S679" i="1"/>
  <c r="AL678" i="1"/>
  <c r="AM678" i="1" s="1"/>
  <c r="AK678" i="1"/>
  <c r="AD678" i="1"/>
  <c r="AC678" i="1"/>
  <c r="AB678" i="1"/>
  <c r="T678" i="1"/>
  <c r="S678" i="1"/>
  <c r="AL677" i="1"/>
  <c r="AK677" i="1"/>
  <c r="AM677" i="1" s="1"/>
  <c r="AC677" i="1"/>
  <c r="AD677" i="1" s="1"/>
  <c r="AB677" i="1"/>
  <c r="T677" i="1"/>
  <c r="S677" i="1"/>
  <c r="U677" i="1" s="1"/>
  <c r="AL676" i="1"/>
  <c r="AK676" i="1"/>
  <c r="AC676" i="1"/>
  <c r="AD676" i="1" s="1"/>
  <c r="AB676" i="1"/>
  <c r="T676" i="1"/>
  <c r="S676" i="1"/>
  <c r="U676" i="1" s="1"/>
  <c r="AL675" i="1"/>
  <c r="AK675" i="1"/>
  <c r="AC675" i="1"/>
  <c r="AB675" i="1"/>
  <c r="T675" i="1"/>
  <c r="U675" i="1" s="1"/>
  <c r="S675" i="1"/>
  <c r="AL674" i="1"/>
  <c r="AM674" i="1" s="1"/>
  <c r="AK674" i="1"/>
  <c r="AC674" i="1"/>
  <c r="AD674" i="1" s="1"/>
  <c r="AB674" i="1"/>
  <c r="T674" i="1"/>
  <c r="U674" i="1" s="1"/>
  <c r="S674" i="1"/>
  <c r="AL673" i="1"/>
  <c r="AK673" i="1"/>
  <c r="AC673" i="1"/>
  <c r="AD673" i="1" s="1"/>
  <c r="AB673" i="1"/>
  <c r="T673" i="1"/>
  <c r="S673" i="1"/>
  <c r="U673" i="1" s="1"/>
  <c r="AL672" i="1"/>
  <c r="AM672" i="1" s="1"/>
  <c r="AK672" i="1"/>
  <c r="AC672" i="1"/>
  <c r="AD672" i="1" s="1"/>
  <c r="AB672" i="1"/>
  <c r="T672" i="1"/>
  <c r="U672" i="1" s="1"/>
  <c r="S672" i="1"/>
  <c r="AM671" i="1"/>
  <c r="AL671" i="1"/>
  <c r="AK671" i="1"/>
  <c r="AC671" i="1"/>
  <c r="AD671" i="1" s="1"/>
  <c r="AB671" i="1"/>
  <c r="T671" i="1"/>
  <c r="U671" i="1" s="1"/>
  <c r="S671" i="1"/>
  <c r="AL670" i="1"/>
  <c r="AM670" i="1" s="1"/>
  <c r="AK670" i="1"/>
  <c r="AC670" i="1"/>
  <c r="AB670" i="1"/>
  <c r="AD670" i="1" s="1"/>
  <c r="T670" i="1"/>
  <c r="U670" i="1" s="1"/>
  <c r="S670" i="1"/>
  <c r="AL669" i="1"/>
  <c r="AM669" i="1" s="1"/>
  <c r="AK669" i="1"/>
  <c r="AC669" i="1"/>
  <c r="AD669" i="1" s="1"/>
  <c r="AB669" i="1"/>
  <c r="U669" i="1"/>
  <c r="T669" i="1"/>
  <c r="S669" i="1"/>
  <c r="AL668" i="1"/>
  <c r="AM668" i="1" s="1"/>
  <c r="AK668" i="1"/>
  <c r="AC668" i="1"/>
  <c r="AD668" i="1" s="1"/>
  <c r="AB668" i="1"/>
  <c r="T668" i="1"/>
  <c r="U668" i="1" s="1"/>
  <c r="S668" i="1"/>
  <c r="AL667" i="1"/>
  <c r="AK667" i="1"/>
  <c r="AM667" i="1" s="1"/>
  <c r="AC667" i="1"/>
  <c r="AD667" i="1" s="1"/>
  <c r="AB667" i="1"/>
  <c r="T667" i="1"/>
  <c r="U667" i="1" s="1"/>
  <c r="S667" i="1"/>
  <c r="AL666" i="1"/>
  <c r="AM666" i="1" s="1"/>
  <c r="AK666" i="1"/>
  <c r="AD666" i="1"/>
  <c r="AC666" i="1"/>
  <c r="AB666" i="1"/>
  <c r="T666" i="1"/>
  <c r="U666" i="1" s="1"/>
  <c r="S666" i="1"/>
  <c r="AL665" i="1"/>
  <c r="AM665" i="1" s="1"/>
  <c r="AK665" i="1"/>
  <c r="AC665" i="1"/>
  <c r="AD665" i="1" s="1"/>
  <c r="AB665" i="1"/>
  <c r="T665" i="1"/>
  <c r="S665" i="1"/>
  <c r="U665" i="1" s="1"/>
  <c r="AL664" i="1"/>
  <c r="AM664" i="1" s="1"/>
  <c r="AK664" i="1"/>
  <c r="AC664" i="1"/>
  <c r="AD664" i="1" s="1"/>
  <c r="AB664" i="1"/>
  <c r="T664" i="1"/>
  <c r="U664" i="1" s="1"/>
  <c r="S664" i="1"/>
  <c r="AM663" i="1"/>
  <c r="AL663" i="1"/>
  <c r="AK663" i="1"/>
  <c r="AC663" i="1"/>
  <c r="AD663" i="1" s="1"/>
  <c r="AB663" i="1"/>
  <c r="T663" i="1"/>
  <c r="U663" i="1" s="1"/>
  <c r="S663" i="1"/>
  <c r="AL662" i="1"/>
  <c r="AM662" i="1" s="1"/>
  <c r="AK662" i="1"/>
  <c r="AC662" i="1"/>
  <c r="AB662" i="1"/>
  <c r="AD662" i="1" s="1"/>
  <c r="T662" i="1"/>
  <c r="U662" i="1" s="1"/>
  <c r="S662" i="1"/>
  <c r="AL661" i="1"/>
  <c r="AM661" i="1" s="1"/>
  <c r="AK661" i="1"/>
  <c r="AC661" i="1"/>
  <c r="AD661" i="1" s="1"/>
  <c r="AB661" i="1"/>
  <c r="U661" i="1"/>
  <c r="T661" i="1"/>
  <c r="S661" i="1"/>
  <c r="AL660" i="1"/>
  <c r="AM660" i="1" s="1"/>
  <c r="AK660" i="1"/>
  <c r="AC660" i="1"/>
  <c r="AD660" i="1" s="1"/>
  <c r="AB660" i="1"/>
  <c r="T660" i="1"/>
  <c r="U660" i="1" s="1"/>
  <c r="S660" i="1"/>
  <c r="AL659" i="1"/>
  <c r="AK659" i="1"/>
  <c r="AM659" i="1" s="1"/>
  <c r="AC659" i="1"/>
  <c r="AD659" i="1" s="1"/>
  <c r="AB659" i="1"/>
  <c r="T659" i="1"/>
  <c r="U659" i="1" s="1"/>
  <c r="S659" i="1"/>
  <c r="AL658" i="1"/>
  <c r="AM658" i="1" s="1"/>
  <c r="AK658" i="1"/>
  <c r="AD658" i="1"/>
  <c r="AC658" i="1"/>
  <c r="AB658" i="1"/>
  <c r="T658" i="1"/>
  <c r="U658" i="1" s="1"/>
  <c r="S658" i="1"/>
  <c r="AL657" i="1"/>
  <c r="AM657" i="1" s="1"/>
  <c r="AK657" i="1"/>
  <c r="AC657" i="1"/>
  <c r="AD657" i="1" s="1"/>
  <c r="AB657" i="1"/>
  <c r="T657" i="1"/>
  <c r="S657" i="1"/>
  <c r="U657" i="1" s="1"/>
  <c r="AL656" i="1"/>
  <c r="AM656" i="1" s="1"/>
  <c r="AK656" i="1"/>
  <c r="AC656" i="1"/>
  <c r="AD656" i="1" s="1"/>
  <c r="AB656" i="1"/>
  <c r="T656" i="1"/>
  <c r="U656" i="1" s="1"/>
  <c r="S656" i="1"/>
  <c r="AM655" i="1"/>
  <c r="AL655" i="1"/>
  <c r="AK655" i="1"/>
  <c r="AC655" i="1"/>
  <c r="AD655" i="1" s="1"/>
  <c r="AB655" i="1"/>
  <c r="T655" i="1"/>
  <c r="U655" i="1" s="1"/>
  <c r="S655" i="1"/>
  <c r="AL654" i="1"/>
  <c r="AM654" i="1" s="1"/>
  <c r="AK654" i="1"/>
  <c r="AC654" i="1"/>
  <c r="AB654" i="1"/>
  <c r="AD654" i="1" s="1"/>
  <c r="T654" i="1"/>
  <c r="U654" i="1" s="1"/>
  <c r="S654" i="1"/>
  <c r="AL653" i="1"/>
  <c r="AM653" i="1" s="1"/>
  <c r="AK653" i="1"/>
  <c r="AC653" i="1"/>
  <c r="AD653" i="1" s="1"/>
  <c r="AB653" i="1"/>
  <c r="U653" i="1"/>
  <c r="T653" i="1"/>
  <c r="S653" i="1"/>
  <c r="AL652" i="1"/>
  <c r="AM652" i="1" s="1"/>
  <c r="AK652" i="1"/>
  <c r="AC652" i="1"/>
  <c r="AD652" i="1" s="1"/>
  <c r="AB652" i="1"/>
  <c r="T652" i="1"/>
  <c r="U652" i="1" s="1"/>
  <c r="S652" i="1"/>
  <c r="AL651" i="1"/>
  <c r="AK651" i="1"/>
  <c r="AM651" i="1" s="1"/>
  <c r="AC651" i="1"/>
  <c r="AD651" i="1" s="1"/>
  <c r="AB651" i="1"/>
  <c r="T651" i="1"/>
  <c r="U651" i="1" s="1"/>
  <c r="S651" i="1"/>
  <c r="AL650" i="1"/>
  <c r="AM650" i="1" s="1"/>
  <c r="AK650" i="1"/>
  <c r="AD650" i="1"/>
  <c r="AC650" i="1"/>
  <c r="AB650" i="1"/>
  <c r="T650" i="1"/>
  <c r="U650" i="1" s="1"/>
  <c r="S650" i="1"/>
  <c r="AL649" i="1"/>
  <c r="AM649" i="1" s="1"/>
  <c r="AK649" i="1"/>
  <c r="AC649" i="1"/>
  <c r="AD649" i="1" s="1"/>
  <c r="AB649" i="1"/>
  <c r="T649" i="1"/>
  <c r="S649" i="1"/>
  <c r="U649" i="1" s="1"/>
  <c r="AL648" i="1"/>
  <c r="AM648" i="1" s="1"/>
  <c r="AK648" i="1"/>
  <c r="AC648" i="1"/>
  <c r="AD648" i="1" s="1"/>
  <c r="AB648" i="1"/>
  <c r="T648" i="1"/>
  <c r="U648" i="1" s="1"/>
  <c r="S648" i="1"/>
  <c r="AM647" i="1"/>
  <c r="AL647" i="1"/>
  <c r="AK647" i="1"/>
  <c r="AC647" i="1"/>
  <c r="AD647" i="1" s="1"/>
  <c r="AB647" i="1"/>
  <c r="T647" i="1"/>
  <c r="U647" i="1" s="1"/>
  <c r="S647" i="1"/>
  <c r="AL646" i="1"/>
  <c r="AM646" i="1" s="1"/>
  <c r="AK646" i="1"/>
  <c r="AC646" i="1"/>
  <c r="AB646" i="1"/>
  <c r="AD646" i="1" s="1"/>
  <c r="T646" i="1"/>
  <c r="U646" i="1" s="1"/>
  <c r="S646" i="1"/>
  <c r="AL645" i="1"/>
  <c r="AM645" i="1" s="1"/>
  <c r="AK645" i="1"/>
  <c r="AC645" i="1"/>
  <c r="AD645" i="1" s="1"/>
  <c r="AB645" i="1"/>
  <c r="U645" i="1"/>
  <c r="T645" i="1"/>
  <c r="S645" i="1"/>
  <c r="AL644" i="1"/>
  <c r="AM644" i="1" s="1"/>
  <c r="AK644" i="1"/>
  <c r="AC644" i="1"/>
  <c r="AD644" i="1" s="1"/>
  <c r="AB644" i="1"/>
  <c r="T644" i="1"/>
  <c r="U644" i="1" s="1"/>
  <c r="S644" i="1"/>
  <c r="AL643" i="1"/>
  <c r="AK643" i="1"/>
  <c r="AM643" i="1" s="1"/>
  <c r="AC643" i="1"/>
  <c r="AD643" i="1" s="1"/>
  <c r="AB643" i="1"/>
  <c r="T643" i="1"/>
  <c r="U643" i="1" s="1"/>
  <c r="S643" i="1"/>
  <c r="AL642" i="1"/>
  <c r="AM642" i="1" s="1"/>
  <c r="AK642" i="1"/>
  <c r="AD642" i="1"/>
  <c r="AC642" i="1"/>
  <c r="AB642" i="1"/>
  <c r="T642" i="1"/>
  <c r="U642" i="1" s="1"/>
  <c r="S642" i="1"/>
  <c r="AL641" i="1"/>
  <c r="AM641" i="1" s="1"/>
  <c r="AK641" i="1"/>
  <c r="AC641" i="1"/>
  <c r="AD641" i="1" s="1"/>
  <c r="AB641" i="1"/>
  <c r="T641" i="1"/>
  <c r="S641" i="1"/>
  <c r="U641" i="1" s="1"/>
  <c r="AL640" i="1"/>
  <c r="AM640" i="1" s="1"/>
  <c r="AK640" i="1"/>
  <c r="AC640" i="1"/>
  <c r="AD640" i="1" s="1"/>
  <c r="AB640" i="1"/>
  <c r="T640" i="1"/>
  <c r="U640" i="1" s="1"/>
  <c r="S640" i="1"/>
  <c r="AM639" i="1"/>
  <c r="AL639" i="1"/>
  <c r="AK639" i="1"/>
  <c r="AC639" i="1"/>
  <c r="AD639" i="1" s="1"/>
  <c r="AB639" i="1"/>
  <c r="T639" i="1"/>
  <c r="U639" i="1" s="1"/>
  <c r="S639" i="1"/>
  <c r="AL638" i="1"/>
  <c r="AM638" i="1" s="1"/>
  <c r="AK638" i="1"/>
  <c r="AC638" i="1"/>
  <c r="AB638" i="1"/>
  <c r="AD638" i="1" s="1"/>
  <c r="T638" i="1"/>
  <c r="U638" i="1" s="1"/>
  <c r="S638" i="1"/>
  <c r="AL637" i="1"/>
  <c r="AM637" i="1" s="1"/>
  <c r="AK637" i="1"/>
  <c r="AC637" i="1"/>
  <c r="AD637" i="1" s="1"/>
  <c r="AB637" i="1"/>
  <c r="U637" i="1"/>
  <c r="T637" i="1"/>
  <c r="S637" i="1"/>
  <c r="AL636" i="1"/>
  <c r="AM636" i="1" s="1"/>
  <c r="AK636" i="1"/>
  <c r="AC636" i="1"/>
  <c r="AD636" i="1" s="1"/>
  <c r="AB636" i="1"/>
  <c r="T636" i="1"/>
  <c r="U636" i="1" s="1"/>
  <c r="S636" i="1"/>
  <c r="AL635" i="1"/>
  <c r="AK635" i="1"/>
  <c r="AM635" i="1" s="1"/>
  <c r="AC635" i="1"/>
  <c r="AD635" i="1" s="1"/>
  <c r="AB635" i="1"/>
  <c r="T635" i="1"/>
  <c r="U635" i="1" s="1"/>
  <c r="S635" i="1"/>
  <c r="AL634" i="1"/>
  <c r="AM634" i="1" s="1"/>
  <c r="AK634" i="1"/>
  <c r="AD634" i="1"/>
  <c r="AC634" i="1"/>
  <c r="AB634" i="1"/>
  <c r="T634" i="1"/>
  <c r="U634" i="1" s="1"/>
  <c r="S634" i="1"/>
  <c r="AL633" i="1"/>
  <c r="AM633" i="1" s="1"/>
  <c r="AK633" i="1"/>
  <c r="AC633" i="1"/>
  <c r="AD633" i="1" s="1"/>
  <c r="AB633" i="1"/>
  <c r="T633" i="1"/>
  <c r="S633" i="1"/>
  <c r="U633" i="1" s="1"/>
  <c r="AL632" i="1"/>
  <c r="AM632" i="1" s="1"/>
  <c r="AK632" i="1"/>
  <c r="AC632" i="1"/>
  <c r="AD632" i="1" s="1"/>
  <c r="AB632" i="1"/>
  <c r="T632" i="1"/>
  <c r="U632" i="1" s="1"/>
  <c r="S632" i="1"/>
  <c r="AM631" i="1"/>
  <c r="AL631" i="1"/>
  <c r="AK631" i="1"/>
  <c r="AC631" i="1"/>
  <c r="AD631" i="1" s="1"/>
  <c r="AB631" i="1"/>
  <c r="T631" i="1"/>
  <c r="U631" i="1" s="1"/>
  <c r="S631" i="1"/>
  <c r="AL630" i="1"/>
  <c r="AM630" i="1" s="1"/>
  <c r="AK630" i="1"/>
  <c r="AC630" i="1"/>
  <c r="AB630" i="1"/>
  <c r="AD630" i="1" s="1"/>
  <c r="T630" i="1"/>
  <c r="U630" i="1" s="1"/>
  <c r="S630" i="1"/>
  <c r="AL629" i="1"/>
  <c r="AM629" i="1" s="1"/>
  <c r="AK629" i="1"/>
  <c r="AC629" i="1"/>
  <c r="AD629" i="1" s="1"/>
  <c r="AB629" i="1"/>
  <c r="U629" i="1"/>
  <c r="T629" i="1"/>
  <c r="S629" i="1"/>
  <c r="AL628" i="1"/>
  <c r="AM628" i="1" s="1"/>
  <c r="AK628" i="1"/>
  <c r="AC628" i="1"/>
  <c r="AD628" i="1" s="1"/>
  <c r="AB628" i="1"/>
  <c r="T628" i="1"/>
  <c r="U628" i="1" s="1"/>
  <c r="S628" i="1"/>
  <c r="AL627" i="1"/>
  <c r="AK627" i="1"/>
  <c r="AM627" i="1" s="1"/>
  <c r="AC627" i="1"/>
  <c r="AD627" i="1" s="1"/>
  <c r="AB627" i="1"/>
  <c r="T627" i="1"/>
  <c r="U627" i="1" s="1"/>
  <c r="S627" i="1"/>
  <c r="AL626" i="1"/>
  <c r="AM626" i="1" s="1"/>
  <c r="AK626" i="1"/>
  <c r="AD626" i="1"/>
  <c r="AC626" i="1"/>
  <c r="AB626" i="1"/>
  <c r="T626" i="1"/>
  <c r="U626" i="1" s="1"/>
  <c r="S626" i="1"/>
  <c r="AL625" i="1"/>
  <c r="AM625" i="1" s="1"/>
  <c r="AK625" i="1"/>
  <c r="AC625" i="1"/>
  <c r="AD625" i="1" s="1"/>
  <c r="AB625" i="1"/>
  <c r="T625" i="1"/>
  <c r="S625" i="1"/>
  <c r="U625" i="1" s="1"/>
  <c r="AL624" i="1"/>
  <c r="AM624" i="1" s="1"/>
  <c r="AK624" i="1"/>
  <c r="AC624" i="1"/>
  <c r="AD624" i="1" s="1"/>
  <c r="AB624" i="1"/>
  <c r="T624" i="1"/>
  <c r="U624" i="1" s="1"/>
  <c r="S624" i="1"/>
  <c r="AM623" i="1"/>
  <c r="AL623" i="1"/>
  <c r="AK623" i="1"/>
  <c r="AC623" i="1"/>
  <c r="AD623" i="1" s="1"/>
  <c r="AB623" i="1"/>
  <c r="T623" i="1"/>
  <c r="U623" i="1" s="1"/>
  <c r="S623" i="1"/>
  <c r="AL622" i="1"/>
  <c r="AM622" i="1" s="1"/>
  <c r="AK622" i="1"/>
  <c r="AC622" i="1"/>
  <c r="AB622" i="1"/>
  <c r="AD622" i="1" s="1"/>
  <c r="T622" i="1"/>
  <c r="U622" i="1" s="1"/>
  <c r="S622" i="1"/>
  <c r="AL621" i="1"/>
  <c r="AM621" i="1" s="1"/>
  <c r="AK621" i="1"/>
  <c r="AC621" i="1"/>
  <c r="AD621" i="1" s="1"/>
  <c r="AB621" i="1"/>
  <c r="U621" i="1"/>
  <c r="T621" i="1"/>
  <c r="S621" i="1"/>
  <c r="AL620" i="1"/>
  <c r="AM620" i="1" s="1"/>
  <c r="AK620" i="1"/>
  <c r="AC620" i="1"/>
  <c r="AD620" i="1" s="1"/>
  <c r="AB620" i="1"/>
  <c r="T620" i="1"/>
  <c r="U620" i="1" s="1"/>
  <c r="S620" i="1"/>
  <c r="AL619" i="1"/>
  <c r="AK619" i="1"/>
  <c r="AM619" i="1" s="1"/>
  <c r="AC619" i="1"/>
  <c r="AD619" i="1" s="1"/>
  <c r="AB619" i="1"/>
  <c r="T619" i="1"/>
  <c r="U619" i="1" s="1"/>
  <c r="S619" i="1"/>
  <c r="AL618" i="1"/>
  <c r="AM618" i="1" s="1"/>
  <c r="AK618" i="1"/>
  <c r="AD618" i="1"/>
  <c r="AC618" i="1"/>
  <c r="AB618" i="1"/>
  <c r="T618" i="1"/>
  <c r="U618" i="1" s="1"/>
  <c r="S618" i="1"/>
  <c r="AL617" i="1"/>
  <c r="AM617" i="1" s="1"/>
  <c r="AK617" i="1"/>
  <c r="AC617" i="1"/>
  <c r="AD617" i="1" s="1"/>
  <c r="AB617" i="1"/>
  <c r="T617" i="1"/>
  <c r="S617" i="1"/>
  <c r="U617" i="1" s="1"/>
  <c r="AL616" i="1"/>
  <c r="AM616" i="1" s="1"/>
  <c r="AK616" i="1"/>
  <c r="AC616" i="1"/>
  <c r="AD616" i="1" s="1"/>
  <c r="AB616" i="1"/>
  <c r="T616" i="1"/>
  <c r="U616" i="1" s="1"/>
  <c r="S616" i="1"/>
  <c r="AM615" i="1"/>
  <c r="AL615" i="1"/>
  <c r="AK615" i="1"/>
  <c r="AC615" i="1"/>
  <c r="AD615" i="1" s="1"/>
  <c r="AB615" i="1"/>
  <c r="T615" i="1"/>
  <c r="U615" i="1" s="1"/>
  <c r="S615" i="1"/>
  <c r="AL614" i="1"/>
  <c r="AM614" i="1" s="1"/>
  <c r="AK614" i="1"/>
  <c r="AC614" i="1"/>
  <c r="AB614" i="1"/>
  <c r="AD614" i="1" s="1"/>
  <c r="T614" i="1"/>
  <c r="U614" i="1" s="1"/>
  <c r="S614" i="1"/>
  <c r="AL613" i="1"/>
  <c r="AM613" i="1" s="1"/>
  <c r="AK613" i="1"/>
  <c r="AC613" i="1"/>
  <c r="AD613" i="1" s="1"/>
  <c r="AB613" i="1"/>
  <c r="U613" i="1"/>
  <c r="T613" i="1"/>
  <c r="S613" i="1"/>
  <c r="AL612" i="1"/>
  <c r="AM612" i="1" s="1"/>
  <c r="AK612" i="1"/>
  <c r="AC612" i="1"/>
  <c r="AD612" i="1" s="1"/>
  <c r="AB612" i="1"/>
  <c r="T612" i="1"/>
  <c r="U612" i="1" s="1"/>
  <c r="S612" i="1"/>
  <c r="AL611" i="1"/>
  <c r="AK611" i="1"/>
  <c r="AM611" i="1" s="1"/>
  <c r="AC611" i="1"/>
  <c r="AD611" i="1" s="1"/>
  <c r="AB611" i="1"/>
  <c r="T611" i="1"/>
  <c r="U611" i="1" s="1"/>
  <c r="S611" i="1"/>
  <c r="AL610" i="1"/>
  <c r="AM610" i="1" s="1"/>
  <c r="AK610" i="1"/>
  <c r="AD610" i="1"/>
  <c r="AC610" i="1"/>
  <c r="AB610" i="1"/>
  <c r="T610" i="1"/>
  <c r="U610" i="1" s="1"/>
  <c r="S610" i="1"/>
  <c r="AL609" i="1"/>
  <c r="AM609" i="1" s="1"/>
  <c r="AK609" i="1"/>
  <c r="AC609" i="1"/>
  <c r="AD609" i="1" s="1"/>
  <c r="AB609" i="1"/>
  <c r="T609" i="1"/>
  <c r="S609" i="1"/>
  <c r="U609" i="1" s="1"/>
  <c r="AL608" i="1"/>
  <c r="AM608" i="1" s="1"/>
  <c r="AK608" i="1"/>
  <c r="AC608" i="1"/>
  <c r="AD608" i="1" s="1"/>
  <c r="AB608" i="1"/>
  <c r="T608" i="1"/>
  <c r="U608" i="1" s="1"/>
  <c r="S608" i="1"/>
  <c r="AM607" i="1"/>
  <c r="AL607" i="1"/>
  <c r="AK607" i="1"/>
  <c r="AC607" i="1"/>
  <c r="AD607" i="1" s="1"/>
  <c r="AB607" i="1"/>
  <c r="T607" i="1"/>
  <c r="U607" i="1" s="1"/>
  <c r="S607" i="1"/>
  <c r="AL606" i="1"/>
  <c r="AM606" i="1" s="1"/>
  <c r="AK606" i="1"/>
  <c r="AC606" i="1"/>
  <c r="AB606" i="1"/>
  <c r="AD606" i="1" s="1"/>
  <c r="T606" i="1"/>
  <c r="U606" i="1" s="1"/>
  <c r="S606" i="1"/>
  <c r="AL605" i="1"/>
  <c r="AM605" i="1" s="1"/>
  <c r="AK605" i="1"/>
  <c r="AC605" i="1"/>
  <c r="AD605" i="1" s="1"/>
  <c r="AB605" i="1"/>
  <c r="U605" i="1"/>
  <c r="T605" i="1"/>
  <c r="S605" i="1"/>
  <c r="AL604" i="1"/>
  <c r="AM604" i="1" s="1"/>
  <c r="AK604" i="1"/>
  <c r="AC604" i="1"/>
  <c r="AD604" i="1" s="1"/>
  <c r="AB604" i="1"/>
  <c r="T604" i="1"/>
  <c r="U604" i="1" s="1"/>
  <c r="S604" i="1"/>
  <c r="AL603" i="1"/>
  <c r="AK603" i="1"/>
  <c r="AM603" i="1" s="1"/>
  <c r="AC603" i="1"/>
  <c r="AD603" i="1" s="1"/>
  <c r="AB603" i="1"/>
  <c r="T603" i="1"/>
  <c r="U603" i="1" s="1"/>
  <c r="S603" i="1"/>
  <c r="AL602" i="1"/>
  <c r="AM602" i="1" s="1"/>
  <c r="AK602" i="1"/>
  <c r="AD602" i="1"/>
  <c r="AC602" i="1"/>
  <c r="AB602" i="1"/>
  <c r="T602" i="1"/>
  <c r="U602" i="1" s="1"/>
  <c r="S602" i="1"/>
  <c r="AL601" i="1"/>
  <c r="AM601" i="1" s="1"/>
  <c r="AK601" i="1"/>
  <c r="AC601" i="1"/>
  <c r="AD601" i="1" s="1"/>
  <c r="AB601" i="1"/>
  <c r="T601" i="1"/>
  <c r="S601" i="1"/>
  <c r="U601" i="1" s="1"/>
  <c r="AL600" i="1"/>
  <c r="AM600" i="1" s="1"/>
  <c r="AK600" i="1"/>
  <c r="AC600" i="1"/>
  <c r="AD600" i="1" s="1"/>
  <c r="AB600" i="1"/>
  <c r="T600" i="1"/>
  <c r="U600" i="1" s="1"/>
  <c r="S600" i="1"/>
  <c r="AM599" i="1"/>
  <c r="AL599" i="1"/>
  <c r="AK599" i="1"/>
  <c r="AC599" i="1"/>
  <c r="AD599" i="1" s="1"/>
  <c r="AB599" i="1"/>
  <c r="T599" i="1"/>
  <c r="U599" i="1" s="1"/>
  <c r="S599" i="1"/>
  <c r="AL598" i="1"/>
  <c r="AM598" i="1" s="1"/>
  <c r="AK598" i="1"/>
  <c r="AC598" i="1"/>
  <c r="AB598" i="1"/>
  <c r="AD598" i="1" s="1"/>
  <c r="T598" i="1"/>
  <c r="U598" i="1" s="1"/>
  <c r="S598" i="1"/>
  <c r="AL597" i="1"/>
  <c r="AM597" i="1" s="1"/>
  <c r="AK597" i="1"/>
  <c r="AC597" i="1"/>
  <c r="AD597" i="1" s="1"/>
  <c r="AB597" i="1"/>
  <c r="U597" i="1"/>
  <c r="T597" i="1"/>
  <c r="S597" i="1"/>
  <c r="AL596" i="1"/>
  <c r="AM596" i="1" s="1"/>
  <c r="AK596" i="1"/>
  <c r="AC596" i="1"/>
  <c r="AD596" i="1" s="1"/>
  <c r="AB596" i="1"/>
  <c r="T596" i="1"/>
  <c r="U596" i="1" s="1"/>
  <c r="S596" i="1"/>
  <c r="AL595" i="1"/>
  <c r="AK595" i="1"/>
  <c r="AM595" i="1" s="1"/>
  <c r="AC595" i="1"/>
  <c r="AD595" i="1" s="1"/>
  <c r="AB595" i="1"/>
  <c r="T595" i="1"/>
  <c r="U595" i="1" s="1"/>
  <c r="S595" i="1"/>
  <c r="AL594" i="1"/>
  <c r="AM594" i="1" s="1"/>
  <c r="AK594" i="1"/>
  <c r="AD594" i="1"/>
  <c r="AC594" i="1"/>
  <c r="AB594" i="1"/>
  <c r="T594" i="1"/>
  <c r="U594" i="1" s="1"/>
  <c r="S594" i="1"/>
  <c r="AL593" i="1"/>
  <c r="AM593" i="1" s="1"/>
  <c r="AK593" i="1"/>
  <c r="AC593" i="1"/>
  <c r="AD593" i="1" s="1"/>
  <c r="AB593" i="1"/>
  <c r="T593" i="1"/>
  <c r="S593" i="1"/>
  <c r="U593" i="1" s="1"/>
  <c r="AL592" i="1"/>
  <c r="AM592" i="1" s="1"/>
  <c r="AK592" i="1"/>
  <c r="AC592" i="1"/>
  <c r="AD592" i="1" s="1"/>
  <c r="AB592" i="1"/>
  <c r="T592" i="1"/>
  <c r="U592" i="1" s="1"/>
  <c r="S592" i="1"/>
  <c r="AM591" i="1"/>
  <c r="AL591" i="1"/>
  <c r="AK591" i="1"/>
  <c r="AC591" i="1"/>
  <c r="AD591" i="1" s="1"/>
  <c r="AB591" i="1"/>
  <c r="T591" i="1"/>
  <c r="U591" i="1" s="1"/>
  <c r="S591" i="1"/>
  <c r="AL590" i="1"/>
  <c r="AM590" i="1" s="1"/>
  <c r="AK590" i="1"/>
  <c r="AC590" i="1"/>
  <c r="AB590" i="1"/>
  <c r="AD590" i="1" s="1"/>
  <c r="T590" i="1"/>
  <c r="U590" i="1" s="1"/>
  <c r="S590" i="1"/>
  <c r="AL589" i="1"/>
  <c r="AM589" i="1" s="1"/>
  <c r="AK589" i="1"/>
  <c r="AC589" i="1"/>
  <c r="AD589" i="1" s="1"/>
  <c r="AB589" i="1"/>
  <c r="U589" i="1"/>
  <c r="T589" i="1"/>
  <c r="S589" i="1"/>
  <c r="AL588" i="1"/>
  <c r="AM588" i="1" s="1"/>
  <c r="AK588" i="1"/>
  <c r="AC588" i="1"/>
  <c r="AD588" i="1" s="1"/>
  <c r="AB588" i="1"/>
  <c r="T588" i="1"/>
  <c r="U588" i="1" s="1"/>
  <c r="S588" i="1"/>
  <c r="AL587" i="1"/>
  <c r="AK587" i="1"/>
  <c r="AM587" i="1" s="1"/>
  <c r="AC587" i="1"/>
  <c r="AD587" i="1" s="1"/>
  <c r="AB587" i="1"/>
  <c r="T587" i="1"/>
  <c r="U587" i="1" s="1"/>
  <c r="S587" i="1"/>
  <c r="AL586" i="1"/>
  <c r="AM586" i="1" s="1"/>
  <c r="AK586" i="1"/>
  <c r="AD586" i="1"/>
  <c r="AC586" i="1"/>
  <c r="AB586" i="1"/>
  <c r="T586" i="1"/>
  <c r="U586" i="1" s="1"/>
  <c r="S586" i="1"/>
  <c r="AL585" i="1"/>
  <c r="AM585" i="1" s="1"/>
  <c r="AK585" i="1"/>
  <c r="AC585" i="1"/>
  <c r="AD585" i="1" s="1"/>
  <c r="AB585" i="1"/>
  <c r="T585" i="1"/>
  <c r="S585" i="1"/>
  <c r="U585" i="1" s="1"/>
  <c r="AL584" i="1"/>
  <c r="AM584" i="1" s="1"/>
  <c r="AK584" i="1"/>
  <c r="AC584" i="1"/>
  <c r="AD584" i="1" s="1"/>
  <c r="AB584" i="1"/>
  <c r="T584" i="1"/>
  <c r="U584" i="1" s="1"/>
  <c r="S584" i="1"/>
  <c r="AM583" i="1"/>
  <c r="AL583" i="1"/>
  <c r="AK583" i="1"/>
  <c r="AC583" i="1"/>
  <c r="AD583" i="1" s="1"/>
  <c r="AB583" i="1"/>
  <c r="T583" i="1"/>
  <c r="U583" i="1" s="1"/>
  <c r="S583" i="1"/>
  <c r="AL582" i="1"/>
  <c r="AM582" i="1" s="1"/>
  <c r="AK582" i="1"/>
  <c r="AC582" i="1"/>
  <c r="AB582" i="1"/>
  <c r="AD582" i="1" s="1"/>
  <c r="T582" i="1"/>
  <c r="U582" i="1" s="1"/>
  <c r="S582" i="1"/>
  <c r="AL581" i="1"/>
  <c r="AM581" i="1" s="1"/>
  <c r="AK581" i="1"/>
  <c r="AC581" i="1"/>
  <c r="AD581" i="1" s="1"/>
  <c r="AB581" i="1"/>
  <c r="U581" i="1"/>
  <c r="T581" i="1"/>
  <c r="S581" i="1"/>
  <c r="AL580" i="1"/>
  <c r="AM580" i="1" s="1"/>
  <c r="AK580" i="1"/>
  <c r="AC580" i="1"/>
  <c r="AD580" i="1" s="1"/>
  <c r="AB580" i="1"/>
  <c r="T580" i="1"/>
  <c r="U580" i="1" s="1"/>
  <c r="S580" i="1"/>
  <c r="AL579" i="1"/>
  <c r="AK579" i="1"/>
  <c r="AM579" i="1" s="1"/>
  <c r="AC579" i="1"/>
  <c r="AD579" i="1" s="1"/>
  <c r="AB579" i="1"/>
  <c r="T579" i="1"/>
  <c r="U579" i="1" s="1"/>
  <c r="S579" i="1"/>
  <c r="AL578" i="1"/>
  <c r="AM578" i="1" s="1"/>
  <c r="AK578" i="1"/>
  <c r="AD578" i="1"/>
  <c r="AC578" i="1"/>
  <c r="AB578" i="1"/>
  <c r="T578" i="1"/>
  <c r="U578" i="1" s="1"/>
  <c r="S578" i="1"/>
  <c r="AL577" i="1"/>
  <c r="AM577" i="1" s="1"/>
  <c r="AK577" i="1"/>
  <c r="AC577" i="1"/>
  <c r="AD577" i="1" s="1"/>
  <c r="AB577" i="1"/>
  <c r="T577" i="1"/>
  <c r="S577" i="1"/>
  <c r="U577" i="1" s="1"/>
  <c r="AL576" i="1"/>
  <c r="AM576" i="1" s="1"/>
  <c r="AK576" i="1"/>
  <c r="AC576" i="1"/>
  <c r="AD576" i="1" s="1"/>
  <c r="AB576" i="1"/>
  <c r="T576" i="1"/>
  <c r="U576" i="1" s="1"/>
  <c r="S576" i="1"/>
  <c r="AM575" i="1"/>
  <c r="AL575" i="1"/>
  <c r="AK575" i="1"/>
  <c r="AC575" i="1"/>
  <c r="AD575" i="1" s="1"/>
  <c r="AB575" i="1"/>
  <c r="T575" i="1"/>
  <c r="U575" i="1" s="1"/>
  <c r="S575" i="1"/>
  <c r="AL574" i="1"/>
  <c r="AM574" i="1" s="1"/>
  <c r="AK574" i="1"/>
  <c r="AC574" i="1"/>
  <c r="AB574" i="1"/>
  <c r="AD574" i="1" s="1"/>
  <c r="T574" i="1"/>
  <c r="U574" i="1" s="1"/>
  <c r="S574" i="1"/>
  <c r="AL573" i="1"/>
  <c r="AM573" i="1" s="1"/>
  <c r="AK573" i="1"/>
  <c r="AC573" i="1"/>
  <c r="AD573" i="1" s="1"/>
  <c r="AB573" i="1"/>
  <c r="U573" i="1"/>
  <c r="T573" i="1"/>
  <c r="S573" i="1"/>
  <c r="AL572" i="1"/>
  <c r="AM572" i="1" s="1"/>
  <c r="AK572" i="1"/>
  <c r="AC572" i="1"/>
  <c r="AD572" i="1" s="1"/>
  <c r="AB572" i="1"/>
  <c r="T572" i="1"/>
  <c r="U572" i="1" s="1"/>
  <c r="S572" i="1"/>
  <c r="AL571" i="1"/>
  <c r="AK571" i="1"/>
  <c r="AM571" i="1" s="1"/>
  <c r="AC571" i="1"/>
  <c r="AD571" i="1" s="1"/>
  <c r="AB571" i="1"/>
  <c r="T571" i="1"/>
  <c r="U571" i="1" s="1"/>
  <c r="S571" i="1"/>
  <c r="AL570" i="1"/>
  <c r="AM570" i="1" s="1"/>
  <c r="AK570" i="1"/>
  <c r="AD570" i="1"/>
  <c r="AC570" i="1"/>
  <c r="AB570" i="1"/>
  <c r="T570" i="1"/>
  <c r="U570" i="1" s="1"/>
  <c r="S570" i="1"/>
  <c r="AL569" i="1"/>
  <c r="AM569" i="1" s="1"/>
  <c r="AK569" i="1"/>
  <c r="AC569" i="1"/>
  <c r="AD569" i="1" s="1"/>
  <c r="AB569" i="1"/>
  <c r="T569" i="1"/>
  <c r="S569" i="1"/>
  <c r="U569" i="1" s="1"/>
  <c r="AL568" i="1"/>
  <c r="AM568" i="1" s="1"/>
  <c r="AK568" i="1"/>
  <c r="AC568" i="1"/>
  <c r="AD568" i="1" s="1"/>
  <c r="AB568" i="1"/>
  <c r="T568" i="1"/>
  <c r="U568" i="1" s="1"/>
  <c r="S568" i="1"/>
  <c r="AM567" i="1"/>
  <c r="AL567" i="1"/>
  <c r="AK567" i="1"/>
  <c r="AC567" i="1"/>
  <c r="AD567" i="1" s="1"/>
  <c r="AB567" i="1"/>
  <c r="T567" i="1"/>
  <c r="U567" i="1" s="1"/>
  <c r="S567" i="1"/>
  <c r="AL566" i="1"/>
  <c r="AM566" i="1" s="1"/>
  <c r="AK566" i="1"/>
  <c r="AC566" i="1"/>
  <c r="AB566" i="1"/>
  <c r="AD566" i="1" s="1"/>
  <c r="T566" i="1"/>
  <c r="U566" i="1" s="1"/>
  <c r="S566" i="1"/>
  <c r="AL565" i="1"/>
  <c r="AM565" i="1" s="1"/>
  <c r="AK565" i="1"/>
  <c r="AC565" i="1"/>
  <c r="AD565" i="1" s="1"/>
  <c r="AB565" i="1"/>
  <c r="U565" i="1"/>
  <c r="T565" i="1"/>
  <c r="S565" i="1"/>
  <c r="AL564" i="1"/>
  <c r="AM564" i="1" s="1"/>
  <c r="AK564" i="1"/>
  <c r="AC564" i="1"/>
  <c r="AD564" i="1" s="1"/>
  <c r="AB564" i="1"/>
  <c r="T564" i="1"/>
  <c r="U564" i="1" s="1"/>
  <c r="S564" i="1"/>
  <c r="AL563" i="1"/>
  <c r="AK563" i="1"/>
  <c r="AM563" i="1" s="1"/>
  <c r="AC563" i="1"/>
  <c r="AD563" i="1" s="1"/>
  <c r="AB563" i="1"/>
  <c r="T563" i="1"/>
  <c r="U563" i="1" s="1"/>
  <c r="S563" i="1"/>
  <c r="AL562" i="1"/>
  <c r="AM562" i="1" s="1"/>
  <c r="AK562" i="1"/>
  <c r="AD562" i="1"/>
  <c r="AC562" i="1"/>
  <c r="AB562" i="1"/>
  <c r="T562" i="1"/>
  <c r="U562" i="1" s="1"/>
  <c r="S562" i="1"/>
  <c r="AL561" i="1"/>
  <c r="AM561" i="1" s="1"/>
  <c r="AK561" i="1"/>
  <c r="AC561" i="1"/>
  <c r="AD561" i="1" s="1"/>
  <c r="AB561" i="1"/>
  <c r="T561" i="1"/>
  <c r="S561" i="1"/>
  <c r="U561" i="1" s="1"/>
  <c r="AL560" i="1"/>
  <c r="AM560" i="1" s="1"/>
  <c r="AK560" i="1"/>
  <c r="AC560" i="1"/>
  <c r="AD560" i="1" s="1"/>
  <c r="AB560" i="1"/>
  <c r="T560" i="1"/>
  <c r="U560" i="1" s="1"/>
  <c r="S560" i="1"/>
  <c r="AM559" i="1"/>
  <c r="AL559" i="1"/>
  <c r="AK559" i="1"/>
  <c r="AC559" i="1"/>
  <c r="AD559" i="1" s="1"/>
  <c r="AB559" i="1"/>
  <c r="T559" i="1"/>
  <c r="U559" i="1" s="1"/>
  <c r="S559" i="1"/>
  <c r="AL558" i="1"/>
  <c r="AM558" i="1" s="1"/>
  <c r="AK558" i="1"/>
  <c r="AC558" i="1"/>
  <c r="AB558" i="1"/>
  <c r="AD558" i="1" s="1"/>
  <c r="T558" i="1"/>
  <c r="U558" i="1" s="1"/>
  <c r="S558" i="1"/>
  <c r="AL557" i="1"/>
  <c r="AM557" i="1" s="1"/>
  <c r="AK557" i="1"/>
  <c r="AC557" i="1"/>
  <c r="AD557" i="1" s="1"/>
  <c r="AB557" i="1"/>
  <c r="U557" i="1"/>
  <c r="T557" i="1"/>
  <c r="S557" i="1"/>
  <c r="AL556" i="1"/>
  <c r="AM556" i="1" s="1"/>
  <c r="AK556" i="1"/>
  <c r="AC556" i="1"/>
  <c r="AD556" i="1" s="1"/>
  <c r="AB556" i="1"/>
  <c r="T556" i="1"/>
  <c r="U556" i="1" s="1"/>
  <c r="S556" i="1"/>
  <c r="AL555" i="1"/>
  <c r="AK555" i="1"/>
  <c r="AM555" i="1" s="1"/>
  <c r="AC555" i="1"/>
  <c r="AD555" i="1" s="1"/>
  <c r="AB555" i="1"/>
  <c r="T555" i="1"/>
  <c r="U555" i="1" s="1"/>
  <c r="S555" i="1"/>
  <c r="AL554" i="1"/>
  <c r="AM554" i="1" s="1"/>
  <c r="AK554" i="1"/>
  <c r="AD554" i="1"/>
  <c r="AC554" i="1"/>
  <c r="AB554" i="1"/>
  <c r="T554" i="1"/>
  <c r="U554" i="1" s="1"/>
  <c r="S554" i="1"/>
  <c r="AL553" i="1"/>
  <c r="AM553" i="1" s="1"/>
  <c r="AK553" i="1"/>
  <c r="AC553" i="1"/>
  <c r="AD553" i="1" s="1"/>
  <c r="AB553" i="1"/>
  <c r="T553" i="1"/>
  <c r="S553" i="1"/>
  <c r="U553" i="1" s="1"/>
  <c r="AL552" i="1"/>
  <c r="AM552" i="1" s="1"/>
  <c r="AK552" i="1"/>
  <c r="AC552" i="1"/>
  <c r="AD552" i="1" s="1"/>
  <c r="AB552" i="1"/>
  <c r="T552" i="1"/>
  <c r="U552" i="1" s="1"/>
  <c r="S552" i="1"/>
  <c r="AM551" i="1"/>
  <c r="AL551" i="1"/>
  <c r="AK551" i="1"/>
  <c r="AC551" i="1"/>
  <c r="AD551" i="1" s="1"/>
  <c r="AB551" i="1"/>
  <c r="T551" i="1"/>
  <c r="U551" i="1" s="1"/>
  <c r="S551" i="1"/>
  <c r="AL550" i="1"/>
  <c r="AM550" i="1" s="1"/>
  <c r="AK550" i="1"/>
  <c r="AC550" i="1"/>
  <c r="AB550" i="1"/>
  <c r="AD550" i="1" s="1"/>
  <c r="T550" i="1"/>
  <c r="U550" i="1" s="1"/>
  <c r="S550" i="1"/>
  <c r="AL549" i="1"/>
  <c r="AM549" i="1" s="1"/>
  <c r="AK549" i="1"/>
  <c r="AC549" i="1"/>
  <c r="AD549" i="1" s="1"/>
  <c r="AB549" i="1"/>
  <c r="U549" i="1"/>
  <c r="T549" i="1"/>
  <c r="S549" i="1"/>
  <c r="AL548" i="1"/>
  <c r="AM548" i="1" s="1"/>
  <c r="AK548" i="1"/>
  <c r="AC548" i="1"/>
  <c r="AD548" i="1" s="1"/>
  <c r="AB548" i="1"/>
  <c r="T548" i="1"/>
  <c r="U548" i="1" s="1"/>
  <c r="S548" i="1"/>
  <c r="AL547" i="1"/>
  <c r="AK547" i="1"/>
  <c r="AM547" i="1" s="1"/>
  <c r="AC547" i="1"/>
  <c r="AD547" i="1" s="1"/>
  <c r="AB547" i="1"/>
  <c r="T547" i="1"/>
  <c r="U547" i="1" s="1"/>
  <c r="S547" i="1"/>
  <c r="AL546" i="1"/>
  <c r="AM546" i="1" s="1"/>
  <c r="AK546" i="1"/>
  <c r="AD546" i="1"/>
  <c r="AC546" i="1"/>
  <c r="AB546" i="1"/>
  <c r="T546" i="1"/>
  <c r="U546" i="1" s="1"/>
  <c r="S546" i="1"/>
  <c r="AL545" i="1"/>
  <c r="AM545" i="1" s="1"/>
  <c r="AK545" i="1"/>
  <c r="AC545" i="1"/>
  <c r="AD545" i="1" s="1"/>
  <c r="AB545" i="1"/>
  <c r="T545" i="1"/>
  <c r="S545" i="1"/>
  <c r="U545" i="1" s="1"/>
  <c r="AL544" i="1"/>
  <c r="AM544" i="1" s="1"/>
  <c r="AK544" i="1"/>
  <c r="AC544" i="1"/>
  <c r="AD544" i="1" s="1"/>
  <c r="AB544" i="1"/>
  <c r="T544" i="1"/>
  <c r="U544" i="1" s="1"/>
  <c r="S544" i="1"/>
  <c r="AM543" i="1"/>
  <c r="AL543" i="1"/>
  <c r="AK543" i="1"/>
  <c r="AC543" i="1"/>
  <c r="AD543" i="1" s="1"/>
  <c r="AB543" i="1"/>
  <c r="T543" i="1"/>
  <c r="U543" i="1" s="1"/>
  <c r="S543" i="1"/>
  <c r="AL542" i="1"/>
  <c r="AM542" i="1" s="1"/>
  <c r="AK542" i="1"/>
  <c r="AC542" i="1"/>
  <c r="AB542" i="1"/>
  <c r="AD542" i="1" s="1"/>
  <c r="T542" i="1"/>
  <c r="U542" i="1" s="1"/>
  <c r="S542" i="1"/>
  <c r="AL541" i="1"/>
  <c r="AM541" i="1" s="1"/>
  <c r="AK541" i="1"/>
  <c r="AC541" i="1"/>
  <c r="AD541" i="1" s="1"/>
  <c r="AB541" i="1"/>
  <c r="U541" i="1"/>
  <c r="T541" i="1"/>
  <c r="S541" i="1"/>
  <c r="AL540" i="1"/>
  <c r="AM540" i="1" s="1"/>
  <c r="AK540" i="1"/>
  <c r="AC540" i="1"/>
  <c r="AD540" i="1" s="1"/>
  <c r="AB540" i="1"/>
  <c r="T540" i="1"/>
  <c r="U540" i="1" s="1"/>
  <c r="S540" i="1"/>
  <c r="AL539" i="1"/>
  <c r="AK539" i="1"/>
  <c r="AM539" i="1" s="1"/>
  <c r="AC539" i="1"/>
  <c r="AD539" i="1" s="1"/>
  <c r="AB539" i="1"/>
  <c r="T539" i="1"/>
  <c r="U539" i="1" s="1"/>
  <c r="S539" i="1"/>
  <c r="AL538" i="1"/>
  <c r="AM538" i="1" s="1"/>
  <c r="AK538" i="1"/>
  <c r="AD538" i="1"/>
  <c r="AC538" i="1"/>
  <c r="AB538" i="1"/>
  <c r="T538" i="1"/>
  <c r="U538" i="1" s="1"/>
  <c r="S538" i="1"/>
  <c r="AL537" i="1"/>
  <c r="AM537" i="1" s="1"/>
  <c r="AK537" i="1"/>
  <c r="AC537" i="1"/>
  <c r="AD537" i="1" s="1"/>
  <c r="AB537" i="1"/>
  <c r="T537" i="1"/>
  <c r="S537" i="1"/>
  <c r="U537" i="1" s="1"/>
  <c r="AL536" i="1"/>
  <c r="AM536" i="1" s="1"/>
  <c r="AK536" i="1"/>
  <c r="AC536" i="1"/>
  <c r="AD536" i="1" s="1"/>
  <c r="AB536" i="1"/>
  <c r="T536" i="1"/>
  <c r="U536" i="1" s="1"/>
  <c r="S536" i="1"/>
  <c r="AM535" i="1"/>
  <c r="AL535" i="1"/>
  <c r="AK535" i="1"/>
  <c r="AC535" i="1"/>
  <c r="AD535" i="1" s="1"/>
  <c r="AB535" i="1"/>
  <c r="T535" i="1"/>
  <c r="U535" i="1" s="1"/>
  <c r="S535" i="1"/>
  <c r="AL534" i="1"/>
  <c r="AM534" i="1" s="1"/>
  <c r="AK534" i="1"/>
  <c r="AC534" i="1"/>
  <c r="AB534" i="1"/>
  <c r="AD534" i="1" s="1"/>
  <c r="T534" i="1"/>
  <c r="U534" i="1" s="1"/>
  <c r="S534" i="1"/>
  <c r="AL533" i="1"/>
  <c r="AM533" i="1" s="1"/>
  <c r="AK533" i="1"/>
  <c r="AC533" i="1"/>
  <c r="AD533" i="1" s="1"/>
  <c r="AB533" i="1"/>
  <c r="U533" i="1"/>
  <c r="T533" i="1"/>
  <c r="S533" i="1"/>
  <c r="AL532" i="1"/>
  <c r="AM532" i="1" s="1"/>
  <c r="AK532" i="1"/>
  <c r="AC532" i="1"/>
  <c r="AD532" i="1" s="1"/>
  <c r="AB532" i="1"/>
  <c r="T532" i="1"/>
  <c r="U532" i="1" s="1"/>
  <c r="S532" i="1"/>
  <c r="AL531" i="1"/>
  <c r="AK531" i="1"/>
  <c r="AM531" i="1" s="1"/>
  <c r="AC531" i="1"/>
  <c r="AD531" i="1" s="1"/>
  <c r="AB531" i="1"/>
  <c r="T531" i="1"/>
  <c r="U531" i="1" s="1"/>
  <c r="S531" i="1"/>
  <c r="AL530" i="1"/>
  <c r="AM530" i="1" s="1"/>
  <c r="AK530" i="1"/>
  <c r="AD530" i="1"/>
  <c r="AC530" i="1"/>
  <c r="AB530" i="1"/>
  <c r="T530" i="1"/>
  <c r="U530" i="1" s="1"/>
  <c r="S530" i="1"/>
  <c r="AL529" i="1"/>
  <c r="AM529" i="1" s="1"/>
  <c r="AK529" i="1"/>
  <c r="AC529" i="1"/>
  <c r="AD529" i="1" s="1"/>
  <c r="AB529" i="1"/>
  <c r="T529" i="1"/>
  <c r="S529" i="1"/>
  <c r="U529" i="1" s="1"/>
  <c r="AL528" i="1"/>
  <c r="AM528" i="1" s="1"/>
  <c r="AK528" i="1"/>
  <c r="AC528" i="1"/>
  <c r="AD528" i="1" s="1"/>
  <c r="AB528" i="1"/>
  <c r="T528" i="1"/>
  <c r="U528" i="1" s="1"/>
  <c r="S528" i="1"/>
  <c r="AM527" i="1"/>
  <c r="AL527" i="1"/>
  <c r="AK527" i="1"/>
  <c r="AC527" i="1"/>
  <c r="AD527" i="1" s="1"/>
  <c r="AB527" i="1"/>
  <c r="T527" i="1"/>
  <c r="U527" i="1" s="1"/>
  <c r="S527" i="1"/>
  <c r="AL526" i="1"/>
  <c r="AM526" i="1" s="1"/>
  <c r="AK526" i="1"/>
  <c r="AC526" i="1"/>
  <c r="AB526" i="1"/>
  <c r="AD526" i="1" s="1"/>
  <c r="T526" i="1"/>
  <c r="U526" i="1" s="1"/>
  <c r="S526" i="1"/>
  <c r="AL525" i="1"/>
  <c r="AM525" i="1" s="1"/>
  <c r="AK525" i="1"/>
  <c r="AC525" i="1"/>
  <c r="AD525" i="1" s="1"/>
  <c r="AB525" i="1"/>
  <c r="U525" i="1"/>
  <c r="T525" i="1"/>
  <c r="S525" i="1"/>
  <c r="AL524" i="1"/>
  <c r="AM524" i="1" s="1"/>
  <c r="AK524" i="1"/>
  <c r="AC524" i="1"/>
  <c r="AD524" i="1" s="1"/>
  <c r="AB524" i="1"/>
  <c r="T524" i="1"/>
  <c r="U524" i="1" s="1"/>
  <c r="S524" i="1"/>
  <c r="AL523" i="1"/>
  <c r="AK523" i="1"/>
  <c r="AM523" i="1" s="1"/>
  <c r="AC523" i="1"/>
  <c r="AD523" i="1" s="1"/>
  <c r="AB523" i="1"/>
  <c r="T523" i="1"/>
  <c r="U523" i="1" s="1"/>
  <c r="S523" i="1"/>
  <c r="AL522" i="1"/>
  <c r="AM522" i="1" s="1"/>
  <c r="AK522" i="1"/>
  <c r="AD522" i="1"/>
  <c r="AC522" i="1"/>
  <c r="AB522" i="1"/>
  <c r="T522" i="1"/>
  <c r="U522" i="1" s="1"/>
  <c r="S522" i="1"/>
  <c r="AL521" i="1"/>
  <c r="AM521" i="1" s="1"/>
  <c r="AK521" i="1"/>
  <c r="AC521" i="1"/>
  <c r="AD521" i="1" s="1"/>
  <c r="AB521" i="1"/>
  <c r="T521" i="1"/>
  <c r="S521" i="1"/>
  <c r="U521" i="1" s="1"/>
  <c r="AL520" i="1"/>
  <c r="AM520" i="1" s="1"/>
  <c r="AK520" i="1"/>
  <c r="AC520" i="1"/>
  <c r="AD520" i="1" s="1"/>
  <c r="AB520" i="1"/>
  <c r="T520" i="1"/>
  <c r="U520" i="1" s="1"/>
  <c r="S520" i="1"/>
  <c r="AM519" i="1"/>
  <c r="AL519" i="1"/>
  <c r="AK519" i="1"/>
  <c r="AC519" i="1"/>
  <c r="AD519" i="1" s="1"/>
  <c r="AB519" i="1"/>
  <c r="T519" i="1"/>
  <c r="U519" i="1" s="1"/>
  <c r="S519" i="1"/>
  <c r="AL518" i="1"/>
  <c r="AM518" i="1" s="1"/>
  <c r="AK518" i="1"/>
  <c r="AC518" i="1"/>
  <c r="AB518" i="1"/>
  <c r="AD518" i="1" s="1"/>
  <c r="T518" i="1"/>
  <c r="U518" i="1" s="1"/>
  <c r="S518" i="1"/>
  <c r="AL517" i="1"/>
  <c r="AM517" i="1" s="1"/>
  <c r="AK517" i="1"/>
  <c r="AC517" i="1"/>
  <c r="AD517" i="1" s="1"/>
  <c r="AB517" i="1"/>
  <c r="U517" i="1"/>
  <c r="T517" i="1"/>
  <c r="S517" i="1"/>
  <c r="AL516" i="1"/>
  <c r="AM516" i="1" s="1"/>
  <c r="AK516" i="1"/>
  <c r="AC516" i="1"/>
  <c r="AD516" i="1" s="1"/>
  <c r="AB516" i="1"/>
  <c r="T516" i="1"/>
  <c r="U516" i="1" s="1"/>
  <c r="S516" i="1"/>
  <c r="AL515" i="1"/>
  <c r="AK515" i="1"/>
  <c r="AM515" i="1" s="1"/>
  <c r="AC515" i="1"/>
  <c r="AD515" i="1" s="1"/>
  <c r="AB515" i="1"/>
  <c r="T515" i="1"/>
  <c r="U515" i="1" s="1"/>
  <c r="S515" i="1"/>
  <c r="AL514" i="1"/>
  <c r="AM514" i="1" s="1"/>
  <c r="AK514" i="1"/>
  <c r="AD514" i="1"/>
  <c r="AC514" i="1"/>
  <c r="AB514" i="1"/>
  <c r="T514" i="1"/>
  <c r="U514" i="1" s="1"/>
  <c r="S514" i="1"/>
  <c r="AL513" i="1"/>
  <c r="AM513" i="1" s="1"/>
  <c r="AK513" i="1"/>
  <c r="AC513" i="1"/>
  <c r="AD513" i="1" s="1"/>
  <c r="AB513" i="1"/>
  <c r="T513" i="1"/>
  <c r="S513" i="1"/>
  <c r="U513" i="1" s="1"/>
  <c r="AL512" i="1"/>
  <c r="AM512" i="1" s="1"/>
  <c r="AK512" i="1"/>
  <c r="AC512" i="1"/>
  <c r="AD512" i="1" s="1"/>
  <c r="AB512" i="1"/>
  <c r="T512" i="1"/>
  <c r="U512" i="1" s="1"/>
  <c r="S512" i="1"/>
  <c r="AM511" i="1"/>
  <c r="AL511" i="1"/>
  <c r="AK511" i="1"/>
  <c r="AC511" i="1"/>
  <c r="AD511" i="1" s="1"/>
  <c r="AB511" i="1"/>
  <c r="T511" i="1"/>
  <c r="U511" i="1" s="1"/>
  <c r="S511" i="1"/>
  <c r="AL510" i="1"/>
  <c r="AM510" i="1" s="1"/>
  <c r="AK510" i="1"/>
  <c r="AC510" i="1"/>
  <c r="AB510" i="1"/>
  <c r="AD510" i="1" s="1"/>
  <c r="T510" i="1"/>
  <c r="U510" i="1" s="1"/>
  <c r="S510" i="1"/>
  <c r="AL509" i="1"/>
  <c r="AM509" i="1" s="1"/>
  <c r="AK509" i="1"/>
  <c r="AC509" i="1"/>
  <c r="AD509" i="1" s="1"/>
  <c r="AB509" i="1"/>
  <c r="U509" i="1"/>
  <c r="T509" i="1"/>
  <c r="S509" i="1"/>
  <c r="AL508" i="1"/>
  <c r="AM508" i="1" s="1"/>
  <c r="AK508" i="1"/>
  <c r="AC508" i="1"/>
  <c r="AD508" i="1" s="1"/>
  <c r="AB508" i="1"/>
  <c r="T508" i="1"/>
  <c r="U508" i="1" s="1"/>
  <c r="S508" i="1"/>
  <c r="AL507" i="1"/>
  <c r="AK507" i="1"/>
  <c r="AM507" i="1" s="1"/>
  <c r="AC507" i="1"/>
  <c r="AD507" i="1" s="1"/>
  <c r="AB507" i="1"/>
  <c r="T507" i="1"/>
  <c r="U507" i="1" s="1"/>
  <c r="S507" i="1"/>
  <c r="AL506" i="1"/>
  <c r="AM506" i="1" s="1"/>
  <c r="AK506" i="1"/>
  <c r="AD506" i="1"/>
  <c r="AC506" i="1"/>
  <c r="AB506" i="1"/>
  <c r="T506" i="1"/>
  <c r="U506" i="1" s="1"/>
  <c r="S506" i="1"/>
  <c r="AL505" i="1"/>
  <c r="AM505" i="1" s="1"/>
  <c r="AK505" i="1"/>
  <c r="AC505" i="1"/>
  <c r="AD505" i="1" s="1"/>
  <c r="AB505" i="1"/>
  <c r="T505" i="1"/>
  <c r="S505" i="1"/>
  <c r="U505" i="1" s="1"/>
  <c r="AL504" i="1"/>
  <c r="AM504" i="1" s="1"/>
  <c r="AK504" i="1"/>
  <c r="AC504" i="1"/>
  <c r="AD504" i="1" s="1"/>
  <c r="AB504" i="1"/>
  <c r="T504" i="1"/>
  <c r="U504" i="1" s="1"/>
  <c r="S504" i="1"/>
  <c r="AM503" i="1"/>
  <c r="AL503" i="1"/>
  <c r="AK503" i="1"/>
  <c r="AC503" i="1"/>
  <c r="AD503" i="1" s="1"/>
  <c r="AB503" i="1"/>
  <c r="T503" i="1"/>
  <c r="U503" i="1" s="1"/>
  <c r="S503" i="1"/>
  <c r="AL502" i="1"/>
  <c r="AM502" i="1" s="1"/>
  <c r="AK502" i="1"/>
  <c r="AC502" i="1"/>
  <c r="AB502" i="1"/>
  <c r="AD502" i="1" s="1"/>
  <c r="T502" i="1"/>
  <c r="U502" i="1" s="1"/>
  <c r="S502" i="1"/>
  <c r="AL501" i="1"/>
  <c r="AM501" i="1" s="1"/>
  <c r="AK501" i="1"/>
  <c r="AC501" i="1"/>
  <c r="AD501" i="1" s="1"/>
  <c r="AB501" i="1"/>
  <c r="U501" i="1"/>
  <c r="T501" i="1"/>
  <c r="S501" i="1"/>
  <c r="AL500" i="1"/>
  <c r="AM500" i="1" s="1"/>
  <c r="AK500" i="1"/>
  <c r="AC500" i="1"/>
  <c r="AD500" i="1" s="1"/>
  <c r="AB500" i="1"/>
  <c r="T500" i="1"/>
  <c r="U500" i="1" s="1"/>
  <c r="S500" i="1"/>
  <c r="AL499" i="1"/>
  <c r="AK499" i="1"/>
  <c r="AM499" i="1" s="1"/>
  <c r="AC499" i="1"/>
  <c r="AD499" i="1" s="1"/>
  <c r="AB499" i="1"/>
  <c r="T499" i="1"/>
  <c r="U499" i="1" s="1"/>
  <c r="S499" i="1"/>
  <c r="AL498" i="1"/>
  <c r="AM498" i="1" s="1"/>
  <c r="AK498" i="1"/>
  <c r="AD498" i="1"/>
  <c r="AC498" i="1"/>
  <c r="AB498" i="1"/>
  <c r="T498" i="1"/>
  <c r="U498" i="1" s="1"/>
  <c r="S498" i="1"/>
  <c r="AL497" i="1"/>
  <c r="AM497" i="1" s="1"/>
  <c r="AK497" i="1"/>
  <c r="AC497" i="1"/>
  <c r="AD497" i="1" s="1"/>
  <c r="AB497" i="1"/>
  <c r="T497" i="1"/>
  <c r="S497" i="1"/>
  <c r="U497" i="1" s="1"/>
  <c r="AL496" i="1"/>
  <c r="AM496" i="1" s="1"/>
  <c r="AK496" i="1"/>
  <c r="AC496" i="1"/>
  <c r="AD496" i="1" s="1"/>
  <c r="AB496" i="1"/>
  <c r="T496" i="1"/>
  <c r="U496" i="1" s="1"/>
  <c r="S496" i="1"/>
  <c r="AM495" i="1"/>
  <c r="AL495" i="1"/>
  <c r="AK495" i="1"/>
  <c r="AC495" i="1"/>
  <c r="AD495" i="1" s="1"/>
  <c r="AB495" i="1"/>
  <c r="T495" i="1"/>
  <c r="U495" i="1" s="1"/>
  <c r="S495" i="1"/>
  <c r="AL494" i="1"/>
  <c r="AM494" i="1" s="1"/>
  <c r="AK494" i="1"/>
  <c r="AC494" i="1"/>
  <c r="AB494" i="1"/>
  <c r="AD494" i="1" s="1"/>
  <c r="T494" i="1"/>
  <c r="U494" i="1" s="1"/>
  <c r="S494" i="1"/>
  <c r="AL493" i="1"/>
  <c r="AM493" i="1" s="1"/>
  <c r="AK493" i="1"/>
  <c r="AC493" i="1"/>
  <c r="AD493" i="1" s="1"/>
  <c r="AB493" i="1"/>
  <c r="U493" i="1"/>
  <c r="T493" i="1"/>
  <c r="S493" i="1"/>
  <c r="AL492" i="1"/>
  <c r="AM492" i="1" s="1"/>
  <c r="AK492" i="1"/>
  <c r="AC492" i="1"/>
  <c r="AD492" i="1" s="1"/>
  <c r="AB492" i="1"/>
  <c r="T492" i="1"/>
  <c r="U492" i="1" s="1"/>
  <c r="S492" i="1"/>
  <c r="AL491" i="1"/>
  <c r="AK491" i="1"/>
  <c r="AM491" i="1" s="1"/>
  <c r="AC491" i="1"/>
  <c r="AD491" i="1" s="1"/>
  <c r="AB491" i="1"/>
  <c r="T491" i="1"/>
  <c r="U491" i="1" s="1"/>
  <c r="S491" i="1"/>
  <c r="AL490" i="1"/>
  <c r="AM490" i="1" s="1"/>
  <c r="AK490" i="1"/>
  <c r="AD490" i="1"/>
  <c r="AC490" i="1"/>
  <c r="AB490" i="1"/>
  <c r="T490" i="1"/>
  <c r="U490" i="1" s="1"/>
  <c r="S490" i="1"/>
  <c r="AL489" i="1"/>
  <c r="AM489" i="1" s="1"/>
  <c r="AK489" i="1"/>
  <c r="AC489" i="1"/>
  <c r="AD489" i="1" s="1"/>
  <c r="AB489" i="1"/>
  <c r="T489" i="1"/>
  <c r="S489" i="1"/>
  <c r="U489" i="1" s="1"/>
  <c r="AL488" i="1"/>
  <c r="AM488" i="1" s="1"/>
  <c r="AK488" i="1"/>
  <c r="AC488" i="1"/>
  <c r="AD488" i="1" s="1"/>
  <c r="AB488" i="1"/>
  <c r="T488" i="1"/>
  <c r="U488" i="1" s="1"/>
  <c r="S488" i="1"/>
  <c r="AM487" i="1"/>
  <c r="AL487" i="1"/>
  <c r="AK487" i="1"/>
  <c r="AC487" i="1"/>
  <c r="AD487" i="1" s="1"/>
  <c r="AB487" i="1"/>
  <c r="T487" i="1"/>
  <c r="U487" i="1" s="1"/>
  <c r="S487" i="1"/>
  <c r="AL486" i="1"/>
  <c r="AM486" i="1" s="1"/>
  <c r="AK486" i="1"/>
  <c r="AC486" i="1"/>
  <c r="AB486" i="1"/>
  <c r="AD486" i="1" s="1"/>
  <c r="T486" i="1"/>
  <c r="U486" i="1" s="1"/>
  <c r="S486" i="1"/>
  <c r="AL485" i="1"/>
  <c r="AM485" i="1" s="1"/>
  <c r="AK485" i="1"/>
  <c r="AC485" i="1"/>
  <c r="AD485" i="1" s="1"/>
  <c r="AB485" i="1"/>
  <c r="U485" i="1"/>
  <c r="T485" i="1"/>
  <c r="S485" i="1"/>
  <c r="AL484" i="1"/>
  <c r="AM484" i="1" s="1"/>
  <c r="AK484" i="1"/>
  <c r="AC484" i="1"/>
  <c r="AD484" i="1" s="1"/>
  <c r="AB484" i="1"/>
  <c r="T484" i="1"/>
  <c r="U484" i="1" s="1"/>
  <c r="S484" i="1"/>
  <c r="AL483" i="1"/>
  <c r="AK483" i="1"/>
  <c r="AM483" i="1" s="1"/>
  <c r="AC483" i="1"/>
  <c r="AD483" i="1" s="1"/>
  <c r="AB483" i="1"/>
  <c r="T483" i="1"/>
  <c r="U483" i="1" s="1"/>
  <c r="S483" i="1"/>
  <c r="AL482" i="1"/>
  <c r="AM482" i="1" s="1"/>
  <c r="AK482" i="1"/>
  <c r="AD482" i="1"/>
  <c r="AC482" i="1"/>
  <c r="AB482" i="1"/>
  <c r="T482" i="1"/>
  <c r="U482" i="1" s="1"/>
  <c r="S482" i="1"/>
  <c r="AL481" i="1"/>
  <c r="AM481" i="1" s="1"/>
  <c r="AK481" i="1"/>
  <c r="AC481" i="1"/>
  <c r="AD481" i="1" s="1"/>
  <c r="AB481" i="1"/>
  <c r="T481" i="1"/>
  <c r="S481" i="1"/>
  <c r="U481" i="1" s="1"/>
  <c r="AL480" i="1"/>
  <c r="AM480" i="1" s="1"/>
  <c r="AK480" i="1"/>
  <c r="AC480" i="1"/>
  <c r="AD480" i="1" s="1"/>
  <c r="AB480" i="1"/>
  <c r="T480" i="1"/>
  <c r="U480" i="1" s="1"/>
  <c r="S480" i="1"/>
  <c r="AM479" i="1"/>
  <c r="AL479" i="1"/>
  <c r="AK479" i="1"/>
  <c r="AC479" i="1"/>
  <c r="AD479" i="1" s="1"/>
  <c r="AB479" i="1"/>
  <c r="T479" i="1"/>
  <c r="U479" i="1" s="1"/>
  <c r="S479" i="1"/>
  <c r="AL478" i="1"/>
  <c r="AM478" i="1" s="1"/>
  <c r="AK478" i="1"/>
  <c r="AC478" i="1"/>
  <c r="AB478" i="1"/>
  <c r="AD478" i="1" s="1"/>
  <c r="T478" i="1"/>
  <c r="U478" i="1" s="1"/>
  <c r="S478" i="1"/>
  <c r="AL477" i="1"/>
  <c r="AM477" i="1" s="1"/>
  <c r="AK477" i="1"/>
  <c r="AC477" i="1"/>
  <c r="AD477" i="1" s="1"/>
  <c r="AB477" i="1"/>
  <c r="T477" i="1"/>
  <c r="S477" i="1"/>
  <c r="U477" i="1" s="1"/>
  <c r="AL476" i="1"/>
  <c r="AM476" i="1" s="1"/>
  <c r="AK476" i="1"/>
  <c r="AC476" i="1"/>
  <c r="AD476" i="1" s="1"/>
  <c r="AB476" i="1"/>
  <c r="T476" i="1"/>
  <c r="U476" i="1" s="1"/>
  <c r="S476" i="1"/>
  <c r="AM475" i="1"/>
  <c r="AL475" i="1"/>
  <c r="AK475" i="1"/>
  <c r="AC475" i="1"/>
  <c r="AD475" i="1" s="1"/>
  <c r="AB475" i="1"/>
  <c r="T475" i="1"/>
  <c r="U475" i="1" s="1"/>
  <c r="S475" i="1"/>
  <c r="AL474" i="1"/>
  <c r="AM474" i="1" s="1"/>
  <c r="AK474" i="1"/>
  <c r="AD474" i="1"/>
  <c r="AC474" i="1"/>
  <c r="AB474" i="1"/>
  <c r="T474" i="1"/>
  <c r="U474" i="1" s="1"/>
  <c r="S474" i="1"/>
  <c r="AL473" i="1"/>
  <c r="AM473" i="1" s="1"/>
  <c r="AK473" i="1"/>
  <c r="AC473" i="1"/>
  <c r="AD473" i="1" s="1"/>
  <c r="AB473" i="1"/>
  <c r="T473" i="1"/>
  <c r="S473" i="1"/>
  <c r="U473" i="1" s="1"/>
  <c r="AL472" i="1"/>
  <c r="AM472" i="1" s="1"/>
  <c r="AK472" i="1"/>
  <c r="AC472" i="1"/>
  <c r="AD472" i="1" s="1"/>
  <c r="AB472" i="1"/>
  <c r="T472" i="1"/>
  <c r="U472" i="1" s="1"/>
  <c r="S472" i="1"/>
  <c r="AL471" i="1"/>
  <c r="AK471" i="1"/>
  <c r="AM471" i="1" s="1"/>
  <c r="AC471" i="1"/>
  <c r="AD471" i="1" s="1"/>
  <c r="AB471" i="1"/>
  <c r="T471" i="1"/>
  <c r="U471" i="1" s="1"/>
  <c r="S471" i="1"/>
  <c r="AL470" i="1"/>
  <c r="AM470" i="1" s="1"/>
  <c r="AK470" i="1"/>
  <c r="AD470" i="1"/>
  <c r="AC470" i="1"/>
  <c r="AB470" i="1"/>
  <c r="T470" i="1"/>
  <c r="U470" i="1" s="1"/>
  <c r="S470" i="1"/>
  <c r="AL469" i="1"/>
  <c r="AM469" i="1" s="1"/>
  <c r="AK469" i="1"/>
  <c r="AC469" i="1"/>
  <c r="AD469" i="1" s="1"/>
  <c r="AB469" i="1"/>
  <c r="U469" i="1"/>
  <c r="T469" i="1"/>
  <c r="S469" i="1"/>
  <c r="AL468" i="1"/>
  <c r="AM468" i="1" s="1"/>
  <c r="AK468" i="1"/>
  <c r="AC468" i="1"/>
  <c r="AD468" i="1" s="1"/>
  <c r="AB468" i="1"/>
  <c r="T468" i="1"/>
  <c r="U468" i="1" s="1"/>
  <c r="S468" i="1"/>
  <c r="AL467" i="1"/>
  <c r="AK467" i="1"/>
  <c r="AM467" i="1" s="1"/>
  <c r="AC467" i="1"/>
  <c r="AD467" i="1" s="1"/>
  <c r="AB467" i="1"/>
  <c r="T467" i="1"/>
  <c r="U467" i="1" s="1"/>
  <c r="S467" i="1"/>
  <c r="AL466" i="1"/>
  <c r="AM466" i="1" s="1"/>
  <c r="AK466" i="1"/>
  <c r="AC466" i="1"/>
  <c r="AB466" i="1"/>
  <c r="AD466" i="1" s="1"/>
  <c r="T466" i="1"/>
  <c r="U466" i="1" s="1"/>
  <c r="S466" i="1"/>
  <c r="AL465" i="1"/>
  <c r="AM465" i="1" s="1"/>
  <c r="AK465" i="1"/>
  <c r="AC465" i="1"/>
  <c r="AD465" i="1" s="1"/>
  <c r="AB465" i="1"/>
  <c r="U465" i="1"/>
  <c r="T465" i="1"/>
  <c r="S465" i="1"/>
  <c r="AL464" i="1"/>
  <c r="AM464" i="1" s="1"/>
  <c r="AK464" i="1"/>
  <c r="AC464" i="1"/>
  <c r="AD464" i="1" s="1"/>
  <c r="AB464" i="1"/>
  <c r="T464" i="1"/>
  <c r="U464" i="1" s="1"/>
  <c r="S464" i="1"/>
  <c r="AM463" i="1"/>
  <c r="AL463" i="1"/>
  <c r="AK463" i="1"/>
  <c r="AC463" i="1"/>
  <c r="AD463" i="1" s="1"/>
  <c r="AB463" i="1"/>
  <c r="T463" i="1"/>
  <c r="U463" i="1" s="1"/>
  <c r="S463" i="1"/>
  <c r="AL462" i="1"/>
  <c r="AM462" i="1" s="1"/>
  <c r="AK462" i="1"/>
  <c r="AC462" i="1"/>
  <c r="AB462" i="1"/>
  <c r="AD462" i="1" s="1"/>
  <c r="T462" i="1"/>
  <c r="U462" i="1" s="1"/>
  <c r="S462" i="1"/>
  <c r="AL461" i="1"/>
  <c r="AM461" i="1" s="1"/>
  <c r="AK461" i="1"/>
  <c r="AC461" i="1"/>
  <c r="AD461" i="1" s="1"/>
  <c r="AB461" i="1"/>
  <c r="T461" i="1"/>
  <c r="S461" i="1"/>
  <c r="U461" i="1" s="1"/>
  <c r="AL460" i="1"/>
  <c r="AM460" i="1" s="1"/>
  <c r="AK460" i="1"/>
  <c r="AC460" i="1"/>
  <c r="AD460" i="1" s="1"/>
  <c r="AB460" i="1"/>
  <c r="T460" i="1"/>
  <c r="U460" i="1" s="1"/>
  <c r="S460" i="1"/>
  <c r="AM459" i="1"/>
  <c r="AL459" i="1"/>
  <c r="AK459" i="1"/>
  <c r="AC459" i="1"/>
  <c r="AD459" i="1" s="1"/>
  <c r="AB459" i="1"/>
  <c r="T459" i="1"/>
  <c r="U459" i="1" s="1"/>
  <c r="S459" i="1"/>
  <c r="AL458" i="1"/>
  <c r="AM458" i="1" s="1"/>
  <c r="AK458" i="1"/>
  <c r="AD458" i="1"/>
  <c r="AC458" i="1"/>
  <c r="AB458" i="1"/>
  <c r="T458" i="1"/>
  <c r="U458" i="1" s="1"/>
  <c r="S458" i="1"/>
  <c r="AL457" i="1"/>
  <c r="AM457" i="1" s="1"/>
  <c r="AK457" i="1"/>
  <c r="AC457" i="1"/>
  <c r="AD457" i="1" s="1"/>
  <c r="AB457" i="1"/>
  <c r="T457" i="1"/>
  <c r="S457" i="1"/>
  <c r="U457" i="1" s="1"/>
  <c r="AL456" i="1"/>
  <c r="AM456" i="1" s="1"/>
  <c r="AK456" i="1"/>
  <c r="AC456" i="1"/>
  <c r="AD456" i="1" s="1"/>
  <c r="AB456" i="1"/>
  <c r="T456" i="1"/>
  <c r="U456" i="1" s="1"/>
  <c r="S456" i="1"/>
  <c r="AL455" i="1"/>
  <c r="AK455" i="1"/>
  <c r="AM455" i="1" s="1"/>
  <c r="AC455" i="1"/>
  <c r="AD455" i="1" s="1"/>
  <c r="AB455" i="1"/>
  <c r="T455" i="1"/>
  <c r="U455" i="1" s="1"/>
  <c r="S455" i="1"/>
  <c r="AL454" i="1"/>
  <c r="AM454" i="1" s="1"/>
  <c r="AK454" i="1"/>
  <c r="AD454" i="1"/>
  <c r="AC454" i="1"/>
  <c r="AB454" i="1"/>
  <c r="T454" i="1"/>
  <c r="U454" i="1" s="1"/>
  <c r="S454" i="1"/>
  <c r="AL453" i="1"/>
  <c r="AM453" i="1" s="1"/>
  <c r="AK453" i="1"/>
  <c r="AC453" i="1"/>
  <c r="AD453" i="1" s="1"/>
  <c r="AB453" i="1"/>
  <c r="U453" i="1"/>
  <c r="T453" i="1"/>
  <c r="S453" i="1"/>
  <c r="AL452" i="1"/>
  <c r="AM452" i="1" s="1"/>
  <c r="AK452" i="1"/>
  <c r="AC452" i="1"/>
  <c r="AD452" i="1" s="1"/>
  <c r="AB452" i="1"/>
  <c r="T452" i="1"/>
  <c r="U452" i="1" s="1"/>
  <c r="S452" i="1"/>
  <c r="AL451" i="1"/>
  <c r="AK451" i="1"/>
  <c r="AM451" i="1" s="1"/>
  <c r="AC451" i="1"/>
  <c r="AD451" i="1" s="1"/>
  <c r="AB451" i="1"/>
  <c r="T451" i="1"/>
  <c r="U451" i="1" s="1"/>
  <c r="S451" i="1"/>
  <c r="AL450" i="1"/>
  <c r="AM450" i="1" s="1"/>
  <c r="AK450" i="1"/>
  <c r="AC450" i="1"/>
  <c r="AB450" i="1"/>
  <c r="AD450" i="1" s="1"/>
  <c r="T450" i="1"/>
  <c r="U450" i="1" s="1"/>
  <c r="S450" i="1"/>
  <c r="AL449" i="1"/>
  <c r="AM449" i="1" s="1"/>
  <c r="AK449" i="1"/>
  <c r="AC449" i="1"/>
  <c r="AD449" i="1" s="1"/>
  <c r="AB449" i="1"/>
  <c r="U449" i="1"/>
  <c r="T449" i="1"/>
  <c r="S449" i="1"/>
  <c r="AL448" i="1"/>
  <c r="AM448" i="1" s="1"/>
  <c r="AK448" i="1"/>
  <c r="AC448" i="1"/>
  <c r="AD448" i="1" s="1"/>
  <c r="AB448" i="1"/>
  <c r="T448" i="1"/>
  <c r="U448" i="1" s="1"/>
  <c r="S448" i="1"/>
  <c r="AM447" i="1"/>
  <c r="AL447" i="1"/>
  <c r="AK447" i="1"/>
  <c r="AC447" i="1"/>
  <c r="AD447" i="1" s="1"/>
  <c r="AB447" i="1"/>
  <c r="T447" i="1"/>
  <c r="U447" i="1" s="1"/>
  <c r="S447" i="1"/>
  <c r="AL446" i="1"/>
  <c r="AM446" i="1" s="1"/>
  <c r="AK446" i="1"/>
  <c r="AC446" i="1"/>
  <c r="AB446" i="1"/>
  <c r="AD446" i="1" s="1"/>
  <c r="T446" i="1"/>
  <c r="U446" i="1" s="1"/>
  <c r="S446" i="1"/>
  <c r="AL445" i="1"/>
  <c r="AM445" i="1" s="1"/>
  <c r="AK445" i="1"/>
  <c r="AC445" i="1"/>
  <c r="AD445" i="1" s="1"/>
  <c r="AB445" i="1"/>
  <c r="T445" i="1"/>
  <c r="S445" i="1"/>
  <c r="U445" i="1" s="1"/>
  <c r="AL444" i="1"/>
  <c r="AM444" i="1" s="1"/>
  <c r="AK444" i="1"/>
  <c r="AC444" i="1"/>
  <c r="AD444" i="1" s="1"/>
  <c r="AB444" i="1"/>
  <c r="T444" i="1"/>
  <c r="U444" i="1" s="1"/>
  <c r="S444" i="1"/>
  <c r="AL443" i="1"/>
  <c r="AK443" i="1"/>
  <c r="AC443" i="1"/>
  <c r="AB443" i="1"/>
  <c r="AD443" i="1" s="1"/>
  <c r="T443" i="1"/>
  <c r="S443" i="1"/>
  <c r="AL442" i="1"/>
  <c r="AK442" i="1"/>
  <c r="AC442" i="1"/>
  <c r="AD442" i="1" s="1"/>
  <c r="AB442" i="1"/>
  <c r="T442" i="1"/>
  <c r="S442" i="1"/>
  <c r="U442" i="1" s="1"/>
  <c r="AL441" i="1"/>
  <c r="AK441" i="1"/>
  <c r="AC441" i="1"/>
  <c r="AB441" i="1"/>
  <c r="T441" i="1"/>
  <c r="U441" i="1" s="1"/>
  <c r="S441" i="1"/>
  <c r="AM440" i="1"/>
  <c r="AL440" i="1"/>
  <c r="AK440" i="1"/>
  <c r="AC440" i="1"/>
  <c r="AB440" i="1"/>
  <c r="T440" i="1"/>
  <c r="S440" i="1"/>
  <c r="AL439" i="1"/>
  <c r="AM439" i="1" s="1"/>
  <c r="AK439" i="1"/>
  <c r="AD439" i="1"/>
  <c r="AC439" i="1"/>
  <c r="AB439" i="1"/>
  <c r="T439" i="1"/>
  <c r="S439" i="1"/>
  <c r="AL438" i="1"/>
  <c r="AK438" i="1"/>
  <c r="AC438" i="1"/>
  <c r="AD438" i="1" s="1"/>
  <c r="AB438" i="1"/>
  <c r="T438" i="1"/>
  <c r="S438" i="1"/>
  <c r="U438" i="1" s="1"/>
  <c r="AL437" i="1"/>
  <c r="AK437" i="1"/>
  <c r="AC437" i="1"/>
  <c r="AB437" i="1"/>
  <c r="T437" i="1"/>
  <c r="U437" i="1" s="1"/>
  <c r="S437" i="1"/>
  <c r="AL436" i="1"/>
  <c r="AK436" i="1"/>
  <c r="AM436" i="1" s="1"/>
  <c r="AC436" i="1"/>
  <c r="AB436" i="1"/>
  <c r="T436" i="1"/>
  <c r="S436" i="1"/>
  <c r="AL435" i="1"/>
  <c r="AK435" i="1"/>
  <c r="AM435" i="1" s="1"/>
  <c r="AC435" i="1"/>
  <c r="AD435" i="1" s="1"/>
  <c r="AB435" i="1"/>
  <c r="T435" i="1"/>
  <c r="U435" i="1" s="1"/>
  <c r="S435" i="1"/>
  <c r="AL434" i="1"/>
  <c r="AM434" i="1" s="1"/>
  <c r="AK434" i="1"/>
  <c r="AC434" i="1"/>
  <c r="AB434" i="1"/>
  <c r="AD434" i="1" s="1"/>
  <c r="T434" i="1"/>
  <c r="U434" i="1" s="1"/>
  <c r="S434" i="1"/>
  <c r="AL433" i="1"/>
  <c r="AM433" i="1" s="1"/>
  <c r="AK433" i="1"/>
  <c r="AC433" i="1"/>
  <c r="AD433" i="1" s="1"/>
  <c r="AB433" i="1"/>
  <c r="T433" i="1"/>
  <c r="S433" i="1"/>
  <c r="AM432" i="1"/>
  <c r="AL432" i="1"/>
  <c r="AK432" i="1"/>
  <c r="AC432" i="1"/>
  <c r="AB432" i="1"/>
  <c r="T432" i="1"/>
  <c r="S432" i="1"/>
  <c r="AL431" i="1"/>
  <c r="AK431" i="1"/>
  <c r="AM431" i="1" s="1"/>
  <c r="AC431" i="1"/>
  <c r="AD431" i="1" s="1"/>
  <c r="AB431" i="1"/>
  <c r="T431" i="1"/>
  <c r="U431" i="1" s="1"/>
  <c r="S431" i="1"/>
  <c r="AL430" i="1"/>
  <c r="AM430" i="1" s="1"/>
  <c r="AK430" i="1"/>
  <c r="AC430" i="1"/>
  <c r="AB430" i="1"/>
  <c r="T430" i="1"/>
  <c r="S430" i="1"/>
  <c r="U430" i="1" s="1"/>
  <c r="AL429" i="1"/>
  <c r="AK429" i="1"/>
  <c r="AC429" i="1"/>
  <c r="AB429" i="1"/>
  <c r="T429" i="1"/>
  <c r="S429" i="1"/>
  <c r="U429" i="1" s="1"/>
  <c r="AL428" i="1"/>
  <c r="AM428" i="1" s="1"/>
  <c r="AK428" i="1"/>
  <c r="AC428" i="1"/>
  <c r="AD428" i="1" s="1"/>
  <c r="AB428" i="1"/>
  <c r="T428" i="1"/>
  <c r="U428" i="1" s="1"/>
  <c r="S428" i="1"/>
  <c r="AL427" i="1"/>
  <c r="AK427" i="1"/>
  <c r="AC427" i="1"/>
  <c r="AB427" i="1"/>
  <c r="AD427" i="1" s="1"/>
  <c r="T427" i="1"/>
  <c r="S427" i="1"/>
  <c r="AL426" i="1"/>
  <c r="AK426" i="1"/>
  <c r="AC426" i="1"/>
  <c r="AD426" i="1" s="1"/>
  <c r="AB426" i="1"/>
  <c r="U426" i="1"/>
  <c r="T426" i="1"/>
  <c r="S426" i="1"/>
  <c r="AL425" i="1"/>
  <c r="AK425" i="1"/>
  <c r="AC425" i="1"/>
  <c r="AB425" i="1"/>
  <c r="T425" i="1"/>
  <c r="U425" i="1" s="1"/>
  <c r="S425" i="1"/>
  <c r="AM424" i="1"/>
  <c r="AL424" i="1"/>
  <c r="AK424" i="1"/>
  <c r="AC424" i="1"/>
  <c r="AB424" i="1"/>
  <c r="T424" i="1"/>
  <c r="S424" i="1"/>
  <c r="AL423" i="1"/>
  <c r="AM423" i="1" s="1"/>
  <c r="AK423" i="1"/>
  <c r="AC423" i="1"/>
  <c r="AB423" i="1"/>
  <c r="AD423" i="1" s="1"/>
  <c r="T423" i="1"/>
  <c r="S423" i="1"/>
  <c r="AL422" i="1"/>
  <c r="AK422" i="1"/>
  <c r="AC422" i="1"/>
  <c r="AD422" i="1" s="1"/>
  <c r="AB422" i="1"/>
  <c r="T422" i="1"/>
  <c r="S422" i="1"/>
  <c r="U422" i="1" s="1"/>
  <c r="AL421" i="1"/>
  <c r="AK421" i="1"/>
  <c r="AC421" i="1"/>
  <c r="AB421" i="1"/>
  <c r="T421" i="1"/>
  <c r="U421" i="1" s="1"/>
  <c r="S421" i="1"/>
  <c r="AM420" i="1"/>
  <c r="AL420" i="1"/>
  <c r="AK420" i="1"/>
  <c r="AC420" i="1"/>
  <c r="AB420" i="1"/>
  <c r="T420" i="1"/>
  <c r="S420" i="1"/>
  <c r="AL419" i="1"/>
  <c r="AM419" i="1" s="1"/>
  <c r="AK419" i="1"/>
  <c r="AD419" i="1"/>
  <c r="AC419" i="1"/>
  <c r="AB419" i="1"/>
  <c r="T419" i="1"/>
  <c r="S419" i="1"/>
  <c r="AL418" i="1"/>
  <c r="AK418" i="1"/>
  <c r="AC418" i="1"/>
  <c r="AD418" i="1" s="1"/>
  <c r="AB418" i="1"/>
  <c r="T418" i="1"/>
  <c r="S418" i="1"/>
  <c r="U418" i="1" s="1"/>
  <c r="AL417" i="1"/>
  <c r="AK417" i="1"/>
  <c r="AC417" i="1"/>
  <c r="AB417" i="1"/>
  <c r="T417" i="1"/>
  <c r="U417" i="1" s="1"/>
  <c r="S417" i="1"/>
  <c r="AL416" i="1"/>
  <c r="AK416" i="1"/>
  <c r="AM416" i="1" s="1"/>
  <c r="AC416" i="1"/>
  <c r="AB416" i="1"/>
  <c r="T416" i="1"/>
  <c r="S416" i="1"/>
  <c r="AL415" i="1"/>
  <c r="AM415" i="1" s="1"/>
  <c r="AK415" i="1"/>
  <c r="AD415" i="1"/>
  <c r="AC415" i="1"/>
  <c r="AB415" i="1"/>
  <c r="T415" i="1"/>
  <c r="S415" i="1"/>
  <c r="AL414" i="1"/>
  <c r="AK414" i="1"/>
  <c r="AC414" i="1"/>
  <c r="AD414" i="1" s="1"/>
  <c r="AB414" i="1"/>
  <c r="U414" i="1"/>
  <c r="T414" i="1"/>
  <c r="S414" i="1"/>
  <c r="AL413" i="1"/>
  <c r="AK413" i="1"/>
  <c r="AC413" i="1"/>
  <c r="AB413" i="1"/>
  <c r="T413" i="1"/>
  <c r="S413" i="1"/>
  <c r="U413" i="1" s="1"/>
  <c r="AL412" i="1"/>
  <c r="AK412" i="1"/>
  <c r="AC412" i="1"/>
  <c r="AB412" i="1"/>
  <c r="T412" i="1"/>
  <c r="S412" i="1"/>
  <c r="AL411" i="1"/>
  <c r="AM411" i="1" s="1"/>
  <c r="AK411" i="1"/>
  <c r="AC411" i="1"/>
  <c r="AB411" i="1"/>
  <c r="AD411" i="1" s="1"/>
  <c r="T411" i="1"/>
  <c r="S411" i="1"/>
  <c r="AL410" i="1"/>
  <c r="AK410" i="1"/>
  <c r="AC410" i="1"/>
  <c r="AD410" i="1" s="1"/>
  <c r="AB410" i="1"/>
  <c r="T410" i="1"/>
  <c r="S410" i="1"/>
  <c r="U410" i="1" s="1"/>
  <c r="AL409" i="1"/>
  <c r="AK409" i="1"/>
  <c r="AC409" i="1"/>
  <c r="AB409" i="1"/>
  <c r="T409" i="1"/>
  <c r="U409" i="1" s="1"/>
  <c r="S409" i="1"/>
  <c r="AM408" i="1"/>
  <c r="AL408" i="1"/>
  <c r="AK408" i="1"/>
  <c r="AC408" i="1"/>
  <c r="AB408" i="1"/>
  <c r="T408" i="1"/>
  <c r="S408" i="1"/>
  <c r="AL407" i="1"/>
  <c r="AK407" i="1"/>
  <c r="AD407" i="1"/>
  <c r="AC407" i="1"/>
  <c r="AB407" i="1"/>
  <c r="T407" i="1"/>
  <c r="U407" i="1" s="1"/>
  <c r="S407" i="1"/>
  <c r="AL406" i="1"/>
  <c r="AK406" i="1"/>
  <c r="AD406" i="1"/>
  <c r="AC406" i="1"/>
  <c r="AB406" i="1"/>
  <c r="T406" i="1"/>
  <c r="U406" i="1" s="1"/>
  <c r="S406" i="1"/>
  <c r="AL405" i="1"/>
  <c r="AK405" i="1"/>
  <c r="AC405" i="1"/>
  <c r="AD405" i="1" s="1"/>
  <c r="AB405" i="1"/>
  <c r="T405" i="1"/>
  <c r="U405" i="1" s="1"/>
  <c r="S405" i="1"/>
  <c r="AM404" i="1"/>
  <c r="AL404" i="1"/>
  <c r="AK404" i="1"/>
  <c r="AC404" i="1"/>
  <c r="AB404" i="1"/>
  <c r="T404" i="1"/>
  <c r="S404" i="1"/>
  <c r="AL403" i="1"/>
  <c r="AM403" i="1" s="1"/>
  <c r="AK403" i="1"/>
  <c r="AC403" i="1"/>
  <c r="AB403" i="1"/>
  <c r="AD403" i="1" s="1"/>
  <c r="T403" i="1"/>
  <c r="S403" i="1"/>
  <c r="AL402" i="1"/>
  <c r="AK402" i="1"/>
  <c r="AC402" i="1"/>
  <c r="AB402" i="1"/>
  <c r="T402" i="1"/>
  <c r="S402" i="1"/>
  <c r="U402" i="1" s="1"/>
  <c r="AL401" i="1"/>
  <c r="AM401" i="1" s="1"/>
  <c r="AK401" i="1"/>
  <c r="AC401" i="1"/>
  <c r="AB401" i="1"/>
  <c r="U401" i="1"/>
  <c r="T401" i="1"/>
  <c r="S401" i="1"/>
  <c r="AL400" i="1"/>
  <c r="AM400" i="1" s="1"/>
  <c r="AK400" i="1"/>
  <c r="AC400" i="1"/>
  <c r="AB400" i="1"/>
  <c r="T400" i="1"/>
  <c r="U400" i="1" s="1"/>
  <c r="S400" i="1"/>
  <c r="AL399" i="1"/>
  <c r="AM399" i="1" s="1"/>
  <c r="AK399" i="1"/>
  <c r="AC399" i="1"/>
  <c r="AB399" i="1"/>
  <c r="AD399" i="1" s="1"/>
  <c r="T399" i="1"/>
  <c r="S399" i="1"/>
  <c r="AL398" i="1"/>
  <c r="AK398" i="1"/>
  <c r="AC398" i="1"/>
  <c r="AD398" i="1" s="1"/>
  <c r="AB398" i="1"/>
  <c r="U398" i="1"/>
  <c r="T398" i="1"/>
  <c r="S398" i="1"/>
  <c r="AL397" i="1"/>
  <c r="AK397" i="1"/>
  <c r="AC397" i="1"/>
  <c r="AB397" i="1"/>
  <c r="T397" i="1"/>
  <c r="S397" i="1"/>
  <c r="AM396" i="1"/>
  <c r="AL396" i="1"/>
  <c r="AK396" i="1"/>
  <c r="AC396" i="1"/>
  <c r="AD396" i="1" s="1"/>
  <c r="AB396" i="1"/>
  <c r="T396" i="1"/>
  <c r="S396" i="1"/>
  <c r="AM395" i="1"/>
  <c r="AL395" i="1"/>
  <c r="AK395" i="1"/>
  <c r="AC395" i="1"/>
  <c r="AD395" i="1" s="1"/>
  <c r="AB395" i="1"/>
  <c r="T395" i="1"/>
  <c r="S395" i="1"/>
  <c r="AL394" i="1"/>
  <c r="AM394" i="1" s="1"/>
  <c r="AK394" i="1"/>
  <c r="AC394" i="1"/>
  <c r="AD394" i="1" s="1"/>
  <c r="AB394" i="1"/>
  <c r="U394" i="1"/>
  <c r="T394" i="1"/>
  <c r="S394" i="1"/>
  <c r="AL393" i="1"/>
  <c r="AK393" i="1"/>
  <c r="AC393" i="1"/>
  <c r="AB393" i="1"/>
  <c r="T393" i="1"/>
  <c r="U393" i="1" s="1"/>
  <c r="S393" i="1"/>
  <c r="AL392" i="1"/>
  <c r="AM392" i="1" s="1"/>
  <c r="AK392" i="1"/>
  <c r="AC392" i="1"/>
  <c r="AD392" i="1" s="1"/>
  <c r="AB392" i="1"/>
  <c r="T392" i="1"/>
  <c r="U392" i="1" s="1"/>
  <c r="S392" i="1"/>
  <c r="AM391" i="1"/>
  <c r="AL391" i="1"/>
  <c r="AK391" i="1"/>
  <c r="AC391" i="1"/>
  <c r="AD391" i="1" s="1"/>
  <c r="AB391" i="1"/>
  <c r="T391" i="1"/>
  <c r="U391" i="1" s="1"/>
  <c r="S391" i="1"/>
  <c r="AL390" i="1"/>
  <c r="AM390" i="1" s="1"/>
  <c r="AK390" i="1"/>
  <c r="AC390" i="1"/>
  <c r="AB390" i="1"/>
  <c r="AD390" i="1" s="1"/>
  <c r="T390" i="1"/>
  <c r="S390" i="1"/>
  <c r="AL389" i="1"/>
  <c r="AM389" i="1" s="1"/>
  <c r="AK389" i="1"/>
  <c r="AC389" i="1"/>
  <c r="AB389" i="1"/>
  <c r="T389" i="1"/>
  <c r="S389" i="1"/>
  <c r="U389" i="1" s="1"/>
  <c r="AM388" i="1"/>
  <c r="AL388" i="1"/>
  <c r="AK388" i="1"/>
  <c r="AC388" i="1"/>
  <c r="AB388" i="1"/>
  <c r="T388" i="1"/>
  <c r="U388" i="1" s="1"/>
  <c r="S388" i="1"/>
  <c r="AL387" i="1"/>
  <c r="AM387" i="1" s="1"/>
  <c r="AK387" i="1"/>
  <c r="AC387" i="1"/>
  <c r="AD387" i="1" s="1"/>
  <c r="AB387" i="1"/>
  <c r="T387" i="1"/>
  <c r="U387" i="1" s="1"/>
  <c r="S387" i="1"/>
  <c r="AL386" i="1"/>
  <c r="AM386" i="1" s="1"/>
  <c r="AK386" i="1"/>
  <c r="AC386" i="1"/>
  <c r="AB386" i="1"/>
  <c r="AD386" i="1" s="1"/>
  <c r="T386" i="1"/>
  <c r="U386" i="1" s="1"/>
  <c r="S386" i="1"/>
  <c r="AL385" i="1"/>
  <c r="AM385" i="1" s="1"/>
  <c r="AK385" i="1"/>
  <c r="AC385" i="1"/>
  <c r="AD385" i="1" s="1"/>
  <c r="AB385" i="1"/>
  <c r="U385" i="1"/>
  <c r="T385" i="1"/>
  <c r="S385" i="1"/>
  <c r="AL384" i="1"/>
  <c r="AK384" i="1"/>
  <c r="AC384" i="1"/>
  <c r="AD384" i="1" s="1"/>
  <c r="AB384" i="1"/>
  <c r="T384" i="1"/>
  <c r="S384" i="1"/>
  <c r="AM383" i="1"/>
  <c r="AL383" i="1"/>
  <c r="AK383" i="1"/>
  <c r="AD383" i="1"/>
  <c r="AC383" i="1"/>
  <c r="AB383" i="1"/>
  <c r="T383" i="1"/>
  <c r="S383" i="1"/>
  <c r="AL382" i="1"/>
  <c r="AM382" i="1" s="1"/>
  <c r="AK382" i="1"/>
  <c r="AC382" i="1"/>
  <c r="AD382" i="1" s="1"/>
  <c r="AB382" i="1"/>
  <c r="T382" i="1"/>
  <c r="U382" i="1" s="1"/>
  <c r="S382" i="1"/>
  <c r="AL381" i="1"/>
  <c r="AM381" i="1" s="1"/>
  <c r="AK381" i="1"/>
  <c r="AC381" i="1"/>
  <c r="AD381" i="1" s="1"/>
  <c r="AB381" i="1"/>
  <c r="U381" i="1"/>
  <c r="T381" i="1"/>
  <c r="S381" i="1"/>
  <c r="AL380" i="1"/>
  <c r="AM380" i="1" s="1"/>
  <c r="AK380" i="1"/>
  <c r="AC380" i="1"/>
  <c r="AD380" i="1" s="1"/>
  <c r="AB380" i="1"/>
  <c r="T380" i="1"/>
  <c r="U380" i="1" s="1"/>
  <c r="S380" i="1"/>
  <c r="AL379" i="1"/>
  <c r="AK379" i="1"/>
  <c r="AM379" i="1" s="1"/>
  <c r="AC379" i="1"/>
  <c r="AB379" i="1"/>
  <c r="T379" i="1"/>
  <c r="U379" i="1" s="1"/>
  <c r="S379" i="1"/>
  <c r="AL378" i="1"/>
  <c r="AK378" i="1"/>
  <c r="AC378" i="1"/>
  <c r="AB378" i="1"/>
  <c r="AD378" i="1" s="1"/>
  <c r="U378" i="1"/>
  <c r="T378" i="1"/>
  <c r="S378" i="1"/>
  <c r="AL377" i="1"/>
  <c r="AK377" i="1"/>
  <c r="AC377" i="1"/>
  <c r="AD377" i="1" s="1"/>
  <c r="AB377" i="1"/>
  <c r="T377" i="1"/>
  <c r="U377" i="1" s="1"/>
  <c r="S377" i="1"/>
  <c r="AL376" i="1"/>
  <c r="AM376" i="1" s="1"/>
  <c r="AK376" i="1"/>
  <c r="AC376" i="1"/>
  <c r="AD376" i="1" s="1"/>
  <c r="AB376" i="1"/>
  <c r="T376" i="1"/>
  <c r="U376" i="1" s="1"/>
  <c r="S376" i="1"/>
  <c r="AL375" i="1"/>
  <c r="AK375" i="1"/>
  <c r="AM375" i="1" s="1"/>
  <c r="AC375" i="1"/>
  <c r="AD375" i="1" s="1"/>
  <c r="AB375" i="1"/>
  <c r="T375" i="1"/>
  <c r="U375" i="1" s="1"/>
  <c r="S375" i="1"/>
  <c r="AL374" i="1"/>
  <c r="AM374" i="1" s="1"/>
  <c r="AK374" i="1"/>
  <c r="AD374" i="1"/>
  <c r="AC374" i="1"/>
  <c r="AB374" i="1"/>
  <c r="T374" i="1"/>
  <c r="S374" i="1"/>
  <c r="AL373" i="1"/>
  <c r="AM373" i="1" s="1"/>
  <c r="AK373" i="1"/>
  <c r="AC373" i="1"/>
  <c r="AB373" i="1"/>
  <c r="U373" i="1"/>
  <c r="T373" i="1"/>
  <c r="S373" i="1"/>
  <c r="AM372" i="1"/>
  <c r="AL372" i="1"/>
  <c r="AK372" i="1"/>
  <c r="AC372" i="1"/>
  <c r="AB372" i="1"/>
  <c r="T372" i="1"/>
  <c r="U372" i="1" s="1"/>
  <c r="S372" i="1"/>
  <c r="AL371" i="1"/>
  <c r="AM371" i="1" s="1"/>
  <c r="AK371" i="1"/>
  <c r="AC371" i="1"/>
  <c r="AB371" i="1"/>
  <c r="T371" i="1"/>
  <c r="U371" i="1" s="1"/>
  <c r="S371" i="1"/>
  <c r="AL370" i="1"/>
  <c r="AK370" i="1"/>
  <c r="AD370" i="1"/>
  <c r="AC370" i="1"/>
  <c r="AB370" i="1"/>
  <c r="T370" i="1"/>
  <c r="U370" i="1" s="1"/>
  <c r="S370" i="1"/>
  <c r="AL369" i="1"/>
  <c r="AK369" i="1"/>
  <c r="AC369" i="1"/>
  <c r="AD369" i="1" s="1"/>
  <c r="AB369" i="1"/>
  <c r="T369" i="1"/>
  <c r="U369" i="1" s="1"/>
  <c r="S369" i="1"/>
  <c r="AM368" i="1"/>
  <c r="AL368" i="1"/>
  <c r="AK368" i="1"/>
  <c r="AC368" i="1"/>
  <c r="AB368" i="1"/>
  <c r="T368" i="1"/>
  <c r="S368" i="1"/>
  <c r="AL367" i="1"/>
  <c r="AM367" i="1" s="1"/>
  <c r="AK367" i="1"/>
  <c r="AC367" i="1"/>
  <c r="AB367" i="1"/>
  <c r="AD367" i="1" s="1"/>
  <c r="T367" i="1"/>
  <c r="S367" i="1"/>
  <c r="AL366" i="1"/>
  <c r="AK366" i="1"/>
  <c r="AC366" i="1"/>
  <c r="AB366" i="1"/>
  <c r="T366" i="1"/>
  <c r="S366" i="1"/>
  <c r="U366" i="1" s="1"/>
  <c r="AL365" i="1"/>
  <c r="AM365" i="1" s="1"/>
  <c r="AK365" i="1"/>
  <c r="AC365" i="1"/>
  <c r="AB365" i="1"/>
  <c r="U365" i="1"/>
  <c r="T365" i="1"/>
  <c r="S365" i="1"/>
  <c r="AL364" i="1"/>
  <c r="AM364" i="1" s="1"/>
  <c r="AK364" i="1"/>
  <c r="AC364" i="1"/>
  <c r="AB364" i="1"/>
  <c r="T364" i="1"/>
  <c r="U364" i="1" s="1"/>
  <c r="S364" i="1"/>
  <c r="AM363" i="1"/>
  <c r="AL363" i="1"/>
  <c r="AK363" i="1"/>
  <c r="AC363" i="1"/>
  <c r="AD363" i="1" s="1"/>
  <c r="AB363" i="1"/>
  <c r="T363" i="1"/>
  <c r="U363" i="1" s="1"/>
  <c r="S363" i="1"/>
  <c r="AL362" i="1"/>
  <c r="AM362" i="1" s="1"/>
  <c r="AK362" i="1"/>
  <c r="AC362" i="1"/>
  <c r="AB362" i="1"/>
  <c r="AD362" i="1" s="1"/>
  <c r="T362" i="1"/>
  <c r="U362" i="1" s="1"/>
  <c r="S362" i="1"/>
  <c r="AL361" i="1"/>
  <c r="AM361" i="1" s="1"/>
  <c r="AK361" i="1"/>
  <c r="AC361" i="1"/>
  <c r="AD361" i="1" s="1"/>
  <c r="AB361" i="1"/>
  <c r="U361" i="1"/>
  <c r="T361" i="1"/>
  <c r="S361" i="1"/>
  <c r="AL360" i="1"/>
  <c r="AM360" i="1" s="1"/>
  <c r="AK360" i="1"/>
  <c r="AC360" i="1"/>
  <c r="AD360" i="1" s="1"/>
  <c r="AB360" i="1"/>
  <c r="T360" i="1"/>
  <c r="U360" i="1" s="1"/>
  <c r="S360" i="1"/>
  <c r="AL359" i="1"/>
  <c r="AK359" i="1"/>
  <c r="AM359" i="1" s="1"/>
  <c r="AC359" i="1"/>
  <c r="AD359" i="1" s="1"/>
  <c r="AB359" i="1"/>
  <c r="T359" i="1"/>
  <c r="U359" i="1" s="1"/>
  <c r="S359" i="1"/>
  <c r="AL358" i="1"/>
  <c r="AM358" i="1" s="1"/>
  <c r="AK358" i="1"/>
  <c r="AD358" i="1"/>
  <c r="AC358" i="1"/>
  <c r="AB358" i="1"/>
  <c r="T358" i="1"/>
  <c r="U358" i="1" s="1"/>
  <c r="S358" i="1"/>
  <c r="AL357" i="1"/>
  <c r="AM357" i="1" s="1"/>
  <c r="AK357" i="1"/>
  <c r="AC357" i="1"/>
  <c r="AD357" i="1" s="1"/>
  <c r="AB357" i="1"/>
  <c r="T357" i="1"/>
  <c r="S357" i="1"/>
  <c r="U357" i="1" s="1"/>
  <c r="AL356" i="1"/>
  <c r="AM356" i="1" s="1"/>
  <c r="AK356" i="1"/>
  <c r="AC356" i="1"/>
  <c r="AD356" i="1" s="1"/>
  <c r="AB356" i="1"/>
  <c r="T356" i="1"/>
  <c r="U356" i="1" s="1"/>
  <c r="S356" i="1"/>
  <c r="AM355" i="1"/>
  <c r="AL355" i="1"/>
  <c r="AK355" i="1"/>
  <c r="AC355" i="1"/>
  <c r="AD355" i="1" s="1"/>
  <c r="AB355" i="1"/>
  <c r="T355" i="1"/>
  <c r="U355" i="1" s="1"/>
  <c r="S355" i="1"/>
  <c r="AL354" i="1"/>
  <c r="AM354" i="1" s="1"/>
  <c r="AK354" i="1"/>
  <c r="AC354" i="1"/>
  <c r="AB354" i="1"/>
  <c r="AD354" i="1" s="1"/>
  <c r="T354" i="1"/>
  <c r="U354" i="1" s="1"/>
  <c r="S354" i="1"/>
  <c r="AL353" i="1"/>
  <c r="AM353" i="1" s="1"/>
  <c r="AK353" i="1"/>
  <c r="AC353" i="1"/>
  <c r="AD353" i="1" s="1"/>
  <c r="AB353" i="1"/>
  <c r="U353" i="1"/>
  <c r="T353" i="1"/>
  <c r="S353" i="1"/>
  <c r="AL352" i="1"/>
  <c r="AM352" i="1" s="1"/>
  <c r="AK352" i="1"/>
  <c r="AC352" i="1"/>
  <c r="AD352" i="1" s="1"/>
  <c r="AB352" i="1"/>
  <c r="T352" i="1"/>
  <c r="U352" i="1" s="1"/>
  <c r="S352" i="1"/>
  <c r="AL351" i="1"/>
  <c r="AK351" i="1"/>
  <c r="AM351" i="1" s="1"/>
  <c r="AC351" i="1"/>
  <c r="AD351" i="1" s="1"/>
  <c r="AB351" i="1"/>
  <c r="U351" i="1"/>
  <c r="T351" i="1"/>
  <c r="S351" i="1"/>
  <c r="AL350" i="1"/>
  <c r="AK350" i="1"/>
  <c r="AC350" i="1"/>
  <c r="AB350" i="1"/>
  <c r="AD350" i="1" s="1"/>
  <c r="T350" i="1"/>
  <c r="U350" i="1" s="1"/>
  <c r="S350" i="1"/>
  <c r="AL349" i="1"/>
  <c r="AK349" i="1"/>
  <c r="AM349" i="1" s="1"/>
  <c r="AC349" i="1"/>
  <c r="AB349" i="1"/>
  <c r="T349" i="1"/>
  <c r="S349" i="1"/>
  <c r="U349" i="1" s="1"/>
  <c r="AL348" i="1"/>
  <c r="AM348" i="1" s="1"/>
  <c r="AK348" i="1"/>
  <c r="AD348" i="1"/>
  <c r="AC348" i="1"/>
  <c r="AB348" i="1"/>
  <c r="T348" i="1"/>
  <c r="S348" i="1"/>
  <c r="AL347" i="1"/>
  <c r="AK347" i="1"/>
  <c r="AM347" i="1" s="1"/>
  <c r="AC347" i="1"/>
  <c r="AD347" i="1" s="1"/>
  <c r="AB347" i="1"/>
  <c r="T347" i="1"/>
  <c r="S347" i="1"/>
  <c r="U347" i="1" s="1"/>
  <c r="AL346" i="1"/>
  <c r="AK346" i="1"/>
  <c r="AC346" i="1"/>
  <c r="AB346" i="1"/>
  <c r="AD346" i="1" s="1"/>
  <c r="T346" i="1"/>
  <c r="S346" i="1"/>
  <c r="AL345" i="1"/>
  <c r="AM345" i="1" s="1"/>
  <c r="AK345" i="1"/>
  <c r="AC345" i="1"/>
  <c r="AD345" i="1" s="1"/>
  <c r="AB345" i="1"/>
  <c r="T345" i="1"/>
  <c r="S345" i="1"/>
  <c r="AL344" i="1"/>
  <c r="AM344" i="1" s="1"/>
  <c r="AK344" i="1"/>
  <c r="AD344" i="1"/>
  <c r="AC344" i="1"/>
  <c r="AB344" i="1"/>
  <c r="T344" i="1"/>
  <c r="S344" i="1"/>
  <c r="AL343" i="1"/>
  <c r="AK343" i="1"/>
  <c r="AM343" i="1" s="1"/>
  <c r="AC343" i="1"/>
  <c r="AB343" i="1"/>
  <c r="T343" i="1"/>
  <c r="U343" i="1" s="1"/>
  <c r="S343" i="1"/>
  <c r="AL342" i="1"/>
  <c r="AM342" i="1" s="1"/>
  <c r="AK342" i="1"/>
  <c r="AC342" i="1"/>
  <c r="AB342" i="1"/>
  <c r="T342" i="1"/>
  <c r="U342" i="1" s="1"/>
  <c r="S342" i="1"/>
  <c r="AL341" i="1"/>
  <c r="AK341" i="1"/>
  <c r="AM341" i="1" s="1"/>
  <c r="AC341" i="1"/>
  <c r="AB341" i="1"/>
  <c r="T341" i="1"/>
  <c r="S341" i="1"/>
  <c r="U341" i="1" s="1"/>
  <c r="AL340" i="1"/>
  <c r="AK340" i="1"/>
  <c r="AC340" i="1"/>
  <c r="AD340" i="1" s="1"/>
  <c r="AB340" i="1"/>
  <c r="T340" i="1"/>
  <c r="U340" i="1" s="1"/>
  <c r="S340" i="1"/>
  <c r="AL339" i="1"/>
  <c r="AK339" i="1"/>
  <c r="AC339" i="1"/>
  <c r="AD339" i="1" s="1"/>
  <c r="AB339" i="1"/>
  <c r="U339" i="1"/>
  <c r="T339" i="1"/>
  <c r="S339" i="1"/>
  <c r="AL338" i="1"/>
  <c r="AK338" i="1"/>
  <c r="AC338" i="1"/>
  <c r="AB338" i="1"/>
  <c r="AD338" i="1" s="1"/>
  <c r="T338" i="1"/>
  <c r="S338" i="1"/>
  <c r="AL337" i="1"/>
  <c r="AM337" i="1" s="1"/>
  <c r="AK337" i="1"/>
  <c r="AC337" i="1"/>
  <c r="AD337" i="1" s="1"/>
  <c r="AB337" i="1"/>
  <c r="T337" i="1"/>
  <c r="S337" i="1"/>
  <c r="AL336" i="1"/>
  <c r="AM336" i="1" s="1"/>
  <c r="AK336" i="1"/>
  <c r="AC336" i="1"/>
  <c r="AB336" i="1"/>
  <c r="AD336" i="1" s="1"/>
  <c r="T336" i="1"/>
  <c r="S336" i="1"/>
  <c r="AL335" i="1"/>
  <c r="AK335" i="1"/>
  <c r="AM335" i="1" s="1"/>
  <c r="AC335" i="1"/>
  <c r="AB335" i="1"/>
  <c r="T335" i="1"/>
  <c r="U335" i="1" s="1"/>
  <c r="S335" i="1"/>
  <c r="AL334" i="1"/>
  <c r="AM334" i="1" s="1"/>
  <c r="AK334" i="1"/>
  <c r="AC334" i="1"/>
  <c r="AB334" i="1"/>
  <c r="T334" i="1"/>
  <c r="U334" i="1" s="1"/>
  <c r="S334" i="1"/>
  <c r="AM333" i="1"/>
  <c r="AL333" i="1"/>
  <c r="AK333" i="1"/>
  <c r="AC333" i="1"/>
  <c r="AB333" i="1"/>
  <c r="T333" i="1"/>
  <c r="S333" i="1"/>
  <c r="U333" i="1" s="1"/>
  <c r="AL332" i="1"/>
  <c r="AK332" i="1"/>
  <c r="AC332" i="1"/>
  <c r="AD332" i="1" s="1"/>
  <c r="AB332" i="1"/>
  <c r="T332" i="1"/>
  <c r="U332" i="1" s="1"/>
  <c r="S332" i="1"/>
  <c r="AL331" i="1"/>
  <c r="AK331" i="1"/>
  <c r="AC331" i="1"/>
  <c r="AD331" i="1" s="1"/>
  <c r="AB331" i="1"/>
  <c r="T331" i="1"/>
  <c r="S331" i="1"/>
  <c r="U331" i="1" s="1"/>
  <c r="AL330" i="1"/>
  <c r="AK330" i="1"/>
  <c r="AC330" i="1"/>
  <c r="AB330" i="1"/>
  <c r="AD330" i="1" s="1"/>
  <c r="T330" i="1"/>
  <c r="S330" i="1"/>
  <c r="AL329" i="1"/>
  <c r="AM329" i="1" s="1"/>
  <c r="AK329" i="1"/>
  <c r="AC329" i="1"/>
  <c r="AD329" i="1" s="1"/>
  <c r="AB329" i="1"/>
  <c r="T329" i="1"/>
  <c r="S329" i="1"/>
  <c r="AL328" i="1"/>
  <c r="AM328" i="1" s="1"/>
  <c r="AK328" i="1"/>
  <c r="AD328" i="1"/>
  <c r="AC328" i="1"/>
  <c r="AB328" i="1"/>
  <c r="T328" i="1"/>
  <c r="S328" i="1"/>
  <c r="AL327" i="1"/>
  <c r="AK327" i="1"/>
  <c r="AM327" i="1" s="1"/>
  <c r="AC327" i="1"/>
  <c r="AB327" i="1"/>
  <c r="T327" i="1"/>
  <c r="U327" i="1" s="1"/>
  <c r="S327" i="1"/>
  <c r="AL326" i="1"/>
  <c r="AM326" i="1" s="1"/>
  <c r="AK326" i="1"/>
  <c r="AC326" i="1"/>
  <c r="AB326" i="1"/>
  <c r="T326" i="1"/>
  <c r="U326" i="1" s="1"/>
  <c r="S326" i="1"/>
  <c r="AL325" i="1"/>
  <c r="AK325" i="1"/>
  <c r="AM325" i="1" s="1"/>
  <c r="AC325" i="1"/>
  <c r="AB325" i="1"/>
  <c r="T325" i="1"/>
  <c r="S325" i="1"/>
  <c r="U325" i="1" s="1"/>
  <c r="AL324" i="1"/>
  <c r="AK324" i="1"/>
  <c r="AC324" i="1"/>
  <c r="AD324" i="1" s="1"/>
  <c r="AB324" i="1"/>
  <c r="T324" i="1"/>
  <c r="U324" i="1" s="1"/>
  <c r="S324" i="1"/>
  <c r="AL323" i="1"/>
  <c r="AK323" i="1"/>
  <c r="AC323" i="1"/>
  <c r="AD323" i="1" s="1"/>
  <c r="AB323" i="1"/>
  <c r="U323" i="1"/>
  <c r="T323" i="1"/>
  <c r="S323" i="1"/>
  <c r="AL322" i="1"/>
  <c r="AK322" i="1"/>
  <c r="AC322" i="1"/>
  <c r="AB322" i="1"/>
  <c r="AD322" i="1" s="1"/>
  <c r="T322" i="1"/>
  <c r="S322" i="1"/>
  <c r="AL321" i="1"/>
  <c r="AM321" i="1" s="1"/>
  <c r="AK321" i="1"/>
  <c r="AC321" i="1"/>
  <c r="AD321" i="1" s="1"/>
  <c r="AB321" i="1"/>
  <c r="T321" i="1"/>
  <c r="S321" i="1"/>
  <c r="AL320" i="1"/>
  <c r="AM320" i="1" s="1"/>
  <c r="AK320" i="1"/>
  <c r="AC320" i="1"/>
  <c r="AB320" i="1"/>
  <c r="AD320" i="1" s="1"/>
  <c r="T320" i="1"/>
  <c r="S320" i="1"/>
  <c r="AL319" i="1"/>
  <c r="AK319" i="1"/>
  <c r="AM319" i="1" s="1"/>
  <c r="AC319" i="1"/>
  <c r="AB319" i="1"/>
  <c r="T319" i="1"/>
  <c r="U319" i="1" s="1"/>
  <c r="S319" i="1"/>
  <c r="AL318" i="1"/>
  <c r="AM318" i="1" s="1"/>
  <c r="AK318" i="1"/>
  <c r="AC318" i="1"/>
  <c r="AB318" i="1"/>
  <c r="T318" i="1"/>
  <c r="U318" i="1" s="1"/>
  <c r="S318" i="1"/>
  <c r="AM317" i="1"/>
  <c r="AL317" i="1"/>
  <c r="AK317" i="1"/>
  <c r="AC317" i="1"/>
  <c r="AB317" i="1"/>
  <c r="T317" i="1"/>
  <c r="S317" i="1"/>
  <c r="U317" i="1" s="1"/>
  <c r="AL316" i="1"/>
  <c r="AK316" i="1"/>
  <c r="AC316" i="1"/>
  <c r="AD316" i="1" s="1"/>
  <c r="AB316" i="1"/>
  <c r="T316" i="1"/>
  <c r="U316" i="1" s="1"/>
  <c r="S316" i="1"/>
  <c r="AL315" i="1"/>
  <c r="AK315" i="1"/>
  <c r="AC315" i="1"/>
  <c r="AD315" i="1" s="1"/>
  <c r="AB315" i="1"/>
  <c r="T315" i="1"/>
  <c r="S315" i="1"/>
  <c r="U315" i="1" s="1"/>
  <c r="AL314" i="1"/>
  <c r="AK314" i="1"/>
  <c r="AC314" i="1"/>
  <c r="AB314" i="1"/>
  <c r="AD314" i="1" s="1"/>
  <c r="T314" i="1"/>
  <c r="U314" i="1" s="1"/>
  <c r="S314" i="1"/>
  <c r="AM313" i="1"/>
  <c r="AL313" i="1"/>
  <c r="AK313" i="1"/>
  <c r="AC313" i="1"/>
  <c r="AB313" i="1"/>
  <c r="T313" i="1"/>
  <c r="S313" i="1"/>
  <c r="U313" i="1" s="1"/>
  <c r="AL312" i="1"/>
  <c r="AM312" i="1" s="1"/>
  <c r="AK312" i="1"/>
  <c r="AC312" i="1"/>
  <c r="AB312" i="1"/>
  <c r="AD312" i="1" s="1"/>
  <c r="T312" i="1"/>
  <c r="S312" i="1"/>
  <c r="AL311" i="1"/>
  <c r="AK311" i="1"/>
  <c r="AM311" i="1" s="1"/>
  <c r="AC311" i="1"/>
  <c r="AD311" i="1" s="1"/>
  <c r="AB311" i="1"/>
  <c r="U311" i="1"/>
  <c r="T311" i="1"/>
  <c r="S311" i="1"/>
  <c r="AL310" i="1"/>
  <c r="AK310" i="1"/>
  <c r="AC310" i="1"/>
  <c r="AB310" i="1"/>
  <c r="AD310" i="1" s="1"/>
  <c r="T310" i="1"/>
  <c r="U310" i="1" s="1"/>
  <c r="S310" i="1"/>
  <c r="AL309" i="1"/>
  <c r="AK309" i="1"/>
  <c r="AM309" i="1" s="1"/>
  <c r="AC309" i="1"/>
  <c r="AB309" i="1"/>
  <c r="T309" i="1"/>
  <c r="S309" i="1"/>
  <c r="U309" i="1" s="1"/>
  <c r="AL308" i="1"/>
  <c r="AK308" i="1"/>
  <c r="AC308" i="1"/>
  <c r="AD308" i="1" s="1"/>
  <c r="AB308" i="1"/>
  <c r="T308" i="1"/>
  <c r="U308" i="1" s="1"/>
  <c r="S308" i="1"/>
  <c r="AL307" i="1"/>
  <c r="AK307" i="1"/>
  <c r="AC307" i="1"/>
  <c r="AD307" i="1" s="1"/>
  <c r="AB307" i="1"/>
  <c r="U307" i="1"/>
  <c r="T307" i="1"/>
  <c r="S307" i="1"/>
  <c r="AL306" i="1"/>
  <c r="AK306" i="1"/>
  <c r="AC306" i="1"/>
  <c r="AB306" i="1"/>
  <c r="AD306" i="1" s="1"/>
  <c r="T306" i="1"/>
  <c r="S306" i="1"/>
  <c r="AL305" i="1"/>
  <c r="AM305" i="1" s="1"/>
  <c r="AK305" i="1"/>
  <c r="AC305" i="1"/>
  <c r="AD305" i="1" s="1"/>
  <c r="AB305" i="1"/>
  <c r="T305" i="1"/>
  <c r="S305" i="1"/>
  <c r="AL304" i="1"/>
  <c r="AM304" i="1" s="1"/>
  <c r="AK304" i="1"/>
  <c r="AC304" i="1"/>
  <c r="AB304" i="1"/>
  <c r="AD304" i="1" s="1"/>
  <c r="T304" i="1"/>
  <c r="S304" i="1"/>
  <c r="AL303" i="1"/>
  <c r="AK303" i="1"/>
  <c r="AM303" i="1" s="1"/>
  <c r="AC303" i="1"/>
  <c r="AB303" i="1"/>
  <c r="T303" i="1"/>
  <c r="U303" i="1" s="1"/>
  <c r="S303" i="1"/>
  <c r="AL302" i="1"/>
  <c r="AM302" i="1" s="1"/>
  <c r="AK302" i="1"/>
  <c r="AC302" i="1"/>
  <c r="AB302" i="1"/>
  <c r="T302" i="1"/>
  <c r="U302" i="1" s="1"/>
  <c r="S302" i="1"/>
  <c r="AM301" i="1"/>
  <c r="AL301" i="1"/>
  <c r="AK301" i="1"/>
  <c r="AC301" i="1"/>
  <c r="AB301" i="1"/>
  <c r="T301" i="1"/>
  <c r="S301" i="1"/>
  <c r="U301" i="1" s="1"/>
  <c r="AL300" i="1"/>
  <c r="AK300" i="1"/>
  <c r="AC300" i="1"/>
  <c r="AD300" i="1" s="1"/>
  <c r="AB300" i="1"/>
  <c r="T300" i="1"/>
  <c r="U300" i="1" s="1"/>
  <c r="S300" i="1"/>
  <c r="AL299" i="1"/>
  <c r="AK299" i="1"/>
  <c r="AC299" i="1"/>
  <c r="AD299" i="1" s="1"/>
  <c r="AB299" i="1"/>
  <c r="T299" i="1"/>
  <c r="S299" i="1"/>
  <c r="U299" i="1" s="1"/>
  <c r="AL298" i="1"/>
  <c r="AK298" i="1"/>
  <c r="AC298" i="1"/>
  <c r="AB298" i="1"/>
  <c r="AD298" i="1" s="1"/>
  <c r="T298" i="1"/>
  <c r="S298" i="1"/>
  <c r="AL297" i="1"/>
  <c r="AM297" i="1" s="1"/>
  <c r="AK297" i="1"/>
  <c r="AC297" i="1"/>
  <c r="AD297" i="1" s="1"/>
  <c r="AB297" i="1"/>
  <c r="T297" i="1"/>
  <c r="S297" i="1"/>
  <c r="AL296" i="1"/>
  <c r="AM296" i="1" s="1"/>
  <c r="AK296" i="1"/>
  <c r="AD296" i="1"/>
  <c r="AC296" i="1"/>
  <c r="AB296" i="1"/>
  <c r="T296" i="1"/>
  <c r="S296" i="1"/>
  <c r="AL295" i="1"/>
  <c r="AK295" i="1"/>
  <c r="AM295" i="1" s="1"/>
  <c r="AC295" i="1"/>
  <c r="AB295" i="1"/>
  <c r="T295" i="1"/>
  <c r="U295" i="1" s="1"/>
  <c r="S295" i="1"/>
  <c r="AL294" i="1"/>
  <c r="AM294" i="1" s="1"/>
  <c r="AK294" i="1"/>
  <c r="AC294" i="1"/>
  <c r="AB294" i="1"/>
  <c r="T294" i="1"/>
  <c r="U294" i="1" s="1"/>
  <c r="S294" i="1"/>
  <c r="AL293" i="1"/>
  <c r="AK293" i="1"/>
  <c r="AM293" i="1" s="1"/>
  <c r="AC293" i="1"/>
  <c r="AB293" i="1"/>
  <c r="T293" i="1"/>
  <c r="S293" i="1"/>
  <c r="U293" i="1" s="1"/>
  <c r="AL292" i="1"/>
  <c r="AK292" i="1"/>
  <c r="AC292" i="1"/>
  <c r="AD292" i="1" s="1"/>
  <c r="AB292" i="1"/>
  <c r="T292" i="1"/>
  <c r="U292" i="1" s="1"/>
  <c r="S292" i="1"/>
  <c r="AL291" i="1"/>
  <c r="AK291" i="1"/>
  <c r="AC291" i="1"/>
  <c r="AD291" i="1" s="1"/>
  <c r="AB291" i="1"/>
  <c r="U291" i="1"/>
  <c r="T291" i="1"/>
  <c r="S291" i="1"/>
  <c r="AL290" i="1"/>
  <c r="AK290" i="1"/>
  <c r="AC290" i="1"/>
  <c r="AB290" i="1"/>
  <c r="AD290" i="1" s="1"/>
  <c r="T290" i="1"/>
  <c r="S290" i="1"/>
  <c r="AL289" i="1"/>
  <c r="AM289" i="1" s="1"/>
  <c r="AK289" i="1"/>
  <c r="AC289" i="1"/>
  <c r="AD289" i="1" s="1"/>
  <c r="AB289" i="1"/>
  <c r="T289" i="1"/>
  <c r="S289" i="1"/>
  <c r="AL288" i="1"/>
  <c r="AM288" i="1" s="1"/>
  <c r="AK288" i="1"/>
  <c r="AC288" i="1"/>
  <c r="AB288" i="1"/>
  <c r="AD288" i="1" s="1"/>
  <c r="T288" i="1"/>
  <c r="S288" i="1"/>
  <c r="AL287" i="1"/>
  <c r="AK287" i="1"/>
  <c r="AM287" i="1" s="1"/>
  <c r="AC287" i="1"/>
  <c r="AB287" i="1"/>
  <c r="T287" i="1"/>
  <c r="U287" i="1" s="1"/>
  <c r="S287" i="1"/>
  <c r="AL286" i="1"/>
  <c r="AM286" i="1" s="1"/>
  <c r="AK286" i="1"/>
  <c r="AC286" i="1"/>
  <c r="AB286" i="1"/>
  <c r="T286" i="1"/>
  <c r="U286" i="1" s="1"/>
  <c r="S286" i="1"/>
  <c r="AL285" i="1"/>
  <c r="AM285" i="1" s="1"/>
  <c r="AK285" i="1"/>
  <c r="AC285" i="1"/>
  <c r="AB285" i="1"/>
  <c r="U285" i="1"/>
  <c r="T285" i="1"/>
  <c r="S285" i="1"/>
  <c r="AL284" i="1"/>
  <c r="AK284" i="1"/>
  <c r="AC284" i="1"/>
  <c r="AB284" i="1"/>
  <c r="T284" i="1"/>
  <c r="S284" i="1"/>
  <c r="AL283" i="1"/>
  <c r="AK283" i="1"/>
  <c r="AM283" i="1" s="1"/>
  <c r="AC283" i="1"/>
  <c r="AB283" i="1"/>
  <c r="T283" i="1"/>
  <c r="U283" i="1" s="1"/>
  <c r="S283" i="1"/>
  <c r="AL282" i="1"/>
  <c r="AM282" i="1" s="1"/>
  <c r="AK282" i="1"/>
  <c r="AC282" i="1"/>
  <c r="AB282" i="1"/>
  <c r="U282" i="1"/>
  <c r="T282" i="1"/>
  <c r="S282" i="1"/>
  <c r="AL281" i="1"/>
  <c r="AM281" i="1" s="1"/>
  <c r="AK281" i="1"/>
  <c r="AC281" i="1"/>
  <c r="AB281" i="1"/>
  <c r="U281" i="1"/>
  <c r="T281" i="1"/>
  <c r="S281" i="1"/>
  <c r="AL280" i="1"/>
  <c r="AM280" i="1" s="1"/>
  <c r="AK280" i="1"/>
  <c r="AC280" i="1"/>
  <c r="AD280" i="1" s="1"/>
  <c r="AB280" i="1"/>
  <c r="T280" i="1"/>
  <c r="S280" i="1"/>
  <c r="AL279" i="1"/>
  <c r="AK279" i="1"/>
  <c r="AM279" i="1" s="1"/>
  <c r="AC279" i="1"/>
  <c r="AB279" i="1"/>
  <c r="T279" i="1"/>
  <c r="S279" i="1"/>
  <c r="AL278" i="1"/>
  <c r="AK278" i="1"/>
  <c r="AC278" i="1"/>
  <c r="AB278" i="1"/>
  <c r="AD278" i="1" s="1"/>
  <c r="T278" i="1"/>
  <c r="U278" i="1" s="1"/>
  <c r="S278" i="1"/>
  <c r="AL277" i="1"/>
  <c r="AM277" i="1" s="1"/>
  <c r="AK277" i="1"/>
  <c r="AC277" i="1"/>
  <c r="AD277" i="1" s="1"/>
  <c r="AB277" i="1"/>
  <c r="T277" i="1"/>
  <c r="S277" i="1"/>
  <c r="AL276" i="1"/>
  <c r="AK276" i="1"/>
  <c r="AM276" i="1" s="1"/>
  <c r="AC276" i="1"/>
  <c r="AD276" i="1" s="1"/>
  <c r="AB276" i="1"/>
  <c r="T276" i="1"/>
  <c r="S276" i="1"/>
  <c r="AL275" i="1"/>
  <c r="AK275" i="1"/>
  <c r="AM275" i="1" s="1"/>
  <c r="AC275" i="1"/>
  <c r="AD275" i="1" s="1"/>
  <c r="AB275" i="1"/>
  <c r="T275" i="1"/>
  <c r="U275" i="1" s="1"/>
  <c r="S275" i="1"/>
  <c r="AL274" i="1"/>
  <c r="AK274" i="1"/>
  <c r="AD274" i="1"/>
  <c r="AC274" i="1"/>
  <c r="AB274" i="1"/>
  <c r="T274" i="1"/>
  <c r="S274" i="1"/>
  <c r="AL273" i="1"/>
  <c r="AM273" i="1" s="1"/>
  <c r="AK273" i="1"/>
  <c r="AC273" i="1"/>
  <c r="AB273" i="1"/>
  <c r="T273" i="1"/>
  <c r="S273" i="1"/>
  <c r="AL272" i="1"/>
  <c r="AK272" i="1"/>
  <c r="AC272" i="1"/>
  <c r="AD272" i="1" s="1"/>
  <c r="AB272" i="1"/>
  <c r="T272" i="1"/>
  <c r="U272" i="1" s="1"/>
  <c r="S272" i="1"/>
  <c r="AL271" i="1"/>
  <c r="AK271" i="1"/>
  <c r="AD271" i="1"/>
  <c r="AC271" i="1"/>
  <c r="AB271" i="1"/>
  <c r="T271" i="1"/>
  <c r="U271" i="1" s="1"/>
  <c r="S271" i="1"/>
  <c r="AL270" i="1"/>
  <c r="AK270" i="1"/>
  <c r="AD270" i="1"/>
  <c r="AC270" i="1"/>
  <c r="AB270" i="1"/>
  <c r="T270" i="1"/>
  <c r="U270" i="1" s="1"/>
  <c r="S270" i="1"/>
  <c r="AL269" i="1"/>
  <c r="AM269" i="1" s="1"/>
  <c r="AK269" i="1"/>
  <c r="AC269" i="1"/>
  <c r="AB269" i="1"/>
  <c r="T269" i="1"/>
  <c r="S269" i="1"/>
  <c r="U269" i="1" s="1"/>
  <c r="AL268" i="1"/>
  <c r="AM268" i="1" s="1"/>
  <c r="AK268" i="1"/>
  <c r="AC268" i="1"/>
  <c r="AB268" i="1"/>
  <c r="T268" i="1"/>
  <c r="U268" i="1" s="1"/>
  <c r="S268" i="1"/>
  <c r="AL267" i="1"/>
  <c r="AK267" i="1"/>
  <c r="AM267" i="1" s="1"/>
  <c r="AC267" i="1"/>
  <c r="AD267" i="1" s="1"/>
  <c r="AB267" i="1"/>
  <c r="T267" i="1"/>
  <c r="U267" i="1" s="1"/>
  <c r="S267" i="1"/>
  <c r="AL266" i="1"/>
  <c r="AM266" i="1" s="1"/>
  <c r="AK266" i="1"/>
  <c r="AC266" i="1"/>
  <c r="AB266" i="1"/>
  <c r="T266" i="1"/>
  <c r="S266" i="1"/>
  <c r="U266" i="1" s="1"/>
  <c r="AM265" i="1"/>
  <c r="AL265" i="1"/>
  <c r="AK265" i="1"/>
  <c r="AC265" i="1"/>
  <c r="AB265" i="1"/>
  <c r="T265" i="1"/>
  <c r="S265" i="1"/>
  <c r="U265" i="1" s="1"/>
  <c r="AM264" i="1"/>
  <c r="AL264" i="1"/>
  <c r="AK264" i="1"/>
  <c r="AC264" i="1"/>
  <c r="AD264" i="1" s="1"/>
  <c r="AB264" i="1"/>
  <c r="T264" i="1"/>
  <c r="S264" i="1"/>
  <c r="AM263" i="1"/>
  <c r="AL263" i="1"/>
  <c r="AK263" i="1"/>
  <c r="AC263" i="1"/>
  <c r="AB263" i="1"/>
  <c r="T263" i="1"/>
  <c r="U263" i="1" s="1"/>
  <c r="S263" i="1"/>
  <c r="AL262" i="1"/>
  <c r="AK262" i="1"/>
  <c r="AC262" i="1"/>
  <c r="AB262" i="1"/>
  <c r="T262" i="1"/>
  <c r="S262" i="1"/>
  <c r="AM261" i="1"/>
  <c r="AL261" i="1"/>
  <c r="AK261" i="1"/>
  <c r="AC261" i="1"/>
  <c r="AD261" i="1" s="1"/>
  <c r="AB261" i="1"/>
  <c r="T261" i="1"/>
  <c r="S261" i="1"/>
  <c r="AM260" i="1"/>
  <c r="AL260" i="1"/>
  <c r="AK260" i="1"/>
  <c r="AC260" i="1"/>
  <c r="AD260" i="1" s="1"/>
  <c r="AB260" i="1"/>
  <c r="T260" i="1"/>
  <c r="S260" i="1"/>
  <c r="AM259" i="1"/>
  <c r="AL259" i="1"/>
  <c r="AK259" i="1"/>
  <c r="AC259" i="1"/>
  <c r="AD259" i="1" s="1"/>
  <c r="AB259" i="1"/>
  <c r="T259" i="1"/>
  <c r="U259" i="1" s="1"/>
  <c r="S259" i="1"/>
  <c r="AL258" i="1"/>
  <c r="AK258" i="1"/>
  <c r="AC258" i="1"/>
  <c r="AB258" i="1"/>
  <c r="AD258" i="1" s="1"/>
  <c r="T258" i="1"/>
  <c r="U258" i="1" s="1"/>
  <c r="S258" i="1"/>
  <c r="AL257" i="1"/>
  <c r="AK257" i="1"/>
  <c r="AD257" i="1"/>
  <c r="AC257" i="1"/>
  <c r="AB257" i="1"/>
  <c r="U257" i="1"/>
  <c r="T257" i="1"/>
  <c r="S257" i="1"/>
  <c r="AL256" i="1"/>
  <c r="AK256" i="1"/>
  <c r="AC256" i="1"/>
  <c r="AD256" i="1" s="1"/>
  <c r="AB256" i="1"/>
  <c r="T256" i="1"/>
  <c r="U256" i="1" s="1"/>
  <c r="S256" i="1"/>
  <c r="AL255" i="1"/>
  <c r="AK255" i="1"/>
  <c r="AM255" i="1" s="1"/>
  <c r="AC255" i="1"/>
  <c r="AD255" i="1" s="1"/>
  <c r="AB255" i="1"/>
  <c r="T255" i="1"/>
  <c r="S255" i="1"/>
  <c r="AM254" i="1"/>
  <c r="AL254" i="1"/>
  <c r="AK254" i="1"/>
  <c r="AD254" i="1"/>
  <c r="AC254" i="1"/>
  <c r="AB254" i="1"/>
  <c r="T254" i="1"/>
  <c r="S254" i="1"/>
  <c r="AL253" i="1"/>
  <c r="AM253" i="1" s="1"/>
  <c r="AK253" i="1"/>
  <c r="AC253" i="1"/>
  <c r="AD253" i="1" s="1"/>
  <c r="AB253" i="1"/>
  <c r="T253" i="1"/>
  <c r="S253" i="1"/>
  <c r="U253" i="1" s="1"/>
  <c r="AL252" i="1"/>
  <c r="AM252" i="1" s="1"/>
  <c r="AK252" i="1"/>
  <c r="AC252" i="1"/>
  <c r="AB252" i="1"/>
  <c r="U252" i="1"/>
  <c r="T252" i="1"/>
  <c r="S252" i="1"/>
  <c r="AM251" i="1"/>
  <c r="AL251" i="1"/>
  <c r="AK251" i="1"/>
  <c r="AC251" i="1"/>
  <c r="AB251" i="1"/>
  <c r="T251" i="1"/>
  <c r="U251" i="1" s="1"/>
  <c r="S251" i="1"/>
  <c r="AL250" i="1"/>
  <c r="AM250" i="1" s="1"/>
  <c r="AK250" i="1"/>
  <c r="AC250" i="1"/>
  <c r="AB250" i="1"/>
  <c r="AD250" i="1" s="1"/>
  <c r="T250" i="1"/>
  <c r="U250" i="1" s="1"/>
  <c r="S250" i="1"/>
  <c r="AL249" i="1"/>
  <c r="AK249" i="1"/>
  <c r="AD249" i="1"/>
  <c r="AC249" i="1"/>
  <c r="AB249" i="1"/>
  <c r="U249" i="1"/>
  <c r="T249" i="1"/>
  <c r="S249" i="1"/>
  <c r="AL248" i="1"/>
  <c r="AK248" i="1"/>
  <c r="AC248" i="1"/>
  <c r="AD248" i="1" s="1"/>
  <c r="AB248" i="1"/>
  <c r="T248" i="1"/>
  <c r="U248" i="1" s="1"/>
  <c r="S248" i="1"/>
  <c r="AL247" i="1"/>
  <c r="AK247" i="1"/>
  <c r="AM247" i="1" s="1"/>
  <c r="AC247" i="1"/>
  <c r="AD247" i="1" s="1"/>
  <c r="AB247" i="1"/>
  <c r="T247" i="1"/>
  <c r="S247" i="1"/>
  <c r="AM246" i="1"/>
  <c r="AL246" i="1"/>
  <c r="AK246" i="1"/>
  <c r="AD246" i="1"/>
  <c r="AC246" i="1"/>
  <c r="AB246" i="1"/>
  <c r="T246" i="1"/>
  <c r="S246" i="1"/>
  <c r="AL245" i="1"/>
  <c r="AM245" i="1" s="1"/>
  <c r="AK245" i="1"/>
  <c r="AC245" i="1"/>
  <c r="AD245" i="1" s="1"/>
  <c r="AB245" i="1"/>
  <c r="T245" i="1"/>
  <c r="S245" i="1"/>
  <c r="U245" i="1" s="1"/>
  <c r="AL244" i="1"/>
  <c r="AM244" i="1" s="1"/>
  <c r="AK244" i="1"/>
  <c r="AC244" i="1"/>
  <c r="AB244" i="1"/>
  <c r="U244" i="1"/>
  <c r="T244" i="1"/>
  <c r="S244" i="1"/>
  <c r="AM243" i="1"/>
  <c r="AL243" i="1"/>
  <c r="AK243" i="1"/>
  <c r="AC243" i="1"/>
  <c r="AB243" i="1"/>
  <c r="T243" i="1"/>
  <c r="U243" i="1" s="1"/>
  <c r="S243" i="1"/>
  <c r="AL242" i="1"/>
  <c r="AM242" i="1" s="1"/>
  <c r="AK242" i="1"/>
  <c r="AC242" i="1"/>
  <c r="AB242" i="1"/>
  <c r="AD242" i="1" s="1"/>
  <c r="T242" i="1"/>
  <c r="U242" i="1" s="1"/>
  <c r="S242" i="1"/>
  <c r="AL241" i="1"/>
  <c r="AK241" i="1"/>
  <c r="AD241" i="1"/>
  <c r="AC241" i="1"/>
  <c r="AB241" i="1"/>
  <c r="U241" i="1"/>
  <c r="T241" i="1"/>
  <c r="S241" i="1"/>
  <c r="AL240" i="1"/>
  <c r="AK240" i="1"/>
  <c r="AC240" i="1"/>
  <c r="AD240" i="1" s="1"/>
  <c r="AB240" i="1"/>
  <c r="T240" i="1"/>
  <c r="U240" i="1" s="1"/>
  <c r="S240" i="1"/>
  <c r="AL239" i="1"/>
  <c r="AK239" i="1"/>
  <c r="AM239" i="1" s="1"/>
  <c r="AC239" i="1"/>
  <c r="AD239" i="1" s="1"/>
  <c r="AB239" i="1"/>
  <c r="T239" i="1"/>
  <c r="S239" i="1"/>
  <c r="AM238" i="1"/>
  <c r="AL238" i="1"/>
  <c r="AK238" i="1"/>
  <c r="AD238" i="1"/>
  <c r="AC238" i="1"/>
  <c r="AB238" i="1"/>
  <c r="T238" i="1"/>
  <c r="S238" i="1"/>
  <c r="AL237" i="1"/>
  <c r="AM237" i="1" s="1"/>
  <c r="AK237" i="1"/>
  <c r="AC237" i="1"/>
  <c r="AD237" i="1" s="1"/>
  <c r="AB237" i="1"/>
  <c r="T237" i="1"/>
  <c r="S237" i="1"/>
  <c r="U237" i="1" s="1"/>
  <c r="AL236" i="1"/>
  <c r="AM236" i="1" s="1"/>
  <c r="AK236" i="1"/>
  <c r="AC236" i="1"/>
  <c r="AB236" i="1"/>
  <c r="U236" i="1"/>
  <c r="T236" i="1"/>
  <c r="S236" i="1"/>
  <c r="AM235" i="1"/>
  <c r="AL235" i="1"/>
  <c r="AK235" i="1"/>
  <c r="AC235" i="1"/>
  <c r="AB235" i="1"/>
  <c r="T235" i="1"/>
  <c r="U235" i="1" s="1"/>
  <c r="S235" i="1"/>
  <c r="AL234" i="1"/>
  <c r="AM234" i="1" s="1"/>
  <c r="AK234" i="1"/>
  <c r="AC234" i="1"/>
  <c r="AB234" i="1"/>
  <c r="AD234" i="1" s="1"/>
  <c r="T234" i="1"/>
  <c r="U234" i="1" s="1"/>
  <c r="S234" i="1"/>
  <c r="AL233" i="1"/>
  <c r="AK233" i="1"/>
  <c r="AD233" i="1"/>
  <c r="AC233" i="1"/>
  <c r="AB233" i="1"/>
  <c r="U233" i="1"/>
  <c r="T233" i="1"/>
  <c r="S233" i="1"/>
  <c r="AL232" i="1"/>
  <c r="AK232" i="1"/>
  <c r="AC232" i="1"/>
  <c r="AD232" i="1" s="1"/>
  <c r="AB232" i="1"/>
  <c r="T232" i="1"/>
  <c r="U232" i="1" s="1"/>
  <c r="S232" i="1"/>
  <c r="AL231" i="1"/>
  <c r="AK231" i="1"/>
  <c r="AM231" i="1" s="1"/>
  <c r="AC231" i="1"/>
  <c r="AD231" i="1" s="1"/>
  <c r="AB231" i="1"/>
  <c r="T231" i="1"/>
  <c r="S231" i="1"/>
  <c r="AL230" i="1"/>
  <c r="AK230" i="1"/>
  <c r="AC230" i="1"/>
  <c r="AD230" i="1" s="1"/>
  <c r="AB230" i="1"/>
  <c r="T230" i="1"/>
  <c r="U230" i="1" s="1"/>
  <c r="S230" i="1"/>
  <c r="AL229" i="1"/>
  <c r="AM229" i="1" s="1"/>
  <c r="AK229" i="1"/>
  <c r="AC229" i="1"/>
  <c r="AB229" i="1"/>
  <c r="AD229" i="1" s="1"/>
  <c r="U229" i="1"/>
  <c r="T229" i="1"/>
  <c r="S229" i="1"/>
  <c r="AL228" i="1"/>
  <c r="AM228" i="1" s="1"/>
  <c r="AK228" i="1"/>
  <c r="AC228" i="1"/>
  <c r="AD228" i="1" s="1"/>
  <c r="AB228" i="1"/>
  <c r="U228" i="1"/>
  <c r="T228" i="1"/>
  <c r="S228" i="1"/>
  <c r="AL227" i="1"/>
  <c r="AM227" i="1" s="1"/>
  <c r="AK227" i="1"/>
  <c r="AC227" i="1"/>
  <c r="AD227" i="1" s="1"/>
  <c r="AB227" i="1"/>
  <c r="T227" i="1"/>
  <c r="U227" i="1" s="1"/>
  <c r="S227" i="1"/>
  <c r="AL226" i="1"/>
  <c r="AK226" i="1"/>
  <c r="AM226" i="1" s="1"/>
  <c r="AD226" i="1"/>
  <c r="AC226" i="1"/>
  <c r="AB226" i="1"/>
  <c r="T226" i="1"/>
  <c r="U226" i="1" s="1"/>
  <c r="S226" i="1"/>
  <c r="AL225" i="1"/>
  <c r="AM225" i="1" s="1"/>
  <c r="AK225" i="1"/>
  <c r="AC225" i="1"/>
  <c r="AB225" i="1"/>
  <c r="T225" i="1"/>
  <c r="S225" i="1"/>
  <c r="U225" i="1" s="1"/>
  <c r="AL224" i="1"/>
  <c r="AM224" i="1" s="1"/>
  <c r="AK224" i="1"/>
  <c r="AC224" i="1"/>
  <c r="AB224" i="1"/>
  <c r="U224" i="1"/>
  <c r="T224" i="1"/>
  <c r="S224" i="1"/>
  <c r="AM223" i="1"/>
  <c r="AL223" i="1"/>
  <c r="AK223" i="1"/>
  <c r="AC223" i="1"/>
  <c r="AB223" i="1"/>
  <c r="T223" i="1"/>
  <c r="U223" i="1" s="1"/>
  <c r="S223" i="1"/>
  <c r="AL222" i="1"/>
  <c r="AK222" i="1"/>
  <c r="AM222" i="1" s="1"/>
  <c r="AD222" i="1"/>
  <c r="AC222" i="1"/>
  <c r="AB222" i="1"/>
  <c r="T222" i="1"/>
  <c r="U222" i="1" s="1"/>
  <c r="S222" i="1"/>
  <c r="AL221" i="1"/>
  <c r="AM221" i="1" s="1"/>
  <c r="AK221" i="1"/>
  <c r="AD221" i="1"/>
  <c r="AC221" i="1"/>
  <c r="AB221" i="1"/>
  <c r="T221" i="1"/>
  <c r="U221" i="1" s="1"/>
  <c r="S221" i="1"/>
  <c r="AL220" i="1"/>
  <c r="AM220" i="1" s="1"/>
  <c r="AK220" i="1"/>
  <c r="AC220" i="1"/>
  <c r="AD220" i="1" s="1"/>
  <c r="AB220" i="1"/>
  <c r="T220" i="1"/>
  <c r="S220" i="1"/>
  <c r="U220" i="1" s="1"/>
  <c r="AM219" i="1"/>
  <c r="AL219" i="1"/>
  <c r="AK219" i="1"/>
  <c r="AC219" i="1"/>
  <c r="AD219" i="1" s="1"/>
  <c r="AB219" i="1"/>
  <c r="T219" i="1"/>
  <c r="U219" i="1" s="1"/>
  <c r="S219" i="1"/>
  <c r="AM218" i="1"/>
  <c r="AL218" i="1"/>
  <c r="AK218" i="1"/>
  <c r="AC218" i="1"/>
  <c r="AD218" i="1" s="1"/>
  <c r="AB218" i="1"/>
  <c r="T218" i="1"/>
  <c r="U218" i="1" s="1"/>
  <c r="S218" i="1"/>
  <c r="AL217" i="1"/>
  <c r="AM217" i="1" s="1"/>
  <c r="AK217" i="1"/>
  <c r="AC217" i="1"/>
  <c r="AB217" i="1"/>
  <c r="AD217" i="1" s="1"/>
  <c r="U217" i="1"/>
  <c r="T217" i="1"/>
  <c r="S217" i="1"/>
  <c r="AL216" i="1"/>
  <c r="AM216" i="1" s="1"/>
  <c r="AK216" i="1"/>
  <c r="AC216" i="1"/>
  <c r="AD216" i="1" s="1"/>
  <c r="AB216" i="1"/>
  <c r="U216" i="1"/>
  <c r="T216" i="1"/>
  <c r="S216" i="1"/>
  <c r="AL215" i="1"/>
  <c r="AM215" i="1" s="1"/>
  <c r="AK215" i="1"/>
  <c r="AC215" i="1"/>
  <c r="AD215" i="1" s="1"/>
  <c r="AB215" i="1"/>
  <c r="T215" i="1"/>
  <c r="U215" i="1" s="1"/>
  <c r="S215" i="1"/>
  <c r="AL214" i="1"/>
  <c r="AK214" i="1"/>
  <c r="AM214" i="1" s="1"/>
  <c r="AD214" i="1"/>
  <c r="AC214" i="1"/>
  <c r="AB214" i="1"/>
  <c r="T214" i="1"/>
  <c r="U214" i="1" s="1"/>
  <c r="S214" i="1"/>
  <c r="AL213" i="1"/>
  <c r="AM213" i="1" s="1"/>
  <c r="AK213" i="1"/>
  <c r="AD213" i="1"/>
  <c r="AC213" i="1"/>
  <c r="AB213" i="1"/>
  <c r="T213" i="1"/>
  <c r="U213" i="1" s="1"/>
  <c r="S213" i="1"/>
  <c r="AL212" i="1"/>
  <c r="AM212" i="1" s="1"/>
  <c r="AK212" i="1"/>
  <c r="AC212" i="1"/>
  <c r="AD212" i="1" s="1"/>
  <c r="AB212" i="1"/>
  <c r="T212" i="1"/>
  <c r="S212" i="1"/>
  <c r="U212" i="1" s="1"/>
  <c r="AM211" i="1"/>
  <c r="AL211" i="1"/>
  <c r="AK211" i="1"/>
  <c r="AC211" i="1"/>
  <c r="AD211" i="1" s="1"/>
  <c r="AB211" i="1"/>
  <c r="T211" i="1"/>
  <c r="U211" i="1" s="1"/>
  <c r="S211" i="1"/>
  <c r="AM210" i="1"/>
  <c r="AL210" i="1"/>
  <c r="AK210" i="1"/>
  <c r="AC210" i="1"/>
  <c r="AD210" i="1" s="1"/>
  <c r="AB210" i="1"/>
  <c r="T210" i="1"/>
  <c r="U210" i="1" s="1"/>
  <c r="S210" i="1"/>
  <c r="AL209" i="1"/>
  <c r="AM209" i="1" s="1"/>
  <c r="AK209" i="1"/>
  <c r="AC209" i="1"/>
  <c r="AB209" i="1"/>
  <c r="AD209" i="1" s="1"/>
  <c r="U209" i="1"/>
  <c r="T209" i="1"/>
  <c r="S209" i="1"/>
  <c r="AL208" i="1"/>
  <c r="AM208" i="1" s="1"/>
  <c r="AK208" i="1"/>
  <c r="AC208" i="1"/>
  <c r="AD208" i="1" s="1"/>
  <c r="AB208" i="1"/>
  <c r="U208" i="1"/>
  <c r="T208" i="1"/>
  <c r="S208" i="1"/>
  <c r="AL207" i="1"/>
  <c r="AM207" i="1" s="1"/>
  <c r="AK207" i="1"/>
  <c r="AC207" i="1"/>
  <c r="AD207" i="1" s="1"/>
  <c r="AB207" i="1"/>
  <c r="T207" i="1"/>
  <c r="U207" i="1" s="1"/>
  <c r="S207" i="1"/>
  <c r="AL206" i="1"/>
  <c r="AK206" i="1"/>
  <c r="AM206" i="1" s="1"/>
  <c r="AC206" i="1"/>
  <c r="AD206" i="1" s="1"/>
  <c r="AB206" i="1"/>
  <c r="T206" i="1"/>
  <c r="U206" i="1" s="1"/>
  <c r="S206" i="1"/>
  <c r="AL205" i="1"/>
  <c r="AM205" i="1" s="1"/>
  <c r="AK205" i="1"/>
  <c r="AD205" i="1"/>
  <c r="AC205" i="1"/>
  <c r="AB205" i="1"/>
  <c r="T205" i="1"/>
  <c r="U205" i="1" s="1"/>
  <c r="S205" i="1"/>
  <c r="AL204" i="1"/>
  <c r="AM204" i="1" s="1"/>
  <c r="AK204" i="1"/>
  <c r="AC204" i="1"/>
  <c r="AD204" i="1" s="1"/>
  <c r="AB204" i="1"/>
  <c r="T204" i="1"/>
  <c r="S204" i="1"/>
  <c r="U204" i="1" s="1"/>
  <c r="AL203" i="1"/>
  <c r="AM203" i="1" s="1"/>
  <c r="AK203" i="1"/>
  <c r="AC203" i="1"/>
  <c r="AD203" i="1" s="1"/>
  <c r="AB203" i="1"/>
  <c r="T203" i="1"/>
  <c r="U203" i="1" s="1"/>
  <c r="S203" i="1"/>
  <c r="AM202" i="1"/>
  <c r="AL202" i="1"/>
  <c r="AK202" i="1"/>
  <c r="AC202" i="1"/>
  <c r="AD202" i="1" s="1"/>
  <c r="AB202" i="1"/>
  <c r="T202" i="1"/>
  <c r="U202" i="1" s="1"/>
  <c r="S202" i="1"/>
  <c r="AL201" i="1"/>
  <c r="AM201" i="1" s="1"/>
  <c r="AK201" i="1"/>
  <c r="AC201" i="1"/>
  <c r="AB201" i="1"/>
  <c r="AD201" i="1" s="1"/>
  <c r="T201" i="1"/>
  <c r="U201" i="1" s="1"/>
  <c r="S201" i="1"/>
  <c r="AL200" i="1"/>
  <c r="AM200" i="1" s="1"/>
  <c r="AK200" i="1"/>
  <c r="AC200" i="1"/>
  <c r="AD200" i="1" s="1"/>
  <c r="AB200" i="1"/>
  <c r="U200" i="1"/>
  <c r="T200" i="1"/>
  <c r="S200" i="1"/>
  <c r="AL199" i="1"/>
  <c r="AM199" i="1" s="1"/>
  <c r="AK199" i="1"/>
  <c r="AC199" i="1"/>
  <c r="AD199" i="1" s="1"/>
  <c r="AB199" i="1"/>
  <c r="T199" i="1"/>
  <c r="U199" i="1" s="1"/>
  <c r="S199" i="1"/>
  <c r="AL198" i="1"/>
  <c r="AK198" i="1"/>
  <c r="AM198" i="1" s="1"/>
  <c r="AC198" i="1"/>
  <c r="AD198" i="1" s="1"/>
  <c r="AB198" i="1"/>
  <c r="T198" i="1"/>
  <c r="U198" i="1" s="1"/>
  <c r="S198" i="1"/>
  <c r="AL197" i="1"/>
  <c r="AM197" i="1" s="1"/>
  <c r="AK197" i="1"/>
  <c r="AD197" i="1"/>
  <c r="AC197" i="1"/>
  <c r="AB197" i="1"/>
  <c r="T197" i="1"/>
  <c r="U197" i="1" s="1"/>
  <c r="S197" i="1"/>
  <c r="AL196" i="1"/>
  <c r="AM196" i="1" s="1"/>
  <c r="AK196" i="1"/>
  <c r="AC196" i="1"/>
  <c r="AD196" i="1" s="1"/>
  <c r="AB196" i="1"/>
  <c r="T196" i="1"/>
  <c r="S196" i="1"/>
  <c r="U196" i="1" s="1"/>
  <c r="AL195" i="1"/>
  <c r="AM195" i="1" s="1"/>
  <c r="AK195" i="1"/>
  <c r="AC195" i="1"/>
  <c r="AD195" i="1" s="1"/>
  <c r="AB195" i="1"/>
  <c r="T195" i="1"/>
  <c r="U195" i="1" s="1"/>
  <c r="S195" i="1"/>
  <c r="AM194" i="1"/>
  <c r="AL194" i="1"/>
  <c r="AK194" i="1"/>
  <c r="AC194" i="1"/>
  <c r="AD194" i="1" s="1"/>
  <c r="AB194" i="1"/>
  <c r="T194" i="1"/>
  <c r="U194" i="1" s="1"/>
  <c r="S194" i="1"/>
  <c r="AL193" i="1"/>
  <c r="AM193" i="1" s="1"/>
  <c r="AK193" i="1"/>
  <c r="AC193" i="1"/>
  <c r="AB193" i="1"/>
  <c r="AD193" i="1" s="1"/>
  <c r="T193" i="1"/>
  <c r="U193" i="1" s="1"/>
  <c r="S193" i="1"/>
  <c r="AL192" i="1"/>
  <c r="AM192" i="1" s="1"/>
  <c r="AK192" i="1"/>
  <c r="AC192" i="1"/>
  <c r="AD192" i="1" s="1"/>
  <c r="AB192" i="1"/>
  <c r="U192" i="1"/>
  <c r="T192" i="1"/>
  <c r="S192" i="1"/>
  <c r="AL191" i="1"/>
  <c r="AM191" i="1" s="1"/>
  <c r="AK191" i="1"/>
  <c r="AC191" i="1"/>
  <c r="AD191" i="1" s="1"/>
  <c r="AB191" i="1"/>
  <c r="T191" i="1"/>
  <c r="U191" i="1" s="1"/>
  <c r="S191" i="1"/>
  <c r="AL190" i="1"/>
  <c r="AK190" i="1"/>
  <c r="AM190" i="1" s="1"/>
  <c r="AC190" i="1"/>
  <c r="AD190" i="1" s="1"/>
  <c r="AB190" i="1"/>
  <c r="T190" i="1"/>
  <c r="U190" i="1" s="1"/>
  <c r="S190" i="1"/>
  <c r="AL189" i="1"/>
  <c r="AM189" i="1" s="1"/>
  <c r="AK189" i="1"/>
  <c r="AD189" i="1"/>
  <c r="AC189" i="1"/>
  <c r="AB189" i="1"/>
  <c r="T189" i="1"/>
  <c r="U189" i="1" s="1"/>
  <c r="S189" i="1"/>
  <c r="AL188" i="1"/>
  <c r="AM188" i="1" s="1"/>
  <c r="AK188" i="1"/>
  <c r="AC188" i="1"/>
  <c r="AD188" i="1" s="1"/>
  <c r="AB188" i="1"/>
  <c r="T188" i="1"/>
  <c r="S188" i="1"/>
  <c r="U188" i="1" s="1"/>
  <c r="AL187" i="1"/>
  <c r="AM187" i="1" s="1"/>
  <c r="AK187" i="1"/>
  <c r="AC187" i="1"/>
  <c r="AD187" i="1" s="1"/>
  <c r="AB187" i="1"/>
  <c r="T187" i="1"/>
  <c r="U187" i="1" s="1"/>
  <c r="S187" i="1"/>
  <c r="AM186" i="1"/>
  <c r="AL186" i="1"/>
  <c r="AK186" i="1"/>
  <c r="AC186" i="1"/>
  <c r="AD186" i="1" s="1"/>
  <c r="AB186" i="1"/>
  <c r="T186" i="1"/>
  <c r="U186" i="1" s="1"/>
  <c r="S186" i="1"/>
  <c r="AL185" i="1"/>
  <c r="AM185" i="1" s="1"/>
  <c r="AK185" i="1"/>
  <c r="AC185" i="1"/>
  <c r="AB185" i="1"/>
  <c r="AD185" i="1" s="1"/>
  <c r="T185" i="1"/>
  <c r="U185" i="1" s="1"/>
  <c r="S185" i="1"/>
  <c r="AL184" i="1"/>
  <c r="AM184" i="1" s="1"/>
  <c r="AK184" i="1"/>
  <c r="AC184" i="1"/>
  <c r="AD184" i="1" s="1"/>
  <c r="AB184" i="1"/>
  <c r="U184" i="1"/>
  <c r="T184" i="1"/>
  <c r="S184" i="1"/>
  <c r="AL183" i="1"/>
  <c r="AM183" i="1" s="1"/>
  <c r="AK183" i="1"/>
  <c r="AC183" i="1"/>
  <c r="AD183" i="1" s="1"/>
  <c r="AB183" i="1"/>
  <c r="T183" i="1"/>
  <c r="U183" i="1" s="1"/>
  <c r="S183" i="1"/>
  <c r="AL182" i="1"/>
  <c r="AK182" i="1"/>
  <c r="AM182" i="1" s="1"/>
  <c r="AC182" i="1"/>
  <c r="AD182" i="1" s="1"/>
  <c r="AB182" i="1"/>
  <c r="T182" i="1"/>
  <c r="U182" i="1" s="1"/>
  <c r="S182" i="1"/>
  <c r="AL181" i="1"/>
  <c r="AM181" i="1" s="1"/>
  <c r="AK181" i="1"/>
  <c r="AD181" i="1"/>
  <c r="AC181" i="1"/>
  <c r="AB181" i="1"/>
  <c r="T181" i="1"/>
  <c r="U181" i="1" s="1"/>
  <c r="S181" i="1"/>
  <c r="AL180" i="1"/>
  <c r="AM180" i="1" s="1"/>
  <c r="AK180" i="1"/>
  <c r="AC180" i="1"/>
  <c r="AD180" i="1" s="1"/>
  <c r="AB180" i="1"/>
  <c r="T180" i="1"/>
  <c r="S180" i="1"/>
  <c r="U180" i="1" s="1"/>
  <c r="AL179" i="1"/>
  <c r="AM179" i="1" s="1"/>
  <c r="AK179" i="1"/>
  <c r="AC179" i="1"/>
  <c r="AD179" i="1" s="1"/>
  <c r="AB179" i="1"/>
  <c r="T179" i="1"/>
  <c r="U179" i="1" s="1"/>
  <c r="S179" i="1"/>
  <c r="AM178" i="1"/>
  <c r="AL178" i="1"/>
  <c r="AK178" i="1"/>
  <c r="AC178" i="1"/>
  <c r="AD178" i="1" s="1"/>
  <c r="AB178" i="1"/>
  <c r="T178" i="1"/>
  <c r="U178" i="1" s="1"/>
  <c r="S178" i="1"/>
  <c r="AL177" i="1"/>
  <c r="AM177" i="1" s="1"/>
  <c r="AK177" i="1"/>
  <c r="AC177" i="1"/>
  <c r="AB177" i="1"/>
  <c r="AD177" i="1" s="1"/>
  <c r="T177" i="1"/>
  <c r="U177" i="1" s="1"/>
  <c r="S177" i="1"/>
  <c r="AL176" i="1"/>
  <c r="AM176" i="1" s="1"/>
  <c r="AK176" i="1"/>
  <c r="AC176" i="1"/>
  <c r="AD176" i="1" s="1"/>
  <c r="AB176" i="1"/>
  <c r="U176" i="1"/>
  <c r="T176" i="1"/>
  <c r="S176" i="1"/>
  <c r="AL175" i="1"/>
  <c r="AM175" i="1" s="1"/>
  <c r="AK175" i="1"/>
  <c r="AC175" i="1"/>
  <c r="AD175" i="1" s="1"/>
  <c r="AB175" i="1"/>
  <c r="T175" i="1"/>
  <c r="U175" i="1" s="1"/>
  <c r="S175" i="1"/>
  <c r="AL174" i="1"/>
  <c r="AK174" i="1"/>
  <c r="AM174" i="1" s="1"/>
  <c r="AC174" i="1"/>
  <c r="AD174" i="1" s="1"/>
  <c r="AB174" i="1"/>
  <c r="T174" i="1"/>
  <c r="U174" i="1" s="1"/>
  <c r="S174" i="1"/>
  <c r="AL173" i="1"/>
  <c r="AM173" i="1" s="1"/>
  <c r="AK173" i="1"/>
  <c r="AD173" i="1"/>
  <c r="AC173" i="1"/>
  <c r="AB173" i="1"/>
  <c r="T173" i="1"/>
  <c r="U173" i="1" s="1"/>
  <c r="S173" i="1"/>
  <c r="AL172" i="1"/>
  <c r="AM172" i="1" s="1"/>
  <c r="AK172" i="1"/>
  <c r="AC172" i="1"/>
  <c r="AD172" i="1" s="1"/>
  <c r="AB172" i="1"/>
  <c r="T172" i="1"/>
  <c r="S172" i="1"/>
  <c r="U172" i="1" s="1"/>
  <c r="AL171" i="1"/>
  <c r="AM171" i="1" s="1"/>
  <c r="AK171" i="1"/>
  <c r="AC171" i="1"/>
  <c r="AD171" i="1" s="1"/>
  <c r="AB171" i="1"/>
  <c r="T171" i="1"/>
  <c r="U171" i="1" s="1"/>
  <c r="S171" i="1"/>
  <c r="AM170" i="1"/>
  <c r="AL170" i="1"/>
  <c r="AK170" i="1"/>
  <c r="AC170" i="1"/>
  <c r="AD170" i="1" s="1"/>
  <c r="AB170" i="1"/>
  <c r="T170" i="1"/>
  <c r="U170" i="1" s="1"/>
  <c r="S170" i="1"/>
  <c r="AL169" i="1"/>
  <c r="AM169" i="1" s="1"/>
  <c r="AK169" i="1"/>
  <c r="AC169" i="1"/>
  <c r="AB169" i="1"/>
  <c r="AD169" i="1" s="1"/>
  <c r="T169" i="1"/>
  <c r="U169" i="1" s="1"/>
  <c r="S169" i="1"/>
  <c r="AL168" i="1"/>
  <c r="AM168" i="1" s="1"/>
  <c r="AK168" i="1"/>
  <c r="AC168" i="1"/>
  <c r="AD168" i="1" s="1"/>
  <c r="AB168" i="1"/>
  <c r="U168" i="1"/>
  <c r="T168" i="1"/>
  <c r="S168" i="1"/>
  <c r="AL167" i="1"/>
  <c r="AM167" i="1" s="1"/>
  <c r="AK167" i="1"/>
  <c r="AC167" i="1"/>
  <c r="AD167" i="1" s="1"/>
  <c r="AB167" i="1"/>
  <c r="T167" i="1"/>
  <c r="U167" i="1" s="1"/>
  <c r="S167" i="1"/>
  <c r="AL166" i="1"/>
  <c r="AK166" i="1"/>
  <c r="AM166" i="1" s="1"/>
  <c r="AC166" i="1"/>
  <c r="AD166" i="1" s="1"/>
  <c r="AB166" i="1"/>
  <c r="T166" i="1"/>
  <c r="U166" i="1" s="1"/>
  <c r="S166" i="1"/>
  <c r="AL165" i="1"/>
  <c r="AM165" i="1" s="1"/>
  <c r="AK165" i="1"/>
  <c r="AD165" i="1"/>
  <c r="AC165" i="1"/>
  <c r="AB165" i="1"/>
  <c r="T165" i="1"/>
  <c r="U165" i="1" s="1"/>
  <c r="S165" i="1"/>
  <c r="AL164" i="1"/>
  <c r="AM164" i="1" s="1"/>
  <c r="AK164" i="1"/>
  <c r="AC164" i="1"/>
  <c r="AD164" i="1" s="1"/>
  <c r="AB164" i="1"/>
  <c r="T164" i="1"/>
  <c r="S164" i="1"/>
  <c r="U164" i="1" s="1"/>
  <c r="AL163" i="1"/>
  <c r="AM163" i="1" s="1"/>
  <c r="AK163" i="1"/>
  <c r="AC163" i="1"/>
  <c r="AD163" i="1" s="1"/>
  <c r="AB163" i="1"/>
  <c r="T163" i="1"/>
  <c r="U163" i="1" s="1"/>
  <c r="S163" i="1"/>
  <c r="AM162" i="1"/>
  <c r="AL162" i="1"/>
  <c r="AK162" i="1"/>
  <c r="AC162" i="1"/>
  <c r="AD162" i="1" s="1"/>
  <c r="AB162" i="1"/>
  <c r="T162" i="1"/>
  <c r="U162" i="1" s="1"/>
  <c r="S162" i="1"/>
  <c r="AL161" i="1"/>
  <c r="AM161" i="1" s="1"/>
  <c r="AK161" i="1"/>
  <c r="AC161" i="1"/>
  <c r="AB161" i="1"/>
  <c r="AD161" i="1" s="1"/>
  <c r="T161" i="1"/>
  <c r="U161" i="1" s="1"/>
  <c r="S161" i="1"/>
  <c r="AL160" i="1"/>
  <c r="AM160" i="1" s="1"/>
  <c r="AK160" i="1"/>
  <c r="AC160" i="1"/>
  <c r="AD160" i="1" s="1"/>
  <c r="AB160" i="1"/>
  <c r="U160" i="1"/>
  <c r="T160" i="1"/>
  <c r="S160" i="1"/>
  <c r="AL159" i="1"/>
  <c r="AM159" i="1" s="1"/>
  <c r="AK159" i="1"/>
  <c r="AC159" i="1"/>
  <c r="AD159" i="1" s="1"/>
  <c r="AB159" i="1"/>
  <c r="T159" i="1"/>
  <c r="U159" i="1" s="1"/>
  <c r="S159" i="1"/>
  <c r="AL158" i="1"/>
  <c r="AK158" i="1"/>
  <c r="AM158" i="1" s="1"/>
  <c r="AC158" i="1"/>
  <c r="AD158" i="1" s="1"/>
  <c r="AB158" i="1"/>
  <c r="T158" i="1"/>
  <c r="U158" i="1" s="1"/>
  <c r="S158" i="1"/>
  <c r="AL157" i="1"/>
  <c r="AM157" i="1" s="1"/>
  <c r="AK157" i="1"/>
  <c r="AD157" i="1"/>
  <c r="AC157" i="1"/>
  <c r="AB157" i="1"/>
  <c r="T157" i="1"/>
  <c r="U157" i="1" s="1"/>
  <c r="S157" i="1"/>
  <c r="AL156" i="1"/>
  <c r="AM156" i="1" s="1"/>
  <c r="AK156" i="1"/>
  <c r="AC156" i="1"/>
  <c r="AD156" i="1" s="1"/>
  <c r="AB156" i="1"/>
  <c r="T156" i="1"/>
  <c r="S156" i="1"/>
  <c r="U156" i="1" s="1"/>
  <c r="AL155" i="1"/>
  <c r="AM155" i="1" s="1"/>
  <c r="AK155" i="1"/>
  <c r="AC155" i="1"/>
  <c r="AD155" i="1" s="1"/>
  <c r="AB155" i="1"/>
  <c r="T155" i="1"/>
  <c r="U155" i="1" s="1"/>
  <c r="S155" i="1"/>
  <c r="AM154" i="1"/>
  <c r="AL154" i="1"/>
  <c r="AK154" i="1"/>
  <c r="AC154" i="1"/>
  <c r="AD154" i="1" s="1"/>
  <c r="AB154" i="1"/>
  <c r="T154" i="1"/>
  <c r="U154" i="1" s="1"/>
  <c r="S154" i="1"/>
  <c r="AL153" i="1"/>
  <c r="AM153" i="1" s="1"/>
  <c r="AK153" i="1"/>
  <c r="AC153" i="1"/>
  <c r="AB153" i="1"/>
  <c r="AD153" i="1" s="1"/>
  <c r="T153" i="1"/>
  <c r="U153" i="1" s="1"/>
  <c r="S153" i="1"/>
  <c r="AL152" i="1"/>
  <c r="AM152" i="1" s="1"/>
  <c r="AK152" i="1"/>
  <c r="AC152" i="1"/>
  <c r="AD152" i="1" s="1"/>
  <c r="AB152" i="1"/>
  <c r="U152" i="1"/>
  <c r="T152" i="1"/>
  <c r="S152" i="1"/>
  <c r="AL151" i="1"/>
  <c r="AM151" i="1" s="1"/>
  <c r="AK151" i="1"/>
  <c r="AC151" i="1"/>
  <c r="AD151" i="1" s="1"/>
  <c r="AB151" i="1"/>
  <c r="T151" i="1"/>
  <c r="U151" i="1" s="1"/>
  <c r="S151" i="1"/>
  <c r="AL150" i="1"/>
  <c r="AK150" i="1"/>
  <c r="AM150" i="1" s="1"/>
  <c r="AC150" i="1"/>
  <c r="AD150" i="1" s="1"/>
  <c r="AB150" i="1"/>
  <c r="T150" i="1"/>
  <c r="U150" i="1" s="1"/>
  <c r="S150" i="1"/>
  <c r="AL149" i="1"/>
  <c r="AM149" i="1" s="1"/>
  <c r="AK149" i="1"/>
  <c r="AD149" i="1"/>
  <c r="AC149" i="1"/>
  <c r="AB149" i="1"/>
  <c r="T149" i="1"/>
  <c r="U149" i="1" s="1"/>
  <c r="S149" i="1"/>
  <c r="AL148" i="1"/>
  <c r="AM148" i="1" s="1"/>
  <c r="AK148" i="1"/>
  <c r="AC148" i="1"/>
  <c r="AD148" i="1" s="1"/>
  <c r="AB148" i="1"/>
  <c r="T148" i="1"/>
  <c r="S148" i="1"/>
  <c r="U148" i="1" s="1"/>
  <c r="AL147" i="1"/>
  <c r="AM147" i="1" s="1"/>
  <c r="AK147" i="1"/>
  <c r="AC147" i="1"/>
  <c r="AD147" i="1" s="1"/>
  <c r="AB147" i="1"/>
  <c r="T147" i="1"/>
  <c r="U147" i="1" s="1"/>
  <c r="S147" i="1"/>
  <c r="AM146" i="1"/>
  <c r="AL146" i="1"/>
  <c r="AK146" i="1"/>
  <c r="AC146" i="1"/>
  <c r="AD146" i="1" s="1"/>
  <c r="AB146" i="1"/>
  <c r="T146" i="1"/>
  <c r="U146" i="1" s="1"/>
  <c r="S146" i="1"/>
  <c r="AL145" i="1"/>
  <c r="AM145" i="1" s="1"/>
  <c r="AK145" i="1"/>
  <c r="AC145" i="1"/>
  <c r="AB145" i="1"/>
  <c r="AD145" i="1" s="1"/>
  <c r="T145" i="1"/>
  <c r="U145" i="1" s="1"/>
  <c r="S145" i="1"/>
  <c r="AL144" i="1"/>
  <c r="AM144" i="1" s="1"/>
  <c r="AK144" i="1"/>
  <c r="AC144" i="1"/>
  <c r="AD144" i="1" s="1"/>
  <c r="AB144" i="1"/>
  <c r="U144" i="1"/>
  <c r="T144" i="1"/>
  <c r="S144" i="1"/>
  <c r="AL143" i="1"/>
  <c r="AM143" i="1" s="1"/>
  <c r="AK143" i="1"/>
  <c r="AC143" i="1"/>
  <c r="AD143" i="1" s="1"/>
  <c r="AB143" i="1"/>
  <c r="T143" i="1"/>
  <c r="U143" i="1" s="1"/>
  <c r="S143" i="1"/>
  <c r="AL142" i="1"/>
  <c r="AK142" i="1"/>
  <c r="AM142" i="1" s="1"/>
  <c r="AC142" i="1"/>
  <c r="AD142" i="1" s="1"/>
  <c r="AB142" i="1"/>
  <c r="T142" i="1"/>
  <c r="U142" i="1" s="1"/>
  <c r="S142" i="1"/>
  <c r="AL141" i="1"/>
  <c r="AM141" i="1" s="1"/>
  <c r="AK141" i="1"/>
  <c r="AD141" i="1"/>
  <c r="AC141" i="1"/>
  <c r="AB141" i="1"/>
  <c r="T141" i="1"/>
  <c r="U141" i="1" s="1"/>
  <c r="S141" i="1"/>
  <c r="AL140" i="1"/>
  <c r="AM140" i="1" s="1"/>
  <c r="AK140" i="1"/>
  <c r="AC140" i="1"/>
  <c r="AD140" i="1" s="1"/>
  <c r="AB140" i="1"/>
  <c r="T140" i="1"/>
  <c r="S140" i="1"/>
  <c r="U140" i="1" s="1"/>
  <c r="AL139" i="1"/>
  <c r="AM139" i="1" s="1"/>
  <c r="AK139" i="1"/>
  <c r="AC139" i="1"/>
  <c r="AD139" i="1" s="1"/>
  <c r="AB139" i="1"/>
  <c r="T139" i="1"/>
  <c r="U139" i="1" s="1"/>
  <c r="S139" i="1"/>
  <c r="AM138" i="1"/>
  <c r="AL138" i="1"/>
  <c r="AK138" i="1"/>
  <c r="AC138" i="1"/>
  <c r="AD138" i="1" s="1"/>
  <c r="AB138" i="1"/>
  <c r="T138" i="1"/>
  <c r="U138" i="1" s="1"/>
  <c r="S138" i="1"/>
  <c r="AL137" i="1"/>
  <c r="AM137" i="1" s="1"/>
  <c r="AK137" i="1"/>
  <c r="AC137" i="1"/>
  <c r="AB137" i="1"/>
  <c r="AD137" i="1" s="1"/>
  <c r="T137" i="1"/>
  <c r="U137" i="1" s="1"/>
  <c r="S137" i="1"/>
  <c r="AL136" i="1"/>
  <c r="AM136" i="1" s="1"/>
  <c r="AK136" i="1"/>
  <c r="AC136" i="1"/>
  <c r="AD136" i="1" s="1"/>
  <c r="AB136" i="1"/>
  <c r="U136" i="1"/>
  <c r="T136" i="1"/>
  <c r="S136" i="1"/>
  <c r="AL135" i="1"/>
  <c r="AM135" i="1" s="1"/>
  <c r="AK135" i="1"/>
  <c r="AC135" i="1"/>
  <c r="AD135" i="1" s="1"/>
  <c r="AB135" i="1"/>
  <c r="T135" i="1"/>
  <c r="U135" i="1" s="1"/>
  <c r="S135" i="1"/>
  <c r="AL134" i="1"/>
  <c r="AK134" i="1"/>
  <c r="AM134" i="1" s="1"/>
  <c r="AC134" i="1"/>
  <c r="AD134" i="1" s="1"/>
  <c r="AB134" i="1"/>
  <c r="T134" i="1"/>
  <c r="U134" i="1" s="1"/>
  <c r="S134" i="1"/>
  <c r="AL133" i="1"/>
  <c r="AM133" i="1" s="1"/>
  <c r="AK133" i="1"/>
  <c r="AD133" i="1"/>
  <c r="AC133" i="1"/>
  <c r="AB133" i="1"/>
  <c r="T133" i="1"/>
  <c r="U133" i="1" s="1"/>
  <c r="S133" i="1"/>
  <c r="AL132" i="1"/>
  <c r="AM132" i="1" s="1"/>
  <c r="AK132" i="1"/>
  <c r="AC132" i="1"/>
  <c r="AD132" i="1" s="1"/>
  <c r="AB132" i="1"/>
  <c r="T132" i="1"/>
  <c r="S132" i="1"/>
  <c r="U132" i="1" s="1"/>
  <c r="AL131" i="1"/>
  <c r="AM131" i="1" s="1"/>
  <c r="AK131" i="1"/>
  <c r="AC131" i="1"/>
  <c r="AD131" i="1" s="1"/>
  <c r="AB131" i="1"/>
  <c r="T131" i="1"/>
  <c r="U131" i="1" s="1"/>
  <c r="S131" i="1"/>
  <c r="AM130" i="1"/>
  <c r="AL130" i="1"/>
  <c r="AK130" i="1"/>
  <c r="AC130" i="1"/>
  <c r="AD130" i="1" s="1"/>
  <c r="AB130" i="1"/>
  <c r="T130" i="1"/>
  <c r="U130" i="1" s="1"/>
  <c r="S130" i="1"/>
  <c r="AL129" i="1"/>
  <c r="AM129" i="1" s="1"/>
  <c r="AK129" i="1"/>
  <c r="AC129" i="1"/>
  <c r="AB129" i="1"/>
  <c r="AD129" i="1" s="1"/>
  <c r="T129" i="1"/>
  <c r="U129" i="1" s="1"/>
  <c r="S129" i="1"/>
  <c r="AL128" i="1"/>
  <c r="AM128" i="1" s="1"/>
  <c r="AK128" i="1"/>
  <c r="AC128" i="1"/>
  <c r="AD128" i="1" s="1"/>
  <c r="AB128" i="1"/>
  <c r="U128" i="1"/>
  <c r="T128" i="1"/>
  <c r="S128" i="1"/>
  <c r="AL127" i="1"/>
  <c r="AM127" i="1" s="1"/>
  <c r="AK127" i="1"/>
  <c r="AC127" i="1"/>
  <c r="AD127" i="1" s="1"/>
  <c r="AB127" i="1"/>
  <c r="T127" i="1"/>
  <c r="U127" i="1" s="1"/>
  <c r="S127" i="1"/>
  <c r="AL126" i="1"/>
  <c r="AK126" i="1"/>
  <c r="AM126" i="1" s="1"/>
  <c r="AC126" i="1"/>
  <c r="AD126" i="1" s="1"/>
  <c r="AB126" i="1"/>
  <c r="T126" i="1"/>
  <c r="U126" i="1" s="1"/>
  <c r="S126" i="1"/>
  <c r="AL125" i="1"/>
  <c r="AM125" i="1" s="1"/>
  <c r="AK125" i="1"/>
  <c r="AD125" i="1"/>
  <c r="AC125" i="1"/>
  <c r="AB125" i="1"/>
  <c r="T125" i="1"/>
  <c r="U125" i="1" s="1"/>
  <c r="S125" i="1"/>
  <c r="AL124" i="1"/>
  <c r="AM124" i="1" s="1"/>
  <c r="AK124" i="1"/>
  <c r="AC124" i="1"/>
  <c r="AD124" i="1" s="1"/>
  <c r="AB124" i="1"/>
  <c r="T124" i="1"/>
  <c r="S124" i="1"/>
  <c r="U124" i="1" s="1"/>
  <c r="AL123" i="1"/>
  <c r="AM123" i="1" s="1"/>
  <c r="AK123" i="1"/>
  <c r="AC123" i="1"/>
  <c r="AD123" i="1" s="1"/>
  <c r="AB123" i="1"/>
  <c r="T123" i="1"/>
  <c r="U123" i="1" s="1"/>
  <c r="S123" i="1"/>
  <c r="AM122" i="1"/>
  <c r="AL122" i="1"/>
  <c r="AK122" i="1"/>
  <c r="AC122" i="1"/>
  <c r="AD122" i="1" s="1"/>
  <c r="AB122" i="1"/>
  <c r="T122" i="1"/>
  <c r="U122" i="1" s="1"/>
  <c r="S122" i="1"/>
  <c r="AL121" i="1"/>
  <c r="AM121" i="1" s="1"/>
  <c r="AK121" i="1"/>
  <c r="AC121" i="1"/>
  <c r="AB121" i="1"/>
  <c r="AD121" i="1" s="1"/>
  <c r="T121" i="1"/>
  <c r="U121" i="1" s="1"/>
  <c r="S121" i="1"/>
  <c r="AL120" i="1"/>
  <c r="AM120" i="1" s="1"/>
  <c r="AK120" i="1"/>
  <c r="AC120" i="1"/>
  <c r="AD120" i="1" s="1"/>
  <c r="AB120" i="1"/>
  <c r="U120" i="1"/>
  <c r="T120" i="1"/>
  <c r="S120" i="1"/>
  <c r="AL119" i="1"/>
  <c r="AM119" i="1" s="1"/>
  <c r="AK119" i="1"/>
  <c r="AC119" i="1"/>
  <c r="AD119" i="1" s="1"/>
  <c r="AB119" i="1"/>
  <c r="T119" i="1"/>
  <c r="U119" i="1" s="1"/>
  <c r="S119" i="1"/>
  <c r="AL118" i="1"/>
  <c r="AK118" i="1"/>
  <c r="AM118" i="1" s="1"/>
  <c r="AC118" i="1"/>
  <c r="AD118" i="1" s="1"/>
  <c r="AB118" i="1"/>
  <c r="T118" i="1"/>
  <c r="U118" i="1" s="1"/>
  <c r="S118" i="1"/>
  <c r="AL117" i="1"/>
  <c r="AM117" i="1" s="1"/>
  <c r="AK117" i="1"/>
  <c r="AC117" i="1"/>
  <c r="AB117" i="1"/>
  <c r="T117" i="1"/>
  <c r="S117" i="1"/>
  <c r="U117" i="1" s="1"/>
  <c r="AL116" i="1"/>
  <c r="AK116" i="1"/>
  <c r="AC116" i="1"/>
  <c r="AB116" i="1"/>
  <c r="T116" i="1"/>
  <c r="U116" i="1" s="1"/>
  <c r="S116" i="1"/>
  <c r="AM115" i="1"/>
  <c r="AL115" i="1"/>
  <c r="AK115" i="1"/>
  <c r="AC115" i="1"/>
  <c r="AB115" i="1"/>
  <c r="T115" i="1"/>
  <c r="S115" i="1"/>
  <c r="AL114" i="1"/>
  <c r="AM114" i="1" s="1"/>
  <c r="AK114" i="1"/>
  <c r="AC114" i="1"/>
  <c r="AB114" i="1"/>
  <c r="AD114" i="1" s="1"/>
  <c r="T114" i="1"/>
  <c r="S114" i="1"/>
  <c r="AL113" i="1"/>
  <c r="AK113" i="1"/>
  <c r="AC113" i="1"/>
  <c r="AB113" i="1"/>
  <c r="AD113" i="1" s="1"/>
  <c r="T113" i="1"/>
  <c r="U113" i="1" s="1"/>
  <c r="S113" i="1"/>
  <c r="AL112" i="1"/>
  <c r="AM112" i="1" s="1"/>
  <c r="AK112" i="1"/>
  <c r="AC112" i="1"/>
  <c r="AD112" i="1" s="1"/>
  <c r="AB112" i="1"/>
  <c r="T112" i="1"/>
  <c r="S112" i="1"/>
  <c r="AM111" i="1"/>
  <c r="AL111" i="1"/>
  <c r="AK111" i="1"/>
  <c r="AC111" i="1"/>
  <c r="AB111" i="1"/>
  <c r="T111" i="1"/>
  <c r="S111" i="1"/>
  <c r="AL110" i="1"/>
  <c r="AK110" i="1"/>
  <c r="AM110" i="1" s="1"/>
  <c r="AC110" i="1"/>
  <c r="AD110" i="1" s="1"/>
  <c r="AB110" i="1"/>
  <c r="T110" i="1"/>
  <c r="U110" i="1" s="1"/>
  <c r="S110" i="1"/>
  <c r="AL109" i="1"/>
  <c r="AM109" i="1" s="1"/>
  <c r="AK109" i="1"/>
  <c r="AC109" i="1"/>
  <c r="AB109" i="1"/>
  <c r="T109" i="1"/>
  <c r="S109" i="1"/>
  <c r="U109" i="1" s="1"/>
  <c r="AL108" i="1"/>
  <c r="AK108" i="1"/>
  <c r="AC108" i="1"/>
  <c r="AB108" i="1"/>
  <c r="T108" i="1"/>
  <c r="S108" i="1"/>
  <c r="U108" i="1" s="1"/>
  <c r="AL107" i="1"/>
  <c r="AM107" i="1" s="1"/>
  <c r="AK107" i="1"/>
  <c r="AC107" i="1"/>
  <c r="AD107" i="1" s="1"/>
  <c r="AB107" i="1"/>
  <c r="T107" i="1"/>
  <c r="U107" i="1" s="1"/>
  <c r="S107" i="1"/>
  <c r="AL106" i="1"/>
  <c r="AK106" i="1"/>
  <c r="AD106" i="1"/>
  <c r="AC106" i="1"/>
  <c r="AB106" i="1"/>
  <c r="T106" i="1"/>
  <c r="S106" i="1"/>
  <c r="AL105" i="1"/>
  <c r="AK105" i="1"/>
  <c r="AC105" i="1"/>
  <c r="AD105" i="1" s="1"/>
  <c r="AB105" i="1"/>
  <c r="T105" i="1"/>
  <c r="S105" i="1"/>
  <c r="U105" i="1" s="1"/>
  <c r="AL104" i="1"/>
  <c r="AK104" i="1"/>
  <c r="AC104" i="1"/>
  <c r="AB104" i="1"/>
  <c r="T104" i="1"/>
  <c r="S104" i="1"/>
  <c r="U104" i="1" s="1"/>
  <c r="AL103" i="1"/>
  <c r="AM103" i="1" s="1"/>
  <c r="AK103" i="1"/>
  <c r="AC103" i="1"/>
  <c r="AD103" i="1" s="1"/>
  <c r="AB103" i="1"/>
  <c r="T103" i="1"/>
  <c r="U103" i="1" s="1"/>
  <c r="S103" i="1"/>
  <c r="AL102" i="1"/>
  <c r="AK102" i="1"/>
  <c r="AD102" i="1"/>
  <c r="AC102" i="1"/>
  <c r="AB102" i="1"/>
  <c r="T102" i="1"/>
  <c r="S102" i="1"/>
  <c r="AL101" i="1"/>
  <c r="AK101" i="1"/>
  <c r="AC101" i="1"/>
  <c r="AD101" i="1" s="1"/>
  <c r="AB101" i="1"/>
  <c r="T101" i="1"/>
  <c r="S101" i="1"/>
  <c r="U101" i="1" s="1"/>
  <c r="AL100" i="1"/>
  <c r="AK100" i="1"/>
  <c r="AC100" i="1"/>
  <c r="AB100" i="1"/>
  <c r="T100" i="1"/>
  <c r="S100" i="1"/>
  <c r="U100" i="1" s="1"/>
  <c r="AL99" i="1"/>
  <c r="AM99" i="1" s="1"/>
  <c r="AK99" i="1"/>
  <c r="AC99" i="1"/>
  <c r="AD99" i="1" s="1"/>
  <c r="AB99" i="1"/>
  <c r="T99" i="1"/>
  <c r="U99" i="1" s="1"/>
  <c r="S99" i="1"/>
  <c r="AL98" i="1"/>
  <c r="AK98" i="1"/>
  <c r="AD98" i="1"/>
  <c r="AC98" i="1"/>
  <c r="AB98" i="1"/>
  <c r="T98" i="1"/>
  <c r="S98" i="1"/>
  <c r="AL97" i="1"/>
  <c r="AK97" i="1"/>
  <c r="AC97" i="1"/>
  <c r="AB97" i="1"/>
  <c r="AD97" i="1" s="1"/>
  <c r="T97" i="1"/>
  <c r="U97" i="1" s="1"/>
  <c r="S97" i="1"/>
  <c r="AL96" i="1"/>
  <c r="AM96" i="1" s="1"/>
  <c r="AK96" i="1"/>
  <c r="AC96" i="1"/>
  <c r="AD96" i="1" s="1"/>
  <c r="AB96" i="1"/>
  <c r="T96" i="1"/>
  <c r="S96" i="1"/>
  <c r="AL95" i="1"/>
  <c r="AK95" i="1"/>
  <c r="AM95" i="1" s="1"/>
  <c r="AC95" i="1"/>
  <c r="AB95" i="1"/>
  <c r="T95" i="1"/>
  <c r="S95" i="1"/>
  <c r="AL94" i="1"/>
  <c r="AK94" i="1"/>
  <c r="AM94" i="1" s="1"/>
  <c r="AC94" i="1"/>
  <c r="AD94" i="1" s="1"/>
  <c r="AB94" i="1"/>
  <c r="T94" i="1"/>
  <c r="U94" i="1" s="1"/>
  <c r="S94" i="1"/>
  <c r="AL93" i="1"/>
  <c r="AM93" i="1" s="1"/>
  <c r="AK93" i="1"/>
  <c r="AC93" i="1"/>
  <c r="AB93" i="1"/>
  <c r="AD93" i="1" s="1"/>
  <c r="T93" i="1"/>
  <c r="U93" i="1" s="1"/>
  <c r="S93" i="1"/>
  <c r="AL92" i="1"/>
  <c r="AM92" i="1" s="1"/>
  <c r="AK92" i="1"/>
  <c r="AC92" i="1"/>
  <c r="AD92" i="1" s="1"/>
  <c r="AB92" i="1"/>
  <c r="U92" i="1"/>
  <c r="T92" i="1"/>
  <c r="S92" i="1"/>
  <c r="AL91" i="1"/>
  <c r="AM91" i="1" s="1"/>
  <c r="AK91" i="1"/>
  <c r="AC91" i="1"/>
  <c r="AD91" i="1" s="1"/>
  <c r="AB91" i="1"/>
  <c r="T91" i="1"/>
  <c r="U91" i="1" s="1"/>
  <c r="S91" i="1"/>
  <c r="AL90" i="1"/>
  <c r="AK90" i="1"/>
  <c r="AM90" i="1" s="1"/>
  <c r="AC90" i="1"/>
  <c r="AD90" i="1" s="1"/>
  <c r="AB90" i="1"/>
  <c r="T90" i="1"/>
  <c r="U90" i="1" s="1"/>
  <c r="S90" i="1"/>
  <c r="AL89" i="1"/>
  <c r="AM89" i="1" s="1"/>
  <c r="AK89" i="1"/>
  <c r="AD89" i="1"/>
  <c r="AC89" i="1"/>
  <c r="AB89" i="1"/>
  <c r="T89" i="1"/>
  <c r="U89" i="1" s="1"/>
  <c r="S89" i="1"/>
  <c r="AL88" i="1"/>
  <c r="AM88" i="1" s="1"/>
  <c r="AK88" i="1"/>
  <c r="AC88" i="1"/>
  <c r="AD88" i="1" s="1"/>
  <c r="AB88" i="1"/>
  <c r="T88" i="1"/>
  <c r="S88" i="1"/>
  <c r="U88" i="1" s="1"/>
  <c r="AL87" i="1"/>
  <c r="AM87" i="1" s="1"/>
  <c r="AK87" i="1"/>
  <c r="AC87" i="1"/>
  <c r="AD87" i="1" s="1"/>
  <c r="AB87" i="1"/>
  <c r="T87" i="1"/>
  <c r="U87" i="1" s="1"/>
  <c r="S87" i="1"/>
  <c r="AM86" i="1"/>
  <c r="AL86" i="1"/>
  <c r="AK86" i="1"/>
  <c r="AC86" i="1"/>
  <c r="AD86" i="1" s="1"/>
  <c r="AB86" i="1"/>
  <c r="T86" i="1"/>
  <c r="U86" i="1" s="1"/>
  <c r="S86" i="1"/>
  <c r="AL85" i="1"/>
  <c r="AM85" i="1" s="1"/>
  <c r="AK85" i="1"/>
  <c r="AC85" i="1"/>
  <c r="AB85" i="1"/>
  <c r="AD85" i="1" s="1"/>
  <c r="T85" i="1"/>
  <c r="U85" i="1" s="1"/>
  <c r="S85" i="1"/>
  <c r="AL84" i="1"/>
  <c r="AM84" i="1" s="1"/>
  <c r="AK84" i="1"/>
  <c r="AC84" i="1"/>
  <c r="AD84" i="1" s="1"/>
  <c r="AB84" i="1"/>
  <c r="U84" i="1"/>
  <c r="T84" i="1"/>
  <c r="S84" i="1"/>
  <c r="AL83" i="1"/>
  <c r="AM83" i="1" s="1"/>
  <c r="AK83" i="1"/>
  <c r="AC83" i="1"/>
  <c r="AD83" i="1" s="1"/>
  <c r="AB83" i="1"/>
  <c r="T83" i="1"/>
  <c r="U83" i="1" s="1"/>
  <c r="S83" i="1"/>
  <c r="AL82" i="1"/>
  <c r="AK82" i="1"/>
  <c r="AM82" i="1" s="1"/>
  <c r="AC82" i="1"/>
  <c r="AD82" i="1" s="1"/>
  <c r="AB82" i="1"/>
  <c r="T82" i="1"/>
  <c r="U82" i="1" s="1"/>
  <c r="S82" i="1"/>
  <c r="AL81" i="1"/>
  <c r="AM81" i="1" s="1"/>
  <c r="AK81" i="1"/>
  <c r="AC81" i="1"/>
  <c r="AB81" i="1"/>
  <c r="T81" i="1"/>
  <c r="S81" i="1"/>
  <c r="U81" i="1" s="1"/>
  <c r="AL80" i="1"/>
  <c r="AK80" i="1"/>
  <c r="AC80" i="1"/>
  <c r="AB80" i="1"/>
  <c r="T80" i="1"/>
  <c r="S80" i="1"/>
  <c r="U80" i="1" s="1"/>
  <c r="AL79" i="1"/>
  <c r="AM79" i="1" s="1"/>
  <c r="AK79" i="1"/>
  <c r="AC79" i="1"/>
  <c r="AD79" i="1" s="1"/>
  <c r="AB79" i="1"/>
  <c r="T79" i="1"/>
  <c r="U79" i="1" s="1"/>
  <c r="S79" i="1"/>
  <c r="AL78" i="1"/>
  <c r="AK78" i="1"/>
  <c r="AD78" i="1"/>
  <c r="AC78" i="1"/>
  <c r="AB78" i="1"/>
  <c r="T78" i="1"/>
  <c r="S78" i="1"/>
  <c r="AL77" i="1"/>
  <c r="AK77" i="1"/>
  <c r="AC77" i="1"/>
  <c r="AB77" i="1"/>
  <c r="AD77" i="1" s="1"/>
  <c r="T77" i="1"/>
  <c r="U77" i="1" s="1"/>
  <c r="S77" i="1"/>
  <c r="AL76" i="1"/>
  <c r="AM76" i="1" s="1"/>
  <c r="AK76" i="1"/>
  <c r="AC76" i="1"/>
  <c r="AD76" i="1" s="1"/>
  <c r="AB76" i="1"/>
  <c r="T76" i="1"/>
  <c r="S76" i="1"/>
  <c r="AL75" i="1"/>
  <c r="AK75" i="1"/>
  <c r="AM75" i="1" s="1"/>
  <c r="AC75" i="1"/>
  <c r="AB75" i="1"/>
  <c r="T75" i="1"/>
  <c r="S75" i="1"/>
  <c r="AL74" i="1"/>
  <c r="AK74" i="1"/>
  <c r="AM74" i="1" s="1"/>
  <c r="AC74" i="1"/>
  <c r="AD74" i="1" s="1"/>
  <c r="AB74" i="1"/>
  <c r="T74" i="1"/>
  <c r="U74" i="1" s="1"/>
  <c r="S74" i="1"/>
  <c r="AL73" i="1"/>
  <c r="AM73" i="1" s="1"/>
  <c r="AK73" i="1"/>
  <c r="AC73" i="1"/>
  <c r="AB73" i="1"/>
  <c r="AD73" i="1" s="1"/>
  <c r="T73" i="1"/>
  <c r="U73" i="1" s="1"/>
  <c r="S73" i="1"/>
  <c r="AL72" i="1"/>
  <c r="AM72" i="1" s="1"/>
  <c r="AK72" i="1"/>
  <c r="AC72" i="1"/>
  <c r="AD72" i="1" s="1"/>
  <c r="AB72" i="1"/>
  <c r="U72" i="1"/>
  <c r="T72" i="1"/>
  <c r="S72" i="1"/>
  <c r="AL71" i="1"/>
  <c r="AM71" i="1" s="1"/>
  <c r="AK71" i="1"/>
  <c r="AC71" i="1"/>
  <c r="AD71" i="1" s="1"/>
  <c r="AB71" i="1"/>
  <c r="T71" i="1"/>
  <c r="U71" i="1" s="1"/>
  <c r="S71" i="1"/>
  <c r="AL70" i="1"/>
  <c r="AK70" i="1"/>
  <c r="AM70" i="1" s="1"/>
  <c r="AC70" i="1"/>
  <c r="AD70" i="1" s="1"/>
  <c r="AB70" i="1"/>
  <c r="T70" i="1"/>
  <c r="U70" i="1" s="1"/>
  <c r="S70" i="1"/>
  <c r="AL69" i="1"/>
  <c r="AM69" i="1" s="1"/>
  <c r="AK69" i="1"/>
  <c r="AD69" i="1"/>
  <c r="AC69" i="1"/>
  <c r="AB69" i="1"/>
  <c r="T69" i="1"/>
  <c r="U69" i="1" s="1"/>
  <c r="S69" i="1"/>
  <c r="AL68" i="1"/>
  <c r="AM68" i="1" s="1"/>
  <c r="AK68" i="1"/>
  <c r="AC68" i="1"/>
  <c r="AD68" i="1" s="1"/>
  <c r="AB68" i="1"/>
  <c r="T68" i="1"/>
  <c r="S68" i="1"/>
  <c r="U68" i="1" s="1"/>
  <c r="AL67" i="1"/>
  <c r="AM67" i="1" s="1"/>
  <c r="AK67" i="1"/>
  <c r="AC67" i="1"/>
  <c r="AD67" i="1" s="1"/>
  <c r="AB67" i="1"/>
  <c r="T67" i="1"/>
  <c r="U67" i="1" s="1"/>
  <c r="S67" i="1"/>
  <c r="AL66" i="1"/>
  <c r="AK66" i="1"/>
  <c r="AC66" i="1"/>
  <c r="AB66" i="1"/>
  <c r="AD66" i="1" s="1"/>
  <c r="T66" i="1"/>
  <c r="S66" i="1"/>
  <c r="AL65" i="1"/>
  <c r="AK65" i="1"/>
  <c r="AC65" i="1"/>
  <c r="AB65" i="1"/>
  <c r="AD65" i="1" s="1"/>
  <c r="T65" i="1"/>
  <c r="U65" i="1" s="1"/>
  <c r="S65" i="1"/>
  <c r="AL64" i="1"/>
  <c r="AM64" i="1" s="1"/>
  <c r="AK64" i="1"/>
  <c r="AC64" i="1"/>
  <c r="AD64" i="1" s="1"/>
  <c r="AB64" i="1"/>
  <c r="T64" i="1"/>
  <c r="S64" i="1"/>
  <c r="AM63" i="1"/>
  <c r="AL63" i="1"/>
  <c r="AK63" i="1"/>
  <c r="AC63" i="1"/>
  <c r="AB63" i="1"/>
  <c r="T63" i="1"/>
  <c r="S63" i="1"/>
  <c r="AL62" i="1"/>
  <c r="AK62" i="1"/>
  <c r="AM62" i="1" s="1"/>
  <c r="AC62" i="1"/>
  <c r="AD62" i="1" s="1"/>
  <c r="AB62" i="1"/>
  <c r="T62" i="1"/>
  <c r="U62" i="1" s="1"/>
  <c r="S62" i="1"/>
  <c r="AL61" i="1"/>
  <c r="AM61" i="1" s="1"/>
  <c r="AK61" i="1"/>
  <c r="AC61" i="1"/>
  <c r="AB61" i="1"/>
  <c r="T61" i="1"/>
  <c r="S61" i="1"/>
  <c r="U61" i="1" s="1"/>
  <c r="AL60" i="1"/>
  <c r="AK60" i="1"/>
  <c r="AC60" i="1"/>
  <c r="AB60" i="1"/>
  <c r="T60" i="1"/>
  <c r="S60" i="1"/>
  <c r="U60" i="1" s="1"/>
  <c r="AL59" i="1"/>
  <c r="AM59" i="1" s="1"/>
  <c r="AK59" i="1"/>
  <c r="AC59" i="1"/>
  <c r="AD59" i="1" s="1"/>
  <c r="AB59" i="1"/>
  <c r="T59" i="1"/>
  <c r="U59" i="1" s="1"/>
  <c r="S59" i="1"/>
  <c r="AL58" i="1"/>
  <c r="AK58" i="1"/>
  <c r="AD58" i="1"/>
  <c r="AC58" i="1"/>
  <c r="AB58" i="1"/>
  <c r="T58" i="1"/>
  <c r="S58" i="1"/>
  <c r="AL57" i="1"/>
  <c r="AK57" i="1"/>
  <c r="AC57" i="1"/>
  <c r="AB57" i="1"/>
  <c r="AD57" i="1" s="1"/>
  <c r="T57" i="1"/>
  <c r="U57" i="1" s="1"/>
  <c r="S57" i="1"/>
  <c r="AL56" i="1"/>
  <c r="AM56" i="1" s="1"/>
  <c r="AK56" i="1"/>
  <c r="AC56" i="1"/>
  <c r="AD56" i="1" s="1"/>
  <c r="AB56" i="1"/>
  <c r="T56" i="1"/>
  <c r="S56" i="1"/>
  <c r="AL55" i="1"/>
  <c r="AK55" i="1"/>
  <c r="AM55" i="1" s="1"/>
  <c r="AC55" i="1"/>
  <c r="AB55" i="1"/>
  <c r="T55" i="1"/>
  <c r="S55" i="1"/>
  <c r="AL54" i="1"/>
  <c r="AK54" i="1"/>
  <c r="AM54" i="1" s="1"/>
  <c r="AC54" i="1"/>
  <c r="AD54" i="1" s="1"/>
  <c r="AB54" i="1"/>
  <c r="T54" i="1"/>
  <c r="U54" i="1" s="1"/>
  <c r="S54" i="1"/>
  <c r="AL53" i="1"/>
  <c r="AM53" i="1" s="1"/>
  <c r="AK53" i="1"/>
  <c r="AC53" i="1"/>
  <c r="AB53" i="1"/>
  <c r="U53" i="1"/>
  <c r="T53" i="1"/>
  <c r="S53" i="1"/>
  <c r="AL52" i="1"/>
  <c r="AK52" i="1"/>
  <c r="AC52" i="1"/>
  <c r="AB52" i="1"/>
  <c r="T52" i="1"/>
  <c r="S52" i="1"/>
  <c r="U52" i="1" s="1"/>
  <c r="AL51" i="1"/>
  <c r="AM51" i="1" s="1"/>
  <c r="AK51" i="1"/>
  <c r="AC51" i="1"/>
  <c r="AD51" i="1" s="1"/>
  <c r="AB51" i="1"/>
  <c r="T51" i="1"/>
  <c r="U51" i="1" s="1"/>
  <c r="S51" i="1"/>
  <c r="AL50" i="1"/>
  <c r="AK50" i="1"/>
  <c r="AC50" i="1"/>
  <c r="AB50" i="1"/>
  <c r="AD50" i="1" s="1"/>
  <c r="T50" i="1"/>
  <c r="S50" i="1"/>
  <c r="AL49" i="1"/>
  <c r="AK49" i="1"/>
  <c r="AC49" i="1"/>
  <c r="AB49" i="1"/>
  <c r="AD49" i="1" s="1"/>
  <c r="T49" i="1"/>
  <c r="U49" i="1" s="1"/>
  <c r="S49" i="1"/>
  <c r="AL48" i="1"/>
  <c r="AM48" i="1" s="1"/>
  <c r="AK48" i="1"/>
  <c r="AC48" i="1"/>
  <c r="AD48" i="1" s="1"/>
  <c r="AB48" i="1"/>
  <c r="T48" i="1"/>
  <c r="S48" i="1"/>
  <c r="AM47" i="1"/>
  <c r="AL47" i="1"/>
  <c r="AK47" i="1"/>
  <c r="AC47" i="1"/>
  <c r="AB47" i="1"/>
  <c r="T47" i="1"/>
  <c r="S47" i="1"/>
  <c r="AL46" i="1"/>
  <c r="AK46" i="1"/>
  <c r="AM46" i="1" s="1"/>
  <c r="AC46" i="1"/>
  <c r="AD46" i="1" s="1"/>
  <c r="AB46" i="1"/>
  <c r="T46" i="1"/>
  <c r="U46" i="1" s="1"/>
  <c r="S46" i="1"/>
  <c r="AL45" i="1"/>
  <c r="AM45" i="1" s="1"/>
  <c r="AK45" i="1"/>
  <c r="AC45" i="1"/>
  <c r="AB45" i="1"/>
  <c r="T45" i="1"/>
  <c r="S45" i="1"/>
  <c r="U45" i="1" s="1"/>
  <c r="AL44" i="1"/>
  <c r="AK44" i="1"/>
  <c r="AC44" i="1"/>
  <c r="AB44" i="1"/>
  <c r="T44" i="1"/>
  <c r="S44" i="1"/>
  <c r="U44" i="1" s="1"/>
  <c r="AL43" i="1"/>
  <c r="AM43" i="1" s="1"/>
  <c r="AK43" i="1"/>
  <c r="AC43" i="1"/>
  <c r="AD43" i="1" s="1"/>
  <c r="AB43" i="1"/>
  <c r="T43" i="1"/>
  <c r="U43" i="1" s="1"/>
  <c r="S43" i="1"/>
  <c r="AL42" i="1"/>
  <c r="AK42" i="1"/>
  <c r="AD42" i="1"/>
  <c r="AC42" i="1"/>
  <c r="AB42" i="1"/>
  <c r="T42" i="1"/>
  <c r="S42" i="1"/>
  <c r="AL41" i="1"/>
  <c r="AK41" i="1"/>
  <c r="AC41" i="1"/>
  <c r="AB41" i="1"/>
  <c r="AD41" i="1" s="1"/>
  <c r="T41" i="1"/>
  <c r="U41" i="1" s="1"/>
  <c r="S41" i="1"/>
  <c r="AL40" i="1"/>
  <c r="AM40" i="1" s="1"/>
  <c r="AK40" i="1"/>
  <c r="AC40" i="1"/>
  <c r="AD40" i="1" s="1"/>
  <c r="AB40" i="1"/>
  <c r="T40" i="1"/>
  <c r="S40" i="1"/>
  <c r="AL39" i="1"/>
  <c r="AK39" i="1"/>
  <c r="AM39" i="1" s="1"/>
  <c r="AC39" i="1"/>
  <c r="AB39" i="1"/>
  <c r="T39" i="1"/>
  <c r="S39" i="1"/>
  <c r="AL38" i="1"/>
  <c r="AK38" i="1"/>
  <c r="AM38" i="1" s="1"/>
  <c r="AC38" i="1"/>
  <c r="AD38" i="1" s="1"/>
  <c r="AB38" i="1"/>
  <c r="T38" i="1"/>
  <c r="U38" i="1" s="1"/>
  <c r="S38" i="1"/>
  <c r="AL37" i="1"/>
  <c r="AM37" i="1" s="1"/>
  <c r="AK37" i="1"/>
  <c r="AC37" i="1"/>
  <c r="AB37" i="1"/>
  <c r="U37" i="1"/>
  <c r="T37" i="1"/>
  <c r="S37" i="1"/>
  <c r="AL36" i="1"/>
  <c r="AK36" i="1"/>
  <c r="AC36" i="1"/>
  <c r="AB36" i="1"/>
  <c r="T36" i="1"/>
  <c r="S36" i="1"/>
  <c r="U36" i="1" s="1"/>
  <c r="AL35" i="1"/>
  <c r="AM35" i="1" s="1"/>
  <c r="AK35" i="1"/>
  <c r="AC35" i="1"/>
  <c r="AD35" i="1" s="1"/>
  <c r="AB35" i="1"/>
  <c r="T35" i="1"/>
  <c r="U35" i="1" s="1"/>
  <c r="S35" i="1"/>
  <c r="AL34" i="1"/>
  <c r="AK34" i="1"/>
  <c r="AC34" i="1"/>
  <c r="AB34" i="1"/>
  <c r="AD34" i="1" s="1"/>
  <c r="T34" i="1"/>
  <c r="S34" i="1"/>
  <c r="AL33" i="1"/>
  <c r="AK33" i="1"/>
  <c r="AC33" i="1"/>
  <c r="AB33" i="1"/>
  <c r="AD33" i="1" s="1"/>
  <c r="T33" i="1"/>
  <c r="U33" i="1" s="1"/>
  <c r="S33" i="1"/>
  <c r="AL32" i="1"/>
  <c r="AM32" i="1" s="1"/>
  <c r="AK32" i="1"/>
  <c r="AC32" i="1"/>
  <c r="AD32" i="1" s="1"/>
  <c r="AB32" i="1"/>
  <c r="T32" i="1"/>
  <c r="S32" i="1"/>
  <c r="AM31" i="1"/>
  <c r="AL31" i="1"/>
  <c r="AK31" i="1"/>
  <c r="AC31" i="1"/>
  <c r="AB31" i="1"/>
  <c r="T31" i="1"/>
  <c r="S31" i="1"/>
  <c r="AL30" i="1"/>
  <c r="AK30" i="1"/>
  <c r="AM30" i="1" s="1"/>
  <c r="AC30" i="1"/>
  <c r="AD30" i="1" s="1"/>
  <c r="AB30" i="1"/>
  <c r="T30" i="1"/>
  <c r="U30" i="1" s="1"/>
  <c r="S30" i="1"/>
  <c r="AL29" i="1"/>
  <c r="AM29" i="1" s="1"/>
  <c r="AK29" i="1"/>
  <c r="AC29" i="1"/>
  <c r="AB29" i="1"/>
  <c r="T29" i="1"/>
  <c r="S29" i="1"/>
  <c r="U29" i="1" s="1"/>
  <c r="AL28" i="1"/>
  <c r="AK28" i="1"/>
  <c r="AC28" i="1"/>
  <c r="AB28" i="1"/>
  <c r="T28" i="1"/>
  <c r="S28" i="1"/>
  <c r="U28" i="1" s="1"/>
  <c r="AL27" i="1"/>
  <c r="AM27" i="1" s="1"/>
  <c r="AK27" i="1"/>
  <c r="AC27" i="1"/>
  <c r="AD27" i="1" s="1"/>
  <c r="AB27" i="1"/>
  <c r="T27" i="1"/>
  <c r="U27" i="1" s="1"/>
  <c r="S27" i="1"/>
  <c r="AL26" i="1"/>
  <c r="AK26" i="1"/>
  <c r="AD26" i="1"/>
  <c r="AC26" i="1"/>
  <c r="AB26" i="1"/>
  <c r="T26" i="1"/>
  <c r="S26" i="1"/>
  <c r="AL25" i="1"/>
  <c r="AK25" i="1"/>
  <c r="AC25" i="1"/>
  <c r="AB25" i="1"/>
  <c r="AD25" i="1" s="1"/>
  <c r="T25" i="1"/>
  <c r="U25" i="1" s="1"/>
  <c r="S25" i="1"/>
  <c r="AL24" i="1"/>
  <c r="AM24" i="1" s="1"/>
  <c r="AK24" i="1"/>
  <c r="AC24" i="1"/>
  <c r="AD24" i="1" s="1"/>
  <c r="AB24" i="1"/>
  <c r="T24" i="1"/>
  <c r="S24" i="1"/>
  <c r="AL23" i="1"/>
  <c r="AK23" i="1"/>
  <c r="AM23" i="1" s="1"/>
  <c r="AC23" i="1"/>
  <c r="AB23" i="1"/>
  <c r="T23" i="1"/>
  <c r="S23" i="1"/>
  <c r="AL22" i="1"/>
  <c r="AK22" i="1"/>
  <c r="AM22" i="1" s="1"/>
  <c r="AC22" i="1"/>
  <c r="AD22" i="1" s="1"/>
  <c r="AB22" i="1"/>
  <c r="T22" i="1"/>
  <c r="U22" i="1" s="1"/>
  <c r="S22" i="1"/>
  <c r="AL21" i="1"/>
  <c r="AM21" i="1" s="1"/>
  <c r="AK21" i="1"/>
  <c r="AC21" i="1"/>
  <c r="AB21" i="1"/>
  <c r="U21" i="1"/>
  <c r="T21" i="1"/>
  <c r="S21" i="1"/>
  <c r="AL20" i="1"/>
  <c r="AK20" i="1"/>
  <c r="AC20" i="1"/>
  <c r="AB20" i="1"/>
  <c r="T20" i="1"/>
  <c r="S20" i="1"/>
  <c r="U20" i="1" s="1"/>
  <c r="AL19" i="1"/>
  <c r="AM19" i="1" s="1"/>
  <c r="AK19" i="1"/>
  <c r="AC19" i="1"/>
  <c r="AD19" i="1" s="1"/>
  <c r="AB19" i="1"/>
  <c r="T19" i="1"/>
  <c r="U19" i="1" s="1"/>
  <c r="S19" i="1"/>
  <c r="AL18" i="1"/>
  <c r="AK18" i="1"/>
  <c r="AC18" i="1"/>
  <c r="AB18" i="1"/>
  <c r="AD18" i="1" s="1"/>
  <c r="T18" i="1"/>
  <c r="S18" i="1"/>
  <c r="AL17" i="1"/>
  <c r="AK17" i="1"/>
  <c r="AC17" i="1"/>
  <c r="AB17" i="1"/>
  <c r="AD17" i="1" s="1"/>
  <c r="T17" i="1"/>
  <c r="U17" i="1" s="1"/>
  <c r="S17" i="1"/>
  <c r="AL16" i="1"/>
  <c r="AM16" i="1" s="1"/>
  <c r="AK16" i="1"/>
  <c r="AC16" i="1"/>
  <c r="AD16" i="1" s="1"/>
  <c r="AB16" i="1"/>
  <c r="T16" i="1"/>
  <c r="S16" i="1"/>
  <c r="AM15" i="1"/>
  <c r="AL15" i="1"/>
  <c r="AK15" i="1"/>
  <c r="AC15" i="1"/>
  <c r="AB15" i="1"/>
  <c r="T15" i="1"/>
  <c r="S15" i="1"/>
  <c r="AL14" i="1"/>
  <c r="AK14" i="1"/>
  <c r="AM14" i="1" s="1"/>
  <c r="AC14" i="1"/>
  <c r="AD14" i="1" s="1"/>
  <c r="AB14" i="1"/>
  <c r="T14" i="1"/>
  <c r="U14" i="1" s="1"/>
  <c r="S14" i="1"/>
  <c r="AL13" i="1"/>
  <c r="AM13" i="1" s="1"/>
  <c r="AK13" i="1"/>
  <c r="AC13" i="1"/>
  <c r="AB13" i="1"/>
  <c r="T13" i="1"/>
  <c r="S13" i="1"/>
  <c r="U13" i="1" s="1"/>
  <c r="AL12" i="1"/>
  <c r="AK12" i="1"/>
  <c r="AC12" i="1"/>
  <c r="AB12" i="1"/>
  <c r="T12" i="1"/>
  <c r="S12" i="1"/>
  <c r="U12" i="1" s="1"/>
  <c r="AL11" i="1"/>
  <c r="AM11" i="1" s="1"/>
  <c r="AK11" i="1"/>
  <c r="AC11" i="1"/>
  <c r="AD11" i="1" s="1"/>
  <c r="AB11" i="1"/>
  <c r="T11" i="1"/>
  <c r="U11" i="1" s="1"/>
  <c r="S11" i="1"/>
  <c r="AL10" i="1"/>
  <c r="AK10" i="1"/>
  <c r="AD10" i="1"/>
  <c r="AC10" i="1"/>
  <c r="AB10" i="1"/>
  <c r="T10" i="1"/>
  <c r="S10" i="1"/>
  <c r="AL9" i="1"/>
  <c r="AK9" i="1"/>
  <c r="AC9" i="1"/>
  <c r="AB9" i="1"/>
  <c r="AD9" i="1" s="1"/>
  <c r="T9" i="1"/>
  <c r="U9" i="1" s="1"/>
  <c r="S9" i="1"/>
  <c r="AL8" i="1"/>
  <c r="AM8" i="1" s="1"/>
  <c r="AK8" i="1"/>
  <c r="AC8" i="1"/>
  <c r="AD8" i="1" s="1"/>
  <c r="AB8" i="1"/>
  <c r="T8" i="1"/>
  <c r="S8" i="1"/>
  <c r="AL7" i="1"/>
  <c r="AK7" i="1"/>
  <c r="AM7" i="1" s="1"/>
  <c r="AC7" i="1"/>
  <c r="AB7" i="1"/>
  <c r="T7" i="1"/>
  <c r="S7" i="1"/>
  <c r="AL6" i="1"/>
  <c r="AK6" i="1"/>
  <c r="AM6" i="1" s="1"/>
  <c r="AC6" i="1"/>
  <c r="AD6" i="1" s="1"/>
  <c r="AB6" i="1"/>
  <c r="T6" i="1"/>
  <c r="U6" i="1" s="1"/>
  <c r="S6" i="1"/>
  <c r="AL5" i="1"/>
  <c r="AM5" i="1" s="1"/>
  <c r="AK5" i="1"/>
  <c r="AC5" i="1"/>
  <c r="AB5" i="1"/>
  <c r="AD5" i="1" s="1"/>
  <c r="T5" i="1"/>
  <c r="U5" i="1" s="1"/>
  <c r="S5" i="1"/>
  <c r="AL4" i="1"/>
  <c r="AM4" i="1" s="1"/>
  <c r="AK4" i="1"/>
  <c r="AC4" i="1"/>
  <c r="AD4" i="1" s="1"/>
  <c r="AB4" i="1"/>
  <c r="U4" i="1"/>
  <c r="T4" i="1"/>
  <c r="S4" i="1"/>
  <c r="AL3" i="1"/>
  <c r="AM3" i="1" s="1"/>
  <c r="AK3" i="1"/>
  <c r="AC3" i="1"/>
  <c r="AD3" i="1" s="1"/>
  <c r="AB3" i="1"/>
  <c r="T3" i="1"/>
  <c r="U3" i="1" s="1"/>
  <c r="S3" i="1"/>
  <c r="AL2" i="1"/>
  <c r="AK2" i="1"/>
  <c r="AM2" i="1" s="1"/>
  <c r="AC2" i="1"/>
  <c r="AD2" i="1" s="1"/>
  <c r="AB2" i="1"/>
  <c r="T2" i="1"/>
  <c r="U2" i="1" s="1"/>
  <c r="S2" i="1"/>
  <c r="U7" i="1" l="1"/>
  <c r="U10" i="1"/>
  <c r="AM10" i="1"/>
  <c r="AD12" i="1"/>
  <c r="AD15" i="1"/>
  <c r="U16" i="1"/>
  <c r="AM17" i="1"/>
  <c r="AM20" i="1"/>
  <c r="AD21" i="1"/>
  <c r="U23" i="1"/>
  <c r="U26" i="1"/>
  <c r="AM26" i="1"/>
  <c r="AD28" i="1"/>
  <c r="AD31" i="1"/>
  <c r="U32" i="1"/>
  <c r="AM33" i="1"/>
  <c r="AM36" i="1"/>
  <c r="AD37" i="1"/>
  <c r="U39" i="1"/>
  <c r="U42" i="1"/>
  <c r="AM42" i="1"/>
  <c r="AD44" i="1"/>
  <c r="AD47" i="1"/>
  <c r="U48" i="1"/>
  <c r="AM49" i="1"/>
  <c r="AM52" i="1"/>
  <c r="AD53" i="1"/>
  <c r="U55" i="1"/>
  <c r="U58" i="1"/>
  <c r="AM58" i="1"/>
  <c r="AD60" i="1"/>
  <c r="AD63" i="1"/>
  <c r="U64" i="1"/>
  <c r="AM65" i="1"/>
  <c r="U75" i="1"/>
  <c r="U78" i="1"/>
  <c r="AM78" i="1"/>
  <c r="AD80" i="1"/>
  <c r="U95" i="1"/>
  <c r="U98" i="1"/>
  <c r="AM98" i="1"/>
  <c r="AD100" i="1"/>
  <c r="U102" i="1"/>
  <c r="AM102" i="1"/>
  <c r="AD104" i="1"/>
  <c r="U106" i="1"/>
  <c r="AM106" i="1"/>
  <c r="AD108" i="1"/>
  <c r="AD111" i="1"/>
  <c r="U112" i="1"/>
  <c r="AM113" i="1"/>
  <c r="AD115" i="1"/>
  <c r="AD116" i="1"/>
  <c r="AD223" i="1"/>
  <c r="AD224" i="1"/>
  <c r="U231" i="1"/>
  <c r="AM232" i="1"/>
  <c r="AM233" i="1"/>
  <c r="AD235" i="1"/>
  <c r="AD236" i="1"/>
  <c r="U238" i="1"/>
  <c r="U239" i="1"/>
  <c r="AM240" i="1"/>
  <c r="AM241" i="1"/>
  <c r="AD243" i="1"/>
  <c r="AD244" i="1"/>
  <c r="U246" i="1"/>
  <c r="U247" i="1"/>
  <c r="AM248" i="1"/>
  <c r="AM249" i="1"/>
  <c r="AD251" i="1"/>
  <c r="AD252" i="1"/>
  <c r="U254" i="1"/>
  <c r="U255" i="1"/>
  <c r="AM256" i="1"/>
  <c r="AM257" i="1"/>
  <c r="U261" i="1"/>
  <c r="U262" i="1"/>
  <c r="AM262" i="1"/>
  <c r="AD263" i="1"/>
  <c r="AD268" i="1"/>
  <c r="AM271" i="1"/>
  <c r="AM272" i="1"/>
  <c r="AD273" i="1"/>
  <c r="U274" i="1"/>
  <c r="U279" i="1"/>
  <c r="AD282" i="1"/>
  <c r="AD283" i="1"/>
  <c r="U284" i="1"/>
  <c r="AM284" i="1"/>
  <c r="U289" i="1"/>
  <c r="U290" i="1"/>
  <c r="AM290" i="1"/>
  <c r="AD294" i="1"/>
  <c r="AD295" i="1"/>
  <c r="U296" i="1"/>
  <c r="AM299" i="1"/>
  <c r="AM300" i="1"/>
  <c r="AD301" i="1"/>
  <c r="U305" i="1"/>
  <c r="U306" i="1"/>
  <c r="AM306" i="1"/>
  <c r="AM310" i="1"/>
  <c r="AD313" i="1"/>
  <c r="AM315" i="1"/>
  <c r="AM316" i="1"/>
  <c r="AD317" i="1"/>
  <c r="U321" i="1"/>
  <c r="U322" i="1"/>
  <c r="AM322" i="1"/>
  <c r="AD326" i="1"/>
  <c r="AD327" i="1"/>
  <c r="U328" i="1"/>
  <c r="AM331" i="1"/>
  <c r="AM332" i="1"/>
  <c r="AD333" i="1"/>
  <c r="U337" i="1"/>
  <c r="U338" i="1"/>
  <c r="AM338" i="1"/>
  <c r="AD342" i="1"/>
  <c r="AD343" i="1"/>
  <c r="U344" i="1"/>
  <c r="U348" i="1"/>
  <c r="AM350" i="1"/>
  <c r="AM366" i="1"/>
  <c r="AD368" i="1"/>
  <c r="AD372" i="1"/>
  <c r="AD373" i="1"/>
  <c r="U374" i="1"/>
  <c r="U383" i="1"/>
  <c r="U384" i="1"/>
  <c r="AM384" i="1"/>
  <c r="AM393" i="1"/>
  <c r="U397" i="1"/>
  <c r="AM402" i="1"/>
  <c r="AD404" i="1"/>
  <c r="AM407" i="1"/>
  <c r="AM230" i="1"/>
  <c r="AD262" i="1"/>
  <c r="U273" i="1"/>
  <c r="AD7" i="1"/>
  <c r="U8" i="1"/>
  <c r="AM9" i="1"/>
  <c r="AM12" i="1"/>
  <c r="AD13" i="1"/>
  <c r="U15" i="1"/>
  <c r="U18" i="1"/>
  <c r="AM18" i="1"/>
  <c r="AD20" i="1"/>
  <c r="AD23" i="1"/>
  <c r="U24" i="1"/>
  <c r="AM25" i="1"/>
  <c r="AM28" i="1"/>
  <c r="AD29" i="1"/>
  <c r="U31" i="1"/>
  <c r="U34" i="1"/>
  <c r="AM34" i="1"/>
  <c r="AD36" i="1"/>
  <c r="AD39" i="1"/>
  <c r="U40" i="1"/>
  <c r="AM41" i="1"/>
  <c r="AM44" i="1"/>
  <c r="AD45" i="1"/>
  <c r="U47" i="1"/>
  <c r="U50" i="1"/>
  <c r="AM50" i="1"/>
  <c r="AD52" i="1"/>
  <c r="AD55" i="1"/>
  <c r="U56" i="1"/>
  <c r="AM57" i="1"/>
  <c r="AM60" i="1"/>
  <c r="AD61" i="1"/>
  <c r="U63" i="1"/>
  <c r="U66" i="1"/>
  <c r="AM66" i="1"/>
  <c r="AD75" i="1"/>
  <c r="U76" i="1"/>
  <c r="AM77" i="1"/>
  <c r="AM80" i="1"/>
  <c r="AD81" i="1"/>
  <c r="AD95" i="1"/>
  <c r="U96" i="1"/>
  <c r="AM97" i="1"/>
  <c r="AM100" i="1"/>
  <c r="AM101" i="1"/>
  <c r="AM104" i="1"/>
  <c r="AM105" i="1"/>
  <c r="AM108" i="1"/>
  <c r="AD109" i="1"/>
  <c r="U111" i="1"/>
  <c r="U114" i="1"/>
  <c r="U115" i="1"/>
  <c r="AM116" i="1"/>
  <c r="AD117" i="1"/>
  <c r="AD225" i="1"/>
  <c r="AD266" i="1"/>
  <c r="U277" i="1"/>
  <c r="AM278" i="1"/>
  <c r="AD279" i="1"/>
  <c r="AD284" i="1"/>
  <c r="AD286" i="1"/>
  <c r="AD287" i="1"/>
  <c r="U288" i="1"/>
  <c r="AM291" i="1"/>
  <c r="AM292" i="1"/>
  <c r="AD293" i="1"/>
  <c r="U297" i="1"/>
  <c r="U298" i="1"/>
  <c r="AM298" i="1"/>
  <c r="AD302" i="1"/>
  <c r="AD303" i="1"/>
  <c r="U304" i="1"/>
  <c r="AM307" i="1"/>
  <c r="AM308" i="1"/>
  <c r="AD309" i="1"/>
  <c r="U312" i="1"/>
  <c r="AM314" i="1"/>
  <c r="AD318" i="1"/>
  <c r="AD319" i="1"/>
  <c r="U320" i="1"/>
  <c r="AM323" i="1"/>
  <c r="AM324" i="1"/>
  <c r="AD325" i="1"/>
  <c r="U329" i="1"/>
  <c r="U330" i="1"/>
  <c r="AM330" i="1"/>
  <c r="AD334" i="1"/>
  <c r="AD335" i="1"/>
  <c r="U336" i="1"/>
  <c r="AM339" i="1"/>
  <c r="AM340" i="1"/>
  <c r="AD341" i="1"/>
  <c r="U345" i="1"/>
  <c r="U346" i="1"/>
  <c r="AM346" i="1"/>
  <c r="AD349" i="1"/>
  <c r="AD366" i="1"/>
  <c r="AM377" i="1"/>
  <c r="AM378" i="1"/>
  <c r="AD379" i="1"/>
  <c r="AD388" i="1"/>
  <c r="AD389" i="1"/>
  <c r="U390" i="1"/>
  <c r="AD397" i="1"/>
  <c r="U399" i="1"/>
  <c r="AD402" i="1"/>
  <c r="U408" i="1"/>
  <c r="AD364" i="1"/>
  <c r="AD365" i="1"/>
  <c r="U367" i="1"/>
  <c r="U368" i="1"/>
  <c r="AM369" i="1"/>
  <c r="AM370" i="1"/>
  <c r="AD371" i="1"/>
  <c r="AD393" i="1"/>
  <c r="U395" i="1"/>
  <c r="U396" i="1"/>
  <c r="AM397" i="1"/>
  <c r="AM398" i="1"/>
  <c r="AD400" i="1"/>
  <c r="AD401" i="1"/>
  <c r="U403" i="1"/>
  <c r="U404" i="1"/>
  <c r="AM405" i="1"/>
  <c r="AM406" i="1"/>
  <c r="AD408" i="1"/>
  <c r="AD409" i="1"/>
  <c r="U411" i="1"/>
  <c r="U412" i="1"/>
  <c r="AM412" i="1"/>
  <c r="AD413" i="1"/>
  <c r="U415" i="1"/>
  <c r="U416" i="1"/>
  <c r="AM417" i="1"/>
  <c r="AM418" i="1"/>
  <c r="AD420" i="1"/>
  <c r="AD421" i="1"/>
  <c r="U423" i="1"/>
  <c r="U424" i="1"/>
  <c r="AM425" i="1"/>
  <c r="AM426" i="1"/>
  <c r="AM429" i="1"/>
  <c r="AD430" i="1"/>
  <c r="U432" i="1"/>
  <c r="U436" i="1"/>
  <c r="AM437" i="1"/>
  <c r="AM438" i="1"/>
  <c r="AD440" i="1"/>
  <c r="AD441" i="1"/>
  <c r="U443" i="1"/>
  <c r="AM443" i="1"/>
  <c r="AM673" i="1"/>
  <c r="U678" i="1"/>
  <c r="U681" i="1"/>
  <c r="AD684" i="1"/>
  <c r="AM688" i="1"/>
  <c r="AM691" i="1"/>
  <c r="AD693" i="1"/>
  <c r="U708" i="1"/>
  <c r="AM709" i="1"/>
  <c r="U714" i="1"/>
  <c r="AM715" i="1"/>
  <c r="AM719" i="1"/>
  <c r="U723" i="1"/>
  <c r="U730" i="1"/>
  <c r="AM731" i="1"/>
  <c r="AM735" i="1"/>
  <c r="AM736" i="1"/>
  <c r="AD737" i="1"/>
  <c r="AM409" i="1"/>
  <c r="AM410" i="1"/>
  <c r="AD412" i="1"/>
  <c r="AM413" i="1"/>
  <c r="AM414" i="1"/>
  <c r="AD416" i="1"/>
  <c r="AD417" i="1"/>
  <c r="U419" i="1"/>
  <c r="U420" i="1"/>
  <c r="AM421" i="1"/>
  <c r="AM422" i="1"/>
  <c r="AD424" i="1"/>
  <c r="AD425" i="1"/>
  <c r="U427" i="1"/>
  <c r="AM427" i="1"/>
  <c r="AD429" i="1"/>
  <c r="AD432" i="1"/>
  <c r="U433" i="1"/>
  <c r="AD436" i="1"/>
  <c r="AD437" i="1"/>
  <c r="U439" i="1"/>
  <c r="U440" i="1"/>
  <c r="AM441" i="1"/>
  <c r="AM442" i="1"/>
  <c r="AM675" i="1"/>
  <c r="U679" i="1"/>
  <c r="AD683" i="1"/>
  <c r="AD686" i="1"/>
  <c r="AM689" i="1"/>
  <c r="U695" i="1"/>
  <c r="U700" i="1"/>
  <c r="AM700" i="1"/>
  <c r="AD701" i="1"/>
  <c r="U703" i="1"/>
  <c r="AD704" i="1"/>
  <c r="AM710" i="1"/>
  <c r="U713" i="1"/>
  <c r="AM713" i="1"/>
  <c r="AD723" i="1"/>
  <c r="U725" i="1"/>
  <c r="AD727" i="1"/>
  <c r="U728" i="1"/>
  <c r="AM729" i="1"/>
  <c r="U741" i="1"/>
  <c r="U694" i="1"/>
  <c r="U697" i="1"/>
  <c r="AD700" i="1"/>
  <c r="AM704" i="1"/>
  <c r="AM708" i="1"/>
  <c r="AD710" i="1"/>
  <c r="U716" i="1"/>
  <c r="AD719" i="1"/>
  <c r="U721" i="1"/>
  <c r="U722" i="1"/>
  <c r="AM723" i="1"/>
  <c r="AM724" i="1"/>
  <c r="AD726" i="1"/>
  <c r="AM728" i="1"/>
  <c r="AD730" i="1"/>
  <c r="AD731" i="1"/>
  <c r="U733" i="1"/>
  <c r="U734" i="1"/>
  <c r="AM734" i="1"/>
  <c r="AD767" i="1"/>
  <c r="U768" i="1"/>
  <c r="AD770" i="1"/>
  <c r="AD771" i="1"/>
  <c r="U772" i="1"/>
  <c r="AD774" i="1"/>
  <c r="AM776" i="1"/>
  <c r="AD778" i="1"/>
  <c r="AD779" i="1"/>
  <c r="U780" i="1"/>
  <c r="U785" i="1"/>
  <c r="U786" i="1"/>
  <c r="AM787" i="1"/>
  <c r="AM788" i="1"/>
  <c r="AD790" i="1"/>
  <c r="AD791" i="1"/>
  <c r="U793" i="1"/>
  <c r="U794" i="1"/>
  <c r="AM795" i="1"/>
  <c r="AM796" i="1"/>
  <c r="AD798" i="1"/>
  <c r="AD799" i="1"/>
  <c r="U800" i="1"/>
  <c r="AD802" i="1"/>
  <c r="AM804" i="1"/>
  <c r="AD805" i="1"/>
  <c r="AM807" i="1"/>
  <c r="U810" i="1"/>
  <c r="AM810" i="1"/>
  <c r="U813" i="1"/>
  <c r="AD815" i="1"/>
  <c r="U816" i="1"/>
  <c r="AD818" i="1"/>
  <c r="AM820" i="1"/>
  <c r="AD821" i="1"/>
  <c r="AM823" i="1"/>
  <c r="U826" i="1"/>
  <c r="AM826" i="1"/>
  <c r="U829" i="1"/>
  <c r="AD831" i="1"/>
  <c r="U832" i="1"/>
  <c r="AD834" i="1"/>
  <c r="AM836" i="1"/>
  <c r="AD837" i="1"/>
  <c r="AM839" i="1"/>
  <c r="U842" i="1"/>
  <c r="AM842" i="1"/>
  <c r="U845" i="1"/>
  <c r="AD847" i="1"/>
  <c r="U848" i="1"/>
  <c r="AD850" i="1"/>
  <c r="AM852" i="1"/>
  <c r="AD853" i="1"/>
  <c r="AM855" i="1"/>
  <c r="U858" i="1"/>
  <c r="AM858" i="1"/>
  <c r="U861" i="1"/>
  <c r="AD863" i="1"/>
  <c r="U864" i="1"/>
  <c r="AD866" i="1"/>
  <c r="AM868" i="1"/>
  <c r="AD869" i="1"/>
  <c r="AM874" i="1"/>
  <c r="U880" i="1"/>
  <c r="AD885" i="1"/>
  <c r="AM890" i="1"/>
  <c r="U896" i="1"/>
  <c r="AD901" i="1"/>
  <c r="AM906" i="1"/>
  <c r="U912" i="1"/>
  <c r="AD917" i="1"/>
  <c r="AM922" i="1"/>
  <c r="AD924" i="1"/>
  <c r="U925" i="1"/>
  <c r="AM925" i="1"/>
  <c r="AM929" i="1"/>
  <c r="AD930" i="1"/>
  <c r="U931" i="1"/>
  <c r="U935" i="1"/>
  <c r="AM935" i="1"/>
  <c r="AD936" i="1"/>
  <c r="AD940" i="1"/>
  <c r="U941" i="1"/>
  <c r="AM941" i="1"/>
  <c r="AD942" i="1"/>
  <c r="U943" i="1"/>
  <c r="AM943" i="1"/>
  <c r="AD944" i="1"/>
  <c r="U945" i="1"/>
  <c r="AM945" i="1"/>
  <c r="AD946" i="1"/>
  <c r="U947" i="1"/>
  <c r="AM947" i="1"/>
  <c r="AD948" i="1"/>
  <c r="U949" i="1"/>
  <c r="AM949" i="1"/>
  <c r="AD950" i="1"/>
  <c r="U951" i="1"/>
  <c r="AM951" i="1"/>
  <c r="AD952" i="1"/>
  <c r="U953" i="1"/>
  <c r="AM953" i="1"/>
  <c r="AD954" i="1"/>
  <c r="U955" i="1"/>
  <c r="AM955" i="1"/>
  <c r="AD956" i="1"/>
  <c r="U957" i="1"/>
  <c r="AM957" i="1"/>
  <c r="AD958" i="1"/>
  <c r="U959" i="1"/>
  <c r="AM959" i="1"/>
  <c r="AD960" i="1"/>
  <c r="U961" i="1"/>
  <c r="AM961" i="1"/>
  <c r="AD962" i="1"/>
  <c r="U963" i="1"/>
  <c r="AM963" i="1"/>
  <c r="AD964" i="1"/>
  <c r="U965" i="1"/>
  <c r="AM965" i="1"/>
  <c r="AD966" i="1"/>
  <c r="U967" i="1"/>
  <c r="AM967" i="1"/>
  <c r="AD968" i="1"/>
  <c r="U969" i="1"/>
  <c r="AM969" i="1"/>
  <c r="AD970" i="1"/>
  <c r="U971" i="1"/>
  <c r="AM971" i="1"/>
  <c r="AD972" i="1"/>
  <c r="U973" i="1"/>
  <c r="AM973" i="1"/>
  <c r="AD974" i="1"/>
  <c r="U975" i="1"/>
  <c r="AM975" i="1"/>
  <c r="AD976" i="1"/>
  <c r="U980" i="1"/>
  <c r="U981" i="1"/>
  <c r="AM981" i="1"/>
  <c r="AD985" i="1"/>
  <c r="U986" i="1"/>
  <c r="AM986" i="1"/>
  <c r="AD987" i="1"/>
  <c r="U988" i="1"/>
  <c r="AM988" i="1"/>
  <c r="AD989" i="1"/>
  <c r="AD990" i="1"/>
  <c r="U991" i="1"/>
  <c r="AM994" i="1"/>
  <c r="AM995" i="1"/>
  <c r="AD996" i="1"/>
  <c r="U1008" i="1"/>
  <c r="U1009" i="1"/>
  <c r="AM1009" i="1"/>
  <c r="AM1022" i="1"/>
  <c r="AM1023" i="1"/>
  <c r="AD1024" i="1"/>
  <c r="U1028" i="1"/>
  <c r="U1029" i="1"/>
  <c r="AM1029" i="1"/>
  <c r="AM1034" i="1"/>
  <c r="AM1035" i="1"/>
  <c r="AD1036" i="1"/>
  <c r="U1040" i="1"/>
  <c r="U1041" i="1"/>
  <c r="AM1041" i="1"/>
  <c r="AD1051" i="1"/>
  <c r="AD1052" i="1"/>
  <c r="U1053" i="1"/>
  <c r="U1058" i="1"/>
  <c r="U1059" i="1"/>
  <c r="AM1059" i="1"/>
  <c r="AD1063" i="1"/>
  <c r="AD1064" i="1"/>
  <c r="U1065" i="1"/>
  <c r="U1068" i="1"/>
  <c r="AM1076" i="1"/>
  <c r="AD1077" i="1"/>
  <c r="AM1079" i="1"/>
  <c r="AD1080" i="1"/>
  <c r="AD823" i="1"/>
  <c r="U824" i="1"/>
  <c r="AD826" i="1"/>
  <c r="AM828" i="1"/>
  <c r="AD829" i="1"/>
  <c r="AM831" i="1"/>
  <c r="U834" i="1"/>
  <c r="AM834" i="1"/>
  <c r="U837" i="1"/>
  <c r="AD839" i="1"/>
  <c r="U840" i="1"/>
  <c r="AD842" i="1"/>
  <c r="AM844" i="1"/>
  <c r="AD845" i="1"/>
  <c r="AM847" i="1"/>
  <c r="U850" i="1"/>
  <c r="AM850" i="1"/>
  <c r="U853" i="1"/>
  <c r="AD855" i="1"/>
  <c r="U856" i="1"/>
  <c r="AD858" i="1"/>
  <c r="AM860" i="1"/>
  <c r="AD861" i="1"/>
  <c r="AM863" i="1"/>
  <c r="U866" i="1"/>
  <c r="AM866" i="1"/>
  <c r="U869" i="1"/>
  <c r="AM872" i="1"/>
  <c r="U875" i="1"/>
  <c r="U878" i="1"/>
  <c r="AD880" i="1"/>
  <c r="AD883" i="1"/>
  <c r="AM885" i="1"/>
  <c r="AM888" i="1"/>
  <c r="U891" i="1"/>
  <c r="U894" i="1"/>
  <c r="AD896" i="1"/>
  <c r="AD899" i="1"/>
  <c r="AM901" i="1"/>
  <c r="AM904" i="1"/>
  <c r="U907" i="1"/>
  <c r="U910" i="1"/>
  <c r="AD912" i="1"/>
  <c r="AD915" i="1"/>
  <c r="AM917" i="1"/>
  <c r="AM920" i="1"/>
  <c r="U923" i="1"/>
  <c r="U927" i="1"/>
  <c r="AM927" i="1"/>
  <c r="AD928" i="1"/>
  <c r="AD932" i="1"/>
  <c r="U933" i="1"/>
  <c r="AM933" i="1"/>
  <c r="AM937" i="1"/>
  <c r="AD938" i="1"/>
  <c r="U939" i="1"/>
  <c r="AD977" i="1"/>
  <c r="AD978" i="1"/>
  <c r="U979" i="1"/>
  <c r="AM982" i="1"/>
  <c r="AM983" i="1"/>
  <c r="AD984" i="1"/>
  <c r="U992" i="1"/>
  <c r="U993" i="1"/>
  <c r="AM993" i="1"/>
  <c r="AD997" i="1"/>
  <c r="AD998" i="1"/>
  <c r="U999" i="1"/>
  <c r="AM999" i="1"/>
  <c r="AD1000" i="1"/>
  <c r="U1001" i="1"/>
  <c r="AM1001" i="1"/>
  <c r="AD1002" i="1"/>
  <c r="U1003" i="1"/>
  <c r="AM1003" i="1"/>
  <c r="AD1004" i="1"/>
  <c r="U1005" i="1"/>
  <c r="AM1005" i="1"/>
  <c r="AD1006" i="1"/>
  <c r="U1007" i="1"/>
  <c r="AM1010" i="1"/>
  <c r="AM1011" i="1"/>
  <c r="AD1012" i="1"/>
  <c r="U1013" i="1"/>
  <c r="AM1013" i="1"/>
  <c r="AD1014" i="1"/>
  <c r="U1015" i="1"/>
  <c r="AM1015" i="1"/>
  <c r="AD1016" i="1"/>
  <c r="U1017" i="1"/>
  <c r="AM1017" i="1"/>
  <c r="AD1018" i="1"/>
  <c r="U1019" i="1"/>
  <c r="AM1019" i="1"/>
  <c r="AD1020" i="1"/>
  <c r="U1021" i="1"/>
  <c r="AM1021" i="1"/>
  <c r="AD1025" i="1"/>
  <c r="AD1026" i="1"/>
  <c r="U1027" i="1"/>
  <c r="AM1030" i="1"/>
  <c r="AM1031" i="1"/>
  <c r="AD1032" i="1"/>
  <c r="U1033" i="1"/>
  <c r="AM1033" i="1"/>
  <c r="AD1037" i="1"/>
  <c r="AD1038" i="1"/>
  <c r="U1039" i="1"/>
  <c r="AM1042" i="1"/>
  <c r="AD1043" i="1"/>
  <c r="U1044" i="1"/>
  <c r="AM1044" i="1"/>
  <c r="AD1045" i="1"/>
  <c r="U1046" i="1"/>
  <c r="AM1046" i="1"/>
  <c r="AD1047" i="1"/>
  <c r="U1048" i="1"/>
  <c r="AM1048" i="1"/>
  <c r="AM1049" i="1"/>
  <c r="AD1050" i="1"/>
  <c r="U1054" i="1"/>
  <c r="U1055" i="1"/>
  <c r="AM1055" i="1"/>
  <c r="AD1056" i="1"/>
  <c r="U1057" i="1"/>
  <c r="AM1060" i="1"/>
  <c r="AM1061" i="1"/>
  <c r="AD1062" i="1"/>
  <c r="U1066" i="1"/>
  <c r="AD1068" i="1"/>
  <c r="U1069" i="1"/>
  <c r="AM1072" i="1"/>
  <c r="U1075" i="1"/>
  <c r="AM1075" i="1"/>
  <c r="AM1065" i="1"/>
  <c r="AD1066" i="1"/>
  <c r="U1070" i="1"/>
  <c r="U1071" i="1"/>
  <c r="AM1071" i="1"/>
  <c r="AM1080" i="1"/>
  <c r="AD1082" i="1"/>
  <c r="U1083" i="1"/>
  <c r="AD1087" i="1"/>
  <c r="AD1088" i="1"/>
  <c r="AD1091" i="1"/>
  <c r="U1093" i="1"/>
  <c r="U1096" i="1"/>
  <c r="AD1099" i="1"/>
  <c r="U1100" i="1"/>
  <c r="U1101" i="1"/>
  <c r="AM1101" i="1"/>
  <c r="AM1108" i="1"/>
  <c r="AM1109" i="1"/>
  <c r="AM1112" i="1"/>
  <c r="AD1114" i="1"/>
  <c r="U1118" i="1"/>
  <c r="AM1119" i="1"/>
  <c r="AD1120" i="1"/>
  <c r="AM1124" i="1"/>
  <c r="AD1125" i="1"/>
  <c r="AM1127" i="1"/>
  <c r="AD1130" i="1"/>
  <c r="U1131" i="1"/>
  <c r="U1134" i="1"/>
  <c r="U1142" i="1"/>
  <c r="AM1142" i="1"/>
  <c r="AD1143" i="1"/>
  <c r="AD1144" i="1"/>
  <c r="AD1147" i="1"/>
  <c r="U1148" i="1"/>
  <c r="AM1148" i="1"/>
  <c r="AM1149" i="1"/>
  <c r="U1152" i="1"/>
  <c r="AM1153" i="1"/>
  <c r="U1156" i="1"/>
  <c r="AM1158" i="1"/>
  <c r="AD1161" i="1"/>
  <c r="U1164" i="1"/>
  <c r="AM1166" i="1"/>
  <c r="AD1169" i="1"/>
  <c r="U1172" i="1"/>
  <c r="AM1174" i="1"/>
  <c r="AD1177" i="1"/>
  <c r="U1180" i="1"/>
  <c r="AM1182" i="1"/>
  <c r="AD1185" i="1"/>
  <c r="U1188" i="1"/>
  <c r="AM1190" i="1"/>
  <c r="AD1193" i="1"/>
  <c r="U1195" i="1"/>
  <c r="U1198" i="1"/>
  <c r="AM1198" i="1"/>
  <c r="AD1200" i="1"/>
  <c r="AM1202" i="1"/>
  <c r="AD1205" i="1"/>
  <c r="U1208" i="1"/>
  <c r="AM1210" i="1"/>
  <c r="AD1213" i="1"/>
  <c r="AM1216" i="1"/>
  <c r="AD1217" i="1"/>
  <c r="U1219" i="1"/>
  <c r="U1222" i="1"/>
  <c r="AM1222" i="1"/>
  <c r="AD1224" i="1"/>
  <c r="AD1227" i="1"/>
  <c r="U1228" i="1"/>
  <c r="AM1229" i="1"/>
  <c r="U1234" i="1"/>
  <c r="AM1234" i="1"/>
  <c r="AM1237" i="1"/>
  <c r="AM1239" i="1"/>
  <c r="U1243" i="1"/>
  <c r="U1245" i="1"/>
  <c r="AD1247" i="1"/>
  <c r="U1248" i="1"/>
  <c r="AM1248" i="1"/>
  <c r="AM1251" i="1"/>
  <c r="AD1252" i="1"/>
  <c r="AD1253" i="1"/>
  <c r="U1254" i="1"/>
  <c r="U1257" i="1"/>
  <c r="AM1257" i="1"/>
  <c r="AD1258" i="1"/>
  <c r="AM1260" i="1"/>
  <c r="AM1265" i="1"/>
  <c r="U1267" i="1"/>
  <c r="AM1267" i="1"/>
  <c r="AD1268" i="1"/>
  <c r="AD1269" i="1"/>
  <c r="U1270" i="1"/>
  <c r="AD1272" i="1"/>
  <c r="U1273" i="1"/>
  <c r="AM1273" i="1"/>
  <c r="AM1274" i="1"/>
  <c r="AD1275" i="1"/>
  <c r="AD1279" i="1"/>
  <c r="U1291" i="1"/>
  <c r="AD1296" i="1"/>
  <c r="U1297" i="1"/>
  <c r="U1308" i="1"/>
  <c r="AM1308" i="1"/>
  <c r="U1311" i="1"/>
  <c r="AM1314" i="1"/>
  <c r="AD1315" i="1"/>
  <c r="AM1317" i="1"/>
  <c r="AD1318" i="1"/>
  <c r="AD1083" i="1"/>
  <c r="U1084" i="1"/>
  <c r="AM1084" i="1"/>
  <c r="AD1085" i="1"/>
  <c r="AM1088" i="1"/>
  <c r="AD1089" i="1"/>
  <c r="AD1090" i="1"/>
  <c r="U1091" i="1"/>
  <c r="U1098" i="1"/>
  <c r="U1099" i="1"/>
  <c r="U1102" i="1"/>
  <c r="AM1103" i="1"/>
  <c r="AM1106" i="1"/>
  <c r="U1110" i="1"/>
  <c r="AM1110" i="1"/>
  <c r="AM1111" i="1"/>
  <c r="AD1112" i="1"/>
  <c r="U1117" i="1"/>
  <c r="AM1117" i="1"/>
  <c r="AM1120" i="1"/>
  <c r="AD1121" i="1"/>
  <c r="U1122" i="1"/>
  <c r="AM1122" i="1"/>
  <c r="AD1131" i="1"/>
  <c r="U1132" i="1"/>
  <c r="AM1132" i="1"/>
  <c r="AM1133" i="1"/>
  <c r="U1136" i="1"/>
  <c r="AD1138" i="1"/>
  <c r="U1141" i="1"/>
  <c r="AM1141" i="1"/>
  <c r="AM1144" i="1"/>
  <c r="AD1146" i="1"/>
  <c r="U1147" i="1"/>
  <c r="U1150" i="1"/>
  <c r="U1154" i="1"/>
  <c r="AM1154" i="1"/>
  <c r="AD1157" i="1"/>
  <c r="U1160" i="1"/>
  <c r="AM1162" i="1"/>
  <c r="AD1165" i="1"/>
  <c r="U1168" i="1"/>
  <c r="AM1170" i="1"/>
  <c r="AD1173" i="1"/>
  <c r="U1176" i="1"/>
  <c r="AM1178" i="1"/>
  <c r="AD1181" i="1"/>
  <c r="U1184" i="1"/>
  <c r="AM1186" i="1"/>
  <c r="AD1189" i="1"/>
  <c r="U1192" i="1"/>
  <c r="AD1195" i="1"/>
  <c r="U1196" i="1"/>
  <c r="AM1197" i="1"/>
  <c r="AM1200" i="1"/>
  <c r="AD1201" i="1"/>
  <c r="U1204" i="1"/>
  <c r="AM1206" i="1"/>
  <c r="AD1209" i="1"/>
  <c r="U1212" i="1"/>
  <c r="AM1214" i="1"/>
  <c r="AD1216" i="1"/>
  <c r="AD1219" i="1"/>
  <c r="U1220" i="1"/>
  <c r="AM1221" i="1"/>
  <c r="AM1224" i="1"/>
  <c r="AD1225" i="1"/>
  <c r="U1227" i="1"/>
  <c r="U1230" i="1"/>
  <c r="AM1230" i="1"/>
  <c r="U1232" i="1"/>
  <c r="AM1233" i="1"/>
  <c r="U1235" i="1"/>
  <c r="AM1235" i="1"/>
  <c r="AD1236" i="1"/>
  <c r="AD1237" i="1"/>
  <c r="U1238" i="1"/>
  <c r="U1241" i="1"/>
  <c r="AM1241" i="1"/>
  <c r="AM1242" i="1"/>
  <c r="AD1243" i="1"/>
  <c r="AD1248" i="1"/>
  <c r="AD1250" i="1"/>
  <c r="AM1253" i="1"/>
  <c r="AM1255" i="1"/>
  <c r="AD1260" i="1"/>
  <c r="AM1261" i="1"/>
  <c r="AD1262" i="1"/>
  <c r="U1263" i="1"/>
  <c r="AM1263" i="1"/>
  <c r="U1266" i="1"/>
  <c r="AM1269" i="1"/>
  <c r="AD1271" i="1"/>
  <c r="U1272" i="1"/>
  <c r="U1275" i="1"/>
  <c r="AD1282" i="1"/>
  <c r="U1284" i="1"/>
  <c r="AM1284" i="1"/>
  <c r="U1287" i="1"/>
  <c r="AM1288" i="1"/>
  <c r="AD1294" i="1"/>
  <c r="U1295" i="1"/>
  <c r="U1298" i="1"/>
  <c r="U1304" i="1"/>
  <c r="AM1304" i="1"/>
  <c r="U1307" i="1"/>
  <c r="AM1307" i="1"/>
  <c r="AM1318" i="1"/>
  <c r="AD1319" i="1"/>
  <c r="AM1283" i="1"/>
  <c r="AD1284" i="1"/>
  <c r="AD1285" i="1"/>
  <c r="U1286" i="1"/>
  <c r="AD1289" i="1"/>
  <c r="U1290" i="1"/>
  <c r="AM1290" i="1"/>
  <c r="AD1291" i="1"/>
  <c r="AM1294" i="1"/>
  <c r="AD1295" i="1"/>
  <c r="AM1297" i="1"/>
  <c r="U1300" i="1"/>
  <c r="AM1300" i="1"/>
  <c r="U1303" i="1"/>
  <c r="AD1305" i="1"/>
  <c r="U1306" i="1"/>
  <c r="AD1308" i="1"/>
  <c r="AM1310" i="1"/>
  <c r="AD1311" i="1"/>
  <c r="AM1313" i="1"/>
  <c r="U1316" i="1"/>
  <c r="AM1316" i="1"/>
  <c r="U1319" i="1"/>
  <c r="AD1321" i="1"/>
  <c r="U1322" i="1"/>
  <c r="AD1324" i="1"/>
  <c r="AM1326" i="1"/>
  <c r="AD1327" i="1"/>
  <c r="AM1329" i="1"/>
  <c r="U1332" i="1"/>
  <c r="AM1332" i="1"/>
  <c r="U1335" i="1"/>
  <c r="AD1337" i="1"/>
  <c r="U1338" i="1"/>
  <c r="AD1340" i="1"/>
  <c r="AM1342" i="1"/>
  <c r="AD1343" i="1"/>
  <c r="AM1345" i="1"/>
  <c r="U1348" i="1"/>
  <c r="AM1348" i="1"/>
  <c r="U1351" i="1"/>
  <c r="AD1353" i="1"/>
  <c r="U1354" i="1"/>
  <c r="AD1356" i="1"/>
  <c r="AM1358" i="1"/>
  <c r="AD1359" i="1"/>
  <c r="AM1361" i="1"/>
  <c r="U1364" i="1"/>
  <c r="AM1364" i="1"/>
  <c r="U1367" i="1"/>
  <c r="AD1369" i="1"/>
  <c r="U1370" i="1"/>
  <c r="AD1372" i="1"/>
  <c r="AM1374" i="1"/>
  <c r="AD1375" i="1"/>
  <c r="AM1377" i="1"/>
  <c r="AD1378" i="1"/>
  <c r="AD1379" i="1"/>
  <c r="U1380" i="1"/>
  <c r="AM1380" i="1"/>
  <c r="U1383" i="1"/>
  <c r="AM1383" i="1"/>
  <c r="AM1384" i="1"/>
  <c r="AD1385" i="1"/>
  <c r="U1386" i="1"/>
  <c r="AD1388" i="1"/>
  <c r="U1389" i="1"/>
  <c r="U1390" i="1"/>
  <c r="AM1390" i="1"/>
  <c r="AD1391" i="1"/>
  <c r="AM1393" i="1"/>
  <c r="AD1394" i="1"/>
  <c r="AD1395" i="1"/>
  <c r="U1396" i="1"/>
  <c r="AM1396" i="1"/>
  <c r="U1399" i="1"/>
  <c r="AM1399" i="1"/>
  <c r="AM1400" i="1"/>
  <c r="AD1401" i="1"/>
  <c r="U1402" i="1"/>
  <c r="AD1404" i="1"/>
  <c r="U1405" i="1"/>
  <c r="U1406" i="1"/>
  <c r="AM1406" i="1"/>
  <c r="AD1407" i="1"/>
  <c r="AM1409" i="1"/>
  <c r="AD1410" i="1"/>
  <c r="AD1411" i="1"/>
  <c r="U1412" i="1"/>
  <c r="AM1412" i="1"/>
  <c r="AD1417" i="1"/>
  <c r="U1418" i="1"/>
  <c r="AM1422" i="1"/>
  <c r="AD1423" i="1"/>
  <c r="U1488" i="1"/>
  <c r="AM1489" i="1"/>
  <c r="AM1321" i="1"/>
  <c r="U1324" i="1"/>
  <c r="AM1324" i="1"/>
  <c r="U1327" i="1"/>
  <c r="AD1329" i="1"/>
  <c r="U1330" i="1"/>
  <c r="AD1332" i="1"/>
  <c r="AM1334" i="1"/>
  <c r="AD1335" i="1"/>
  <c r="AM1337" i="1"/>
  <c r="U1340" i="1"/>
  <c r="AM1340" i="1"/>
  <c r="U1343" i="1"/>
  <c r="AD1345" i="1"/>
  <c r="U1346" i="1"/>
  <c r="AD1348" i="1"/>
  <c r="AM1350" i="1"/>
  <c r="AD1351" i="1"/>
  <c r="AM1353" i="1"/>
  <c r="U1356" i="1"/>
  <c r="AM1356" i="1"/>
  <c r="U1359" i="1"/>
  <c r="AD1361" i="1"/>
  <c r="U1362" i="1"/>
  <c r="AD1364" i="1"/>
  <c r="AM1366" i="1"/>
  <c r="AD1367" i="1"/>
  <c r="AM1369" i="1"/>
  <c r="U1372" i="1"/>
  <c r="AM1372" i="1"/>
  <c r="U1375" i="1"/>
  <c r="AD1380" i="1"/>
  <c r="AM1385" i="1"/>
  <c r="U1391" i="1"/>
  <c r="AD1396" i="1"/>
  <c r="AM1401" i="1"/>
  <c r="U1407" i="1"/>
  <c r="AM1414" i="1"/>
  <c r="AD1415" i="1"/>
  <c r="U1420" i="1"/>
  <c r="AM1420" i="1"/>
  <c r="AM1487" i="1"/>
  <c r="AD1488" i="1"/>
  <c r="AD1489" i="1"/>
  <c r="U1491" i="1"/>
  <c r="U1492" i="1"/>
  <c r="AM1493" i="1"/>
  <c r="AM1494" i="1"/>
  <c r="AD1496" i="1"/>
  <c r="AD1497" i="1"/>
  <c r="U1499" i="1"/>
  <c r="U1500" i="1"/>
  <c r="AM1501" i="1"/>
  <c r="AM1502" i="1"/>
  <c r="AD1504" i="1"/>
  <c r="AD1505" i="1"/>
  <c r="U1507" i="1"/>
  <c r="U1508" i="1"/>
  <c r="AD1509" i="1"/>
  <c r="AM1513" i="1"/>
  <c r="AM1516" i="1"/>
  <c r="AM1517" i="1"/>
  <c r="AD1518" i="1"/>
  <c r="AD1527" i="1"/>
  <c r="AD1528" i="1"/>
  <c r="U1529" i="1"/>
  <c r="U1586" i="1"/>
  <c r="AD1588" i="1"/>
  <c r="U1589" i="1"/>
  <c r="AD1591" i="1"/>
  <c r="AM1593" i="1"/>
  <c r="AD1594" i="1"/>
  <c r="AM1596" i="1"/>
  <c r="U1599" i="1"/>
  <c r="AM1599" i="1"/>
  <c r="U1602" i="1"/>
  <c r="AD1604" i="1"/>
  <c r="U1605" i="1"/>
  <c r="AD1607" i="1"/>
  <c r="AM1609" i="1"/>
  <c r="AD1610" i="1"/>
  <c r="AM1612" i="1"/>
  <c r="U1615" i="1"/>
  <c r="AM1615" i="1"/>
  <c r="U1618" i="1"/>
  <c r="AD1620" i="1"/>
  <c r="AD1492" i="1"/>
  <c r="AD1493" i="1"/>
  <c r="U1495" i="1"/>
  <c r="U1496" i="1"/>
  <c r="AM1497" i="1"/>
  <c r="AM1498" i="1"/>
  <c r="AD1500" i="1"/>
  <c r="AD1501" i="1"/>
  <c r="U1503" i="1"/>
  <c r="U1504" i="1"/>
  <c r="AM1505" i="1"/>
  <c r="AM1506" i="1"/>
  <c r="AD1508" i="1"/>
  <c r="AD1511" i="1"/>
  <c r="AM1514" i="1"/>
  <c r="U1522" i="1"/>
  <c r="U1523" i="1"/>
  <c r="AM1523" i="1"/>
  <c r="AM1532" i="1"/>
  <c r="AM1533" i="1"/>
  <c r="AD1534" i="1"/>
  <c r="AM1585" i="1"/>
  <c r="AD1586" i="1"/>
  <c r="AM1588" i="1"/>
  <c r="U1591" i="1"/>
  <c r="AM1591" i="1"/>
  <c r="U1594" i="1"/>
  <c r="AD1596" i="1"/>
  <c r="U1597" i="1"/>
  <c r="AD1599" i="1"/>
  <c r="AM1601" i="1"/>
  <c r="AD1602" i="1"/>
  <c r="AM1604" i="1"/>
  <c r="U1607" i="1"/>
  <c r="AM1607" i="1"/>
  <c r="U1610" i="1"/>
  <c r="AD1612" i="1"/>
  <c r="U1613" i="1"/>
  <c r="AD1615" i="1"/>
  <c r="AM1617" i="1"/>
  <c r="AD1618" i="1"/>
  <c r="AM1620" i="1"/>
  <c r="AM258" i="1"/>
  <c r="U264" i="1"/>
  <c r="AD269" i="1"/>
  <c r="AM274" i="1"/>
  <c r="U280" i="1"/>
  <c r="AD285" i="1"/>
  <c r="U260" i="1"/>
  <c r="AD265" i="1"/>
  <c r="AM270" i="1"/>
  <c r="U276" i="1"/>
  <c r="AD281" i="1"/>
  <c r="AD675" i="1"/>
  <c r="AM680" i="1"/>
  <c r="U686" i="1"/>
  <c r="AD691" i="1"/>
  <c r="AM696" i="1"/>
  <c r="U702" i="1"/>
  <c r="AM676" i="1"/>
  <c r="U682" i="1"/>
  <c r="AD687" i="1"/>
  <c r="AM692" i="1"/>
  <c r="U698" i="1"/>
  <c r="AD703" i="1"/>
  <c r="AD706" i="1"/>
  <c r="AD707" i="1"/>
  <c r="U709" i="1"/>
  <c r="U710" i="1"/>
  <c r="AM711" i="1"/>
  <c r="AM712" i="1"/>
  <c r="AD714" i="1"/>
  <c r="AD715" i="1"/>
  <c r="U717" i="1"/>
  <c r="U718" i="1"/>
  <c r="AD874" i="1"/>
  <c r="AM879" i="1"/>
  <c r="U885" i="1"/>
  <c r="AD890" i="1"/>
  <c r="AM895" i="1"/>
  <c r="U901" i="1"/>
  <c r="AD906" i="1"/>
  <c r="AM911" i="1"/>
  <c r="U917" i="1"/>
  <c r="AD922" i="1"/>
  <c r="AM871" i="1"/>
  <c r="U877" i="1"/>
  <c r="AD882" i="1"/>
  <c r="AM887" i="1"/>
  <c r="U893" i="1"/>
  <c r="AD898" i="1"/>
  <c r="AM903" i="1"/>
  <c r="U909" i="1"/>
  <c r="AD914" i="1"/>
  <c r="AM919" i="1"/>
  <c r="AM875" i="1"/>
  <c r="U881" i="1"/>
  <c r="AD886" i="1"/>
  <c r="AM891" i="1"/>
  <c r="U897" i="1"/>
  <c r="AD902" i="1"/>
  <c r="AM907" i="1"/>
  <c r="U913" i="1"/>
  <c r="AD918" i="1"/>
  <c r="AD1076" i="1"/>
  <c r="AM1081" i="1"/>
  <c r="U1087" i="1"/>
  <c r="AD1092" i="1"/>
  <c r="AM1097" i="1"/>
  <c r="U1103" i="1"/>
  <c r="AD1108" i="1"/>
  <c r="AM1113" i="1"/>
  <c r="U1119" i="1"/>
  <c r="AD1124" i="1"/>
  <c r="AM1129" i="1"/>
  <c r="U1135" i="1"/>
  <c r="AD1140" i="1"/>
  <c r="AM1145" i="1"/>
  <c r="U1151" i="1"/>
  <c r="U1079" i="1"/>
  <c r="AD1084" i="1"/>
  <c r="AM1089" i="1"/>
  <c r="U1095" i="1"/>
  <c r="AD1100" i="1"/>
  <c r="AM1105" i="1"/>
  <c r="U1111" i="1"/>
  <c r="AD1116" i="1"/>
  <c r="AM1121" i="1"/>
  <c r="U1127" i="1"/>
  <c r="AD1132" i="1"/>
  <c r="AM1137" i="1"/>
  <c r="U1143" i="1"/>
  <c r="AD1148" i="1"/>
  <c r="AD1233" i="1"/>
  <c r="AM1238" i="1"/>
  <c r="U1244" i="1"/>
  <c r="AD1249" i="1"/>
  <c r="AM1254" i="1"/>
  <c r="U1260" i="1"/>
  <c r="AD1265" i="1"/>
  <c r="AM1270" i="1"/>
  <c r="U1276" i="1"/>
  <c r="AD1281" i="1"/>
  <c r="AM1286" i="1"/>
  <c r="U1292" i="1"/>
  <c r="AD1297" i="1"/>
  <c r="AD1300" i="1"/>
  <c r="AM1305" i="1"/>
  <c r="U1236" i="1"/>
  <c r="AM1246" i="1"/>
  <c r="AM1262" i="1"/>
  <c r="U1268" i="1"/>
  <c r="AM1278" i="1"/>
  <c r="U1240" i="1"/>
  <c r="AD1245" i="1"/>
  <c r="AM1250" i="1"/>
  <c r="U1256" i="1"/>
  <c r="AD1261" i="1"/>
  <c r="AM1266" i="1"/>
  <c r="AD1277" i="1"/>
  <c r="U1288" i="1"/>
  <c r="AD1293" i="1"/>
  <c r="U1299" i="1"/>
  <c r="AD1304" i="1"/>
  <c r="AD1381" i="1"/>
  <c r="AM1386" i="1"/>
  <c r="U1392" i="1"/>
  <c r="AD1397" i="1"/>
  <c r="AM1402" i="1"/>
  <c r="U1408" i="1"/>
  <c r="AM1378" i="1"/>
  <c r="U1384" i="1"/>
  <c r="AD1389" i="1"/>
  <c r="AM1394" i="1"/>
  <c r="U1400" i="1"/>
  <c r="AD1405" i="1"/>
  <c r="AM1410" i="1"/>
  <c r="AD1377" i="1"/>
  <c r="AM1382" i="1"/>
  <c r="U1388" i="1"/>
  <c r="AD1393" i="1"/>
  <c r="AM1398" i="1"/>
  <c r="U1404" i="1"/>
  <c r="AD1409" i="1"/>
  <c r="AD1412" i="1"/>
  <c r="AD1413" i="1"/>
  <c r="U1415" i="1"/>
  <c r="U1416" i="1"/>
  <c r="AM1417" i="1"/>
  <c r="AM1418" i="1"/>
  <c r="AD1420" i="1"/>
  <c r="AD1421" i="1"/>
  <c r="U1423" i="1"/>
  <c r="U1424" i="1"/>
  <c r="AM1426" i="1"/>
  <c r="AD1429" i="1"/>
  <c r="U1432" i="1"/>
  <c r="AM1434" i="1"/>
  <c r="AD1437" i="1"/>
  <c r="U1511" i="1"/>
  <c r="AD1516" i="1"/>
  <c r="U1518" i="1"/>
  <c r="U1519" i="1"/>
  <c r="AM1520" i="1"/>
  <c r="AM1521" i="1"/>
  <c r="AD1523" i="1"/>
  <c r="AD1524" i="1"/>
  <c r="U1526" i="1"/>
  <c r="U1527" i="1"/>
  <c r="AM1528" i="1"/>
  <c r="AM1529" i="1"/>
  <c r="AD1531" i="1"/>
  <c r="AD1532" i="1"/>
  <c r="U1534" i="1"/>
  <c r="U1535" i="1"/>
  <c r="AD1512" i="1"/>
</calcChain>
</file>

<file path=xl/sharedStrings.xml><?xml version="1.0" encoding="utf-8"?>
<sst xmlns="http://schemas.openxmlformats.org/spreadsheetml/2006/main" count="6532" uniqueCount="3293">
  <si>
    <t>Accession</t>
  </si>
  <si>
    <t>Peptide count</t>
  </si>
  <si>
    <t>Unique peptides</t>
  </si>
  <si>
    <t>Confidence score</t>
  </si>
  <si>
    <t>Anova (p)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</si>
  <si>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</si>
  <si>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</si>
  <si>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</si>
  <si>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</si>
  <si>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</si>
  <si>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</si>
  <si>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</si>
  <si>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BC_1_UDMSe_1_7ul_15032023</t>
  </si>
  <si>
    <t>BC_2_UDMSe_1_6ul_15032023</t>
  </si>
  <si>
    <t>BC_3_UDMSe_4_0ul_20032023</t>
  </si>
  <si>
    <t>BC_4_UDMSe_2_8ul_15032023</t>
  </si>
  <si>
    <t>BC_5_UDMSe_2_9ul_15032023</t>
  </si>
  <si>
    <t>BC_6_UDMSe_0_7ul_15032023</t>
  </si>
  <si>
    <t>MEAN Group 1 (pTa,G1)</t>
  </si>
  <si>
    <t>SD Group 1 (pTa,G1)</t>
  </si>
  <si>
    <t>CV Group 1 (pTa,G1)</t>
  </si>
  <si>
    <t>BC_7_UDMSe_2_0ul_15032023</t>
  </si>
  <si>
    <t>BC_8_UDMSe_3_1ul_15032023</t>
  </si>
  <si>
    <t>BC_9_UDMSe_2_2ul_15032023</t>
  </si>
  <si>
    <t>BC_10_UDMSe_1_5ul_16032023</t>
  </si>
  <si>
    <t>BC_11_UDMSe_1_6ul_16032023</t>
  </si>
  <si>
    <t>BC_12_UDMSe_1_1ul_16032023</t>
  </si>
  <si>
    <t>MEAN Group 2 (pT1,G2-G3)</t>
  </si>
  <si>
    <t>SD Group 2 (pT1,G2-G3)</t>
  </si>
  <si>
    <t>CV Group 2 (pT1,G2-G3)</t>
  </si>
  <si>
    <t>BC_13_UDMSe_1_2ul_16032023</t>
  </si>
  <si>
    <t>BC_14_UDMSe_1_9ul_16032023</t>
  </si>
  <si>
    <t>BC_15_UDMSe_1_5ul_16032023</t>
  </si>
  <si>
    <t>BC_16_UDMSe_2_7ul_16032023</t>
  </si>
  <si>
    <t>BC_17_UDMSe_1_9ul_16032023</t>
  </si>
  <si>
    <t>BC_18_UDMSe_2_5ul_16032023</t>
  </si>
  <si>
    <t>MEAN Group 3 (pT2-T3,G3)</t>
  </si>
  <si>
    <t>SD Group 3 (pT2-T3,G3)</t>
  </si>
  <si>
    <t>CV Group 3 (pT2-T3,G3)</t>
  </si>
  <si>
    <t>Mann Whitney p value Group 1-Group 2</t>
  </si>
  <si>
    <t>Benjamini-Hochberg Adjusted P value Group 1-Group 2</t>
  </si>
  <si>
    <t>Ratio Group 2-Group 1</t>
  </si>
  <si>
    <t>Fold change Group 2-Group 1</t>
  </si>
  <si>
    <t xml:space="preserve">Mann Whitney p value Group 2 - Group 3 </t>
  </si>
  <si>
    <t xml:space="preserve">Benjamini-Hochberg Adjusted P value Group 2 - Group 3 </t>
  </si>
  <si>
    <t>Ratio Group 3-Group 2</t>
  </si>
  <si>
    <t>Fold change Group 3-Group 2</t>
  </si>
  <si>
    <t xml:space="preserve">Mann Whitney p value  Group 1 - Group 3 </t>
  </si>
  <si>
    <t xml:space="preserve">Benjamini-Hochberg Adjusted P value Group 1 - Group 3 </t>
  </si>
  <si>
    <t>Ratio Group 3-Group 1</t>
  </si>
  <si>
    <t>Fold change Group 3-Group 1</t>
  </si>
  <si>
    <t>Q15006</t>
  </si>
  <si>
    <t>Infinity</t>
  </si>
  <si>
    <t>Advanced</t>
  </si>
  <si>
    <t>initial stage</t>
  </si>
  <si>
    <t>ER membrane protein complex subunit 2 OS=Homo sapiens OX=9606 GN=EMC2 PE=1 SV=1</t>
  </si>
  <si>
    <t>Q9ULA0</t>
  </si>
  <si>
    <t>Intermidiate</t>
  </si>
  <si>
    <t>Aspartyl aminopeptidase OS=Homo sapiens OX=9606 GN=DNPEP PE=1 SV=2</t>
  </si>
  <si>
    <t>Q9P2J5</t>
  </si>
  <si>
    <t>Leucine--tRNA ligase_ cytoplasmic OS=Homo sapiens OX=9606 GN=LARS1 PE=1 SV=2</t>
  </si>
  <si>
    <t>Q86X76</t>
  </si>
  <si>
    <t>Deaminated glutathione amidase OS=Homo sapiens OX=9606 GN=NIT1 PE=1 SV=2</t>
  </si>
  <si>
    <t>P63313</t>
  </si>
  <si>
    <t>Thymosin beta-10 OS=Homo sapiens OX=9606 GN=TMSB10 PE=1 SV=2</t>
  </si>
  <si>
    <t>P15088</t>
  </si>
  <si>
    <t>Mast cell carboxypeptidase A OS=Homo sapiens OX=9606 GN=CPA3 PE=1 SV=2</t>
  </si>
  <si>
    <t>P07358</t>
  </si>
  <si>
    <t>Complement component C8 beta chain OS=Homo sapiens OX=9606 GN=C8B PE=1 SV=3</t>
  </si>
  <si>
    <t>P40261</t>
  </si>
  <si>
    <t>Nicotinamide N-methyltransferase OS=Homo sapiens OX=9606 GN=NNMT PE=1 SV=1</t>
  </si>
  <si>
    <t>P11233</t>
  </si>
  <si>
    <t>Ras-related protein Ral-A OS=Homo sapiens OX=9606 GN=RALA PE=1 SV=1</t>
  </si>
  <si>
    <t>P51665</t>
  </si>
  <si>
    <t>26S proteasome non-ATPase regulatory subunit 7 OS=Homo sapiens OX=9606 GN=PSMD7 PE=1 SV=2</t>
  </si>
  <si>
    <t>Q9P1Z9</t>
  </si>
  <si>
    <t>Coiled-coil domain-containing protein 180 OS=Homo sapiens OX=9606 GN=CCDC180 PE=2 SV=3</t>
  </si>
  <si>
    <t>P68431</t>
  </si>
  <si>
    <t>Histone H3.1 OS=Homo sapiens OX=9606 GN=H3C1 PE=1 SV=2</t>
  </si>
  <si>
    <t>P51570</t>
  </si>
  <si>
    <t>Galactokinase OS=Homo sapiens OX=9606 GN=GALK1 PE=1 SV=1</t>
  </si>
  <si>
    <t>Q6KB66</t>
  </si>
  <si>
    <t>Keratin_ type II cytoskeletal 80 OS=Homo sapiens OX=9606 GN=KRT80 PE=1 SV=2</t>
  </si>
  <si>
    <t>P31040</t>
  </si>
  <si>
    <t>Succinate dehydrogenase [ubiquinone] flavoprotein subunit_ mitochondrial OS=Homo sapiens OX=9606 GN=SDHA PE=1 SV=2</t>
  </si>
  <si>
    <t>Q14964</t>
  </si>
  <si>
    <t>Ras-related protein Rab-39A OS=Homo sapiens OX=9606 GN=RAB39A PE=1 SV=2</t>
  </si>
  <si>
    <t>P84095</t>
  </si>
  <si>
    <t>Rho-related GTP-binding protein RhoG OS=Homo sapiens OX=9606 GN=RHOG PE=1 SV=1</t>
  </si>
  <si>
    <t>Q5TZA2</t>
  </si>
  <si>
    <t>Rootletin OS=Homo sapiens OX=9606 GN=CROCC PE=1 SV=1</t>
  </si>
  <si>
    <t>Q5VZM2</t>
  </si>
  <si>
    <t>Ras-related GTP-binding protein B OS=Homo sapiens OX=9606 GN=RRAGB PE=1 SV=1</t>
  </si>
  <si>
    <t>Q13938</t>
  </si>
  <si>
    <t>Calcyphosin OS=Homo sapiens OX=9606 GN=CAPS PE=1 SV=2</t>
  </si>
  <si>
    <t>P35609</t>
  </si>
  <si>
    <t>Alpha-actinin-2 OS=Homo sapiens OX=9606 GN=ACTN2 PE=1 SV=1</t>
  </si>
  <si>
    <t>Q7L1Q6</t>
  </si>
  <si>
    <t>Basic leucine zipper and W2 domain-containing protein 1 OS=Homo sapiens OX=9606 GN=BZW1 PE=1 SV=1</t>
  </si>
  <si>
    <t>Q9UHQ9</t>
  </si>
  <si>
    <t>NADH-cytochrome b5 reductase 1 OS=Homo sapiens OX=9606 GN=CYB5R1 PE=1 SV=1</t>
  </si>
  <si>
    <t>P31350</t>
  </si>
  <si>
    <t>Ribonucleoside-diphosphate reductase subunit M2 OS=Homo sapiens OX=9606 GN=RRM2 PE=1 SV=1</t>
  </si>
  <si>
    <t>P60866</t>
  </si>
  <si>
    <t>40S ribosomal protein S20 OS=Homo sapiens OX=9606 GN=RPS20 PE=1 SV=1</t>
  </si>
  <si>
    <t>Q8IZF7</t>
  </si>
  <si>
    <t>Adhesion G-protein coupled receptor F2 OS=Homo sapiens OX=9606 GN=ADGRF2 PE=2 SV=1</t>
  </si>
  <si>
    <t>P26232</t>
  </si>
  <si>
    <t>Catenin alpha-2 OS=Homo sapiens OX=9606 GN=CTNNA2 PE=1 SV=5</t>
  </si>
  <si>
    <t>Q96E17</t>
  </si>
  <si>
    <t>Ras-related protein Rab-3C OS=Homo sapiens OX=9606 GN=RAB3C PE=1 SV=1</t>
  </si>
  <si>
    <t>Q13510</t>
  </si>
  <si>
    <t>Acid ceramidase OS=Homo sapiens OX=9606 GN=ASAH1 PE=1 SV=5</t>
  </si>
  <si>
    <t>P84243</t>
  </si>
  <si>
    <t>Histone H3.3 OS=Homo sapiens OX=9606 GN=H3-3A PE=1 SV=2</t>
  </si>
  <si>
    <t>P09429</t>
  </si>
  <si>
    <t>High mobility group protein B1 OS=Homo sapiens OX=9606 GN=HMGB1 PE=1 SV=3</t>
  </si>
  <si>
    <t>P53992</t>
  </si>
  <si>
    <t>Protein transport protein Sec24C OS=Homo sapiens OX=9606 GN=SEC24C PE=1 SV=3</t>
  </si>
  <si>
    <t>Q9UG01</t>
  </si>
  <si>
    <t>Intraflagellar transport protein 172 homolog OS=Homo sapiens OX=9606 GN=IFT172 PE=1 SV=2</t>
  </si>
  <si>
    <t>P43490</t>
  </si>
  <si>
    <t>Nicotinamide phosphoribosyltransferase OS=Homo sapiens OX=9606 GN=NAMPT PE=1 SV=1</t>
  </si>
  <si>
    <t>P08697</t>
  </si>
  <si>
    <t>Alpha-2-antiplasmin OS=Homo sapiens OX=9606 GN=SERPINF2 PE=1 SV=3</t>
  </si>
  <si>
    <t>P04844</t>
  </si>
  <si>
    <t>Dolichyl-diphosphooligosaccharide--protein glycosyltransferase subunit 2 OS=Homo sapiens OX=9606 GN=RPN2 PE=1 SV=3</t>
  </si>
  <si>
    <t>P35232</t>
  </si>
  <si>
    <t>Prohibitin OS=Homo sapiens OX=9606 GN=PHB PE=1 SV=1</t>
  </si>
  <si>
    <t>P02774</t>
  </si>
  <si>
    <t>Vitamin D-binding protein OS=Homo sapiens OX=9606 GN=GC PE=1 SV=2</t>
  </si>
  <si>
    <t>Q9UNA4</t>
  </si>
  <si>
    <t>DNA polymerase iota OS=Homo sapiens OX=9606 GN=POLI PE=1 SV=3</t>
  </si>
  <si>
    <t>Q6DKJ4</t>
  </si>
  <si>
    <t>Nucleoredoxin OS=Homo sapiens OX=9606 GN=NXN PE=1 SV=2</t>
  </si>
  <si>
    <t>P14136</t>
  </si>
  <si>
    <t>Glial fibrillary acidic protein OS=Homo sapiens OX=9606 GN=GFAP PE=1 SV=1</t>
  </si>
  <si>
    <t>P59190</t>
  </si>
  <si>
    <t>Ras-related protein Rab-15 OS=Homo sapiens OX=9606 GN=RAB15 PE=1 SV=1</t>
  </si>
  <si>
    <t>O76070</t>
  </si>
  <si>
    <t>Gamma-synuclein OS=Homo sapiens OX=9606 GN=SNCG PE=1 SV=2</t>
  </si>
  <si>
    <t>Q15181</t>
  </si>
  <si>
    <t>Inorganic pyrophosphatase OS=Homo sapiens OX=9606 GN=PPA1 PE=1 SV=2</t>
  </si>
  <si>
    <t>O00487</t>
  </si>
  <si>
    <t>26S proteasome non-ATPase regulatory subunit 14 OS=Homo sapiens OX=9606 GN=PSMD14 PE=1 SV=1</t>
  </si>
  <si>
    <t>P13796</t>
  </si>
  <si>
    <t>Plastin-2 OS=Homo sapiens OX=9606 GN=LCP1 PE=1 SV=6</t>
  </si>
  <si>
    <t>Q9Y678</t>
  </si>
  <si>
    <t>Coatomer subunit gamma-1 OS=Homo sapiens OX=9606 GN=COPG1 PE=1 SV=1</t>
  </si>
  <si>
    <t>Q16853</t>
  </si>
  <si>
    <t>Membrane primary amine oxidase OS=Homo sapiens OX=9606 GN=AOC3 PE=1 SV=3</t>
  </si>
  <si>
    <t>P11182</t>
  </si>
  <si>
    <t>Lipoamide acyltransferase component of branched-chain alpha-keto acid dehydrogenase complex_ mitochondrial OS=Homo sapiens OX=9606 GN=DBT PE=1 SV=3</t>
  </si>
  <si>
    <t>Q9GZM7</t>
  </si>
  <si>
    <t>Tubulointerstitial nephritis antigen-like OS=Homo sapiens OX=9606 GN=TINAGL1 PE=1 SV=1</t>
  </si>
  <si>
    <t>Q9UH99</t>
  </si>
  <si>
    <t>SUN domain-containing protein 2 OS=Homo sapiens OX=9606 GN=SUN2 PE=1 SV=3</t>
  </si>
  <si>
    <t>P00505</t>
  </si>
  <si>
    <t>Aspartate aminotransferase_ mitochondrial OS=Homo sapiens OX=9606 GN=GOT2 PE=1 SV=3</t>
  </si>
  <si>
    <t>Q15771</t>
  </si>
  <si>
    <t>Ras-related protein Rab-30 OS=Homo sapiens OX=9606 GN=RAB30 PE=1 SV=2</t>
  </si>
  <si>
    <t>P68366</t>
  </si>
  <si>
    <t>Tubulin alpha-4A chain OS=Homo sapiens OX=9606 GN=TUBA4A PE=1 SV=1</t>
  </si>
  <si>
    <t>O00151</t>
  </si>
  <si>
    <t>PDZ and LIM domain protein 1 OS=Homo sapiens OX=9606 GN=PDLIM1 PE=1 SV=4</t>
  </si>
  <si>
    <t>Q96TA1</t>
  </si>
  <si>
    <t>Protein Niban 2 OS=Homo sapiens OX=9606 GN=NIBAN2 PE=1 SV=3</t>
  </si>
  <si>
    <t>O15523</t>
  </si>
  <si>
    <t>ATP-dependent RNA helicase DDX3Y OS=Homo sapiens OX=9606 GN=DDX3Y PE=1 SV=2</t>
  </si>
  <si>
    <t>P20336</t>
  </si>
  <si>
    <t>Ras-related protein Rab-3A OS=Homo sapiens OX=9606 GN=RAB3A PE=1 SV=1</t>
  </si>
  <si>
    <t>P14678</t>
  </si>
  <si>
    <t>Small nuclear ribonucleoprotein-associated proteins B and B' OS=Homo sapiens OX=9606 GN=SNRPB PE=1 SV=2</t>
  </si>
  <si>
    <t>Q02790</t>
  </si>
  <si>
    <t>Peptidyl-prolyl cis-trans isomerase FKBP4 OS=Homo sapiens OX=9606 GN=FKBP4 PE=1 SV=3</t>
  </si>
  <si>
    <t>Q9C0A0</t>
  </si>
  <si>
    <t>Contactin-associated protein-like 4 OS=Homo sapiens OX=9606 GN=CNTNAP4 PE=1 SV=3</t>
  </si>
  <si>
    <t>Q15847</t>
  </si>
  <si>
    <t>Adipogenesis regulatory factor OS=Homo sapiens OX=9606 GN=ADIRF PE=1 SV=1</t>
  </si>
  <si>
    <t>Q14697</t>
  </si>
  <si>
    <t>Neutral alpha-glucosidase AB OS=Homo sapiens OX=9606 GN=GANAB PE=1 SV=3</t>
  </si>
  <si>
    <t>P78412</t>
  </si>
  <si>
    <t>Iroquois-class homeodomain protein IRX-6 OS=Homo sapiens OX=9606 GN=IRX6 PE=1 SV=3</t>
  </si>
  <si>
    <t>P36873</t>
  </si>
  <si>
    <t>Serine/threonine-protein phosphatase PP1-gamma catalytic subunit OS=Homo sapiens OX=9606 GN=PPP1CC PE=1 SV=1</t>
  </si>
  <si>
    <t>P35908</t>
  </si>
  <si>
    <t>Keratin_ type II cytoskeletal 2 epidermal OS=Homo sapiens OX=9606 GN=KRT2 PE=1 SV=2</t>
  </si>
  <si>
    <t>O75083</t>
  </si>
  <si>
    <t>WD repeat-containing protein 1 OS=Homo sapiens OX=9606 GN=WDR1 PE=1 SV=4</t>
  </si>
  <si>
    <t>P39023</t>
  </si>
  <si>
    <t>60S ribosomal protein L3 OS=Homo sapiens OX=9606 GN=RPL3 PE=1 SV=2</t>
  </si>
  <si>
    <t>P61088</t>
  </si>
  <si>
    <t>Ubiquitin-conjugating enzyme E2 N OS=Homo sapiens OX=9606 GN=UBE2N PE=1 SV=1</t>
  </si>
  <si>
    <t>P62942</t>
  </si>
  <si>
    <t>Peptidyl-prolyl cis-trans isomerase FKBP1A OS=Homo sapiens OX=9606 GN=FKBP1A PE=1 SV=2</t>
  </si>
  <si>
    <t>Q9H008</t>
  </si>
  <si>
    <t>Phospholysine phosphohistidine inorganic pyrophosphate phosphatase OS=Homo sapiens OX=9606 GN=LHPP PE=1 SV=2</t>
  </si>
  <si>
    <t>P62249</t>
  </si>
  <si>
    <t>40S ribosomal protein S16 OS=Homo sapiens OX=9606 GN=RPS16 PE=1 SV=2</t>
  </si>
  <si>
    <t>P22392</t>
  </si>
  <si>
    <t>Nucleoside diphosphate kinase B OS=Homo sapiens OX=9606 GN=NME2 PE=1 SV=1</t>
  </si>
  <si>
    <t>P07437</t>
  </si>
  <si>
    <t>Tubulin beta chain OS=Homo sapiens OX=9606 GN=TUBB PE=1 SV=2</t>
  </si>
  <si>
    <t>P02760</t>
  </si>
  <si>
    <t>Protein AMBP OS=Homo sapiens OX=9606 GN=AMBP PE=1 SV=1</t>
  </si>
  <si>
    <t>P05783</t>
  </si>
  <si>
    <t>Keratin_ type I cytoskeletal 18 OS=Homo sapiens OX=9606 GN=KRT18 PE=1 SV=2</t>
  </si>
  <si>
    <t>O95834</t>
  </si>
  <si>
    <t>Echinoderm microtubule-associated protein-like 2 OS=Homo sapiens OX=9606 GN=EML2 PE=1 SV=1</t>
  </si>
  <si>
    <t>P25786</t>
  </si>
  <si>
    <t>Proteasome subunit alpha type-1 OS=Homo sapiens OX=9606 GN=PSMA1 PE=1 SV=1</t>
  </si>
  <si>
    <t>O95373</t>
  </si>
  <si>
    <t>Importin-7 OS=Homo sapiens OX=9606 GN=IPO7 PE=1 SV=1</t>
  </si>
  <si>
    <t>P20700</t>
  </si>
  <si>
    <t>Lamin-B1 OS=Homo sapiens OX=9606 GN=LMNB1 PE=1 SV=2</t>
  </si>
  <si>
    <t>Q99497</t>
  </si>
  <si>
    <t>Parkinson disease protein 7 OS=Homo sapiens OX=9606 GN=PARK7 PE=1 SV=2</t>
  </si>
  <si>
    <t>P11215</t>
  </si>
  <si>
    <t>Integrin alpha-M OS=Homo sapiens OX=9606 GN=ITGAM PE=1 SV=2</t>
  </si>
  <si>
    <t>Q9UQ80</t>
  </si>
  <si>
    <t>Proliferation-associated protein 2G4 OS=Homo sapiens OX=9606 GN=PA2G4 PE=1 SV=3</t>
  </si>
  <si>
    <t>P46778</t>
  </si>
  <si>
    <t>60S ribosomal protein L21 OS=Homo sapiens OX=9606 GN=RPL21 PE=1 SV=2</t>
  </si>
  <si>
    <t>Q6UB35</t>
  </si>
  <si>
    <t>Monofunctional C1-tetrahydrofolate synthase_ mitochondrial OS=Homo sapiens OX=9606 GN=MTHFD1L PE=1 SV=1</t>
  </si>
  <si>
    <t>Q9Y2Q3</t>
  </si>
  <si>
    <t>Glutathione S-transferase kappa 1 OS=Homo sapiens OX=9606 GN=GSTK1 PE=1 SV=3</t>
  </si>
  <si>
    <t>P23193</t>
  </si>
  <si>
    <t>Transcription elongation factor A protein 1 OS=Homo sapiens OX=9606 GN=TCEA1 PE=1 SV=2</t>
  </si>
  <si>
    <t>Q00005</t>
  </si>
  <si>
    <t>Serine/threonine-protein phosphatase 2A 55 kDa regulatory subunit B beta isoform OS=Homo sapiens OX=9606 GN=PPP2R2B PE=1 SV=1</t>
  </si>
  <si>
    <t>P07910</t>
  </si>
  <si>
    <t>Heterogeneous nuclear ribonucleoproteins C1/C2 OS=Homo sapiens OX=9606 GN=HNRNPC PE=1 SV=4</t>
  </si>
  <si>
    <t>O15260</t>
  </si>
  <si>
    <t>Surfeit locus protein 4 OS=Homo sapiens OX=9606 GN=SURF4 PE=1 SV=3</t>
  </si>
  <si>
    <t>P35504</t>
  </si>
  <si>
    <t>UDP-glucuronosyltransferase 1A5 OS=Homo sapiens OX=9606 GN=UGT1A5 PE=1 SV=1</t>
  </si>
  <si>
    <t>Q9Y230</t>
  </si>
  <si>
    <t>RuvB-like 2 OS=Homo sapiens OX=9606 GN=RUVBL2 PE=1 SV=3</t>
  </si>
  <si>
    <t>Q15834</t>
  </si>
  <si>
    <t>Coiled-coil domain-containing protein 85B OS=Homo sapiens OX=9606 GN=CCDC85B PE=1 SV=2</t>
  </si>
  <si>
    <t>Q13310</t>
  </si>
  <si>
    <t>Polyadenylate-binding protein 4 OS=Homo sapiens OX=9606 GN=PABPC4 PE=1 SV=1</t>
  </si>
  <si>
    <t>Q86TI2</t>
  </si>
  <si>
    <t>Dipeptidyl peptidase 9 OS=Homo sapiens OX=9606 GN=DPP9 PE=1 SV=3</t>
  </si>
  <si>
    <t>P07384</t>
  </si>
  <si>
    <t>Calpain-1 catalytic subunit OS=Homo sapiens OX=9606 GN=CAPN1 PE=1 SV=1</t>
  </si>
  <si>
    <t>P13073</t>
  </si>
  <si>
    <t>Cytochrome c oxidase subunit 4 isoform 1_ mitochondrial OS=Homo sapiens OX=9606 GN=COX4I1 PE=1 SV=1</t>
  </si>
  <si>
    <t>Q8NE71</t>
  </si>
  <si>
    <t>ATP-binding cassette sub-family F member 1 OS=Homo sapiens OX=9606 GN=ABCF1 PE=1 SV=2</t>
  </si>
  <si>
    <t>Q9NUL5</t>
  </si>
  <si>
    <t>Shiftless antiviral inhibitor of ribosomal frameshifting protein OS=Homo sapiens OX=9606 GN=SHFL PE=1 SV=2</t>
  </si>
  <si>
    <t>P14923</t>
  </si>
  <si>
    <t>Junction plakoglobin OS=Homo sapiens OX=9606 GN=JUP PE=1 SV=3</t>
  </si>
  <si>
    <t>P49588</t>
  </si>
  <si>
    <t>Alanine--tRNA ligase_ cytoplasmic OS=Homo sapiens OX=9606 GN=AARS1 PE=1 SV=2</t>
  </si>
  <si>
    <t>O14979</t>
  </si>
  <si>
    <t>Heterogeneous nuclear ribonucleoprotein D-like OS=Homo sapiens OX=9606 GN=HNRNPDL PE=1 SV=3</t>
  </si>
  <si>
    <t>P62847</t>
  </si>
  <si>
    <t>40S ribosomal protein S24 OS=Homo sapiens OX=9606 GN=RPS24 PE=1 SV=1</t>
  </si>
  <si>
    <t>Q92743</t>
  </si>
  <si>
    <t>Serine protease HTRA1 OS=Homo sapiens OX=9606 GN=HTRA1 PE=1 SV=1</t>
  </si>
  <si>
    <t>P19971</t>
  </si>
  <si>
    <t>Thymidine phosphorylase OS=Homo sapiens OX=9606 GN=TYMP PE=1 SV=2</t>
  </si>
  <si>
    <t>Q9BS26</t>
  </si>
  <si>
    <t>Endoplasmic reticulum resident protein 44 OS=Homo sapiens OX=9606 GN=ERP44 PE=1 SV=1</t>
  </si>
  <si>
    <t>Q01469</t>
  </si>
  <si>
    <t>Fatty acid-binding protein 5 OS=Homo sapiens OX=9606 GN=FABP5 PE=1 SV=3</t>
  </si>
  <si>
    <t>Q9H2U2</t>
  </si>
  <si>
    <t>Inorganic pyrophosphatase 2_ mitochondrial OS=Homo sapiens OX=9606 GN=PPA2 PE=1 SV=2</t>
  </si>
  <si>
    <t>Q9H299</t>
  </si>
  <si>
    <t>SH3 domain-binding glutamic acid-rich-like protein 3 OS=Homo sapiens OX=9606 GN=SH3BGRL3 PE=1 SV=1</t>
  </si>
  <si>
    <t>O60716</t>
  </si>
  <si>
    <t>Catenin delta-1 OS=Homo sapiens OX=9606 GN=CTNND1 PE=1 SV=1</t>
  </si>
  <si>
    <t>Q9HA92</t>
  </si>
  <si>
    <t>Radical S-adenosyl methionine domain-containing protein 1_ mitochondrial OS=Homo sapiens OX=9606 GN=RSAD1 PE=1 SV=2</t>
  </si>
  <si>
    <t>Q8NHP1</t>
  </si>
  <si>
    <t>Aflatoxin B1 aldehyde reductase member 4 OS=Homo sapiens OX=9606 GN=AKR7L PE=2 SV=7</t>
  </si>
  <si>
    <t>P61106</t>
  </si>
  <si>
    <t>Ras-related protein Rab-14 OS=Homo sapiens OX=9606 GN=RAB14 PE=1 SV=4</t>
  </si>
  <si>
    <t>O94919</t>
  </si>
  <si>
    <t>Endonuclease domain-containing 1 protein OS=Homo sapiens OX=9606 GN=ENDOD1 PE=1 SV=2</t>
  </si>
  <si>
    <t>P05556</t>
  </si>
  <si>
    <t>Integrin beta-1 OS=Homo sapiens OX=9606 GN=ITGB1 PE=1 SV=2</t>
  </si>
  <si>
    <t>Q14980</t>
  </si>
  <si>
    <t>Nuclear mitotic apparatus protein 1 OS=Homo sapiens OX=9606 GN=NUMA1 PE=1 SV=2</t>
  </si>
  <si>
    <t>P02745</t>
  </si>
  <si>
    <t>Complement C1q subcomponent subunit A OS=Homo sapiens OX=9606 GN=C1QA PE=1 SV=2</t>
  </si>
  <si>
    <t>Q9H4A6</t>
  </si>
  <si>
    <t>Golgi phosphoprotein 3 OS=Homo sapiens OX=9606 GN=GOLPH3 PE=1 SV=1</t>
  </si>
  <si>
    <t>P63104</t>
  </si>
  <si>
    <t>14-3-3 protein zeta/delta OS=Homo sapiens OX=9606 GN=YWHAZ PE=1 SV=1</t>
  </si>
  <si>
    <t>Q8TD10</t>
  </si>
  <si>
    <t>Mirror-image polydactyly gene 1 protein OS=Homo sapiens OX=9606 GN=MIPOL1 PE=1 SV=1</t>
  </si>
  <si>
    <t>P49720</t>
  </si>
  <si>
    <t>Proteasome subunit beta type-3 OS=Homo sapiens OX=9606 GN=PSMB3 PE=1 SV=2</t>
  </si>
  <si>
    <t>P49915</t>
  </si>
  <si>
    <t>GMP synthase [glutamine-hydrolyzing] OS=Homo sapiens OX=9606 GN=GMPS PE=1 SV=1</t>
  </si>
  <si>
    <t>P62333</t>
  </si>
  <si>
    <t>26S proteasome regulatory subunit 10B OS=Homo sapiens OX=9606 GN=PSMC6 PE=1 SV=1</t>
  </si>
  <si>
    <t>P37837</t>
  </si>
  <si>
    <t>Transaldolase OS=Homo sapiens OX=9606 GN=TALDO1 PE=1 SV=2</t>
  </si>
  <si>
    <t>P55039</t>
  </si>
  <si>
    <t>Developmentally-regulated GTP-binding protein 2 OS=Homo sapiens OX=9606 GN=DRG2 PE=1 SV=1</t>
  </si>
  <si>
    <t>Q9NYL9</t>
  </si>
  <si>
    <t>Tropomodulin-3 OS=Homo sapiens OX=9606 GN=TMOD3 PE=1 SV=1</t>
  </si>
  <si>
    <t>Q14210</t>
  </si>
  <si>
    <t>Lymphocyte antigen 6D OS=Homo sapiens OX=9606 GN=LY6D PE=1 SV=1</t>
  </si>
  <si>
    <t>P00558</t>
  </si>
  <si>
    <t>Phosphoglycerate kinase 1 OS=Homo sapiens OX=9606 GN=PGK1 PE=1 SV=3</t>
  </si>
  <si>
    <t>P67936</t>
  </si>
  <si>
    <t>Tropomyosin alpha-4 chain OS=Homo sapiens OX=9606 GN=TPM4 PE=1 SV=3</t>
  </si>
  <si>
    <t>O94905</t>
  </si>
  <si>
    <t>Erlin-2 OS=Homo sapiens OX=9606 GN=ERLIN2 PE=1 SV=1</t>
  </si>
  <si>
    <t>Q9H6S3</t>
  </si>
  <si>
    <t>Epidermal growth factor receptor kinase substrate 8-like protein 2 OS=Homo sapiens OX=9606 GN=EPS8L2 PE=1 SV=2</t>
  </si>
  <si>
    <t>P13671</t>
  </si>
  <si>
    <t>Complement component C6 OS=Homo sapiens OX=9606 GN=C6 PE=1 SV=3</t>
  </si>
  <si>
    <t>Q13268</t>
  </si>
  <si>
    <t>Dehydrogenase/reductase SDR family member 2_ mitochondrial OS=Homo sapiens OX=9606 GN=DHRS2 PE=1 SV=4</t>
  </si>
  <si>
    <t>Q96MU5</t>
  </si>
  <si>
    <t>Uncharacterized protein C17orf77 OS=Homo sapiens OX=9606 GN=C17orf77 PE=2 SV=2</t>
  </si>
  <si>
    <t>P54652</t>
  </si>
  <si>
    <t>Heat shock-related 70 kDa protein 2 OS=Homo sapiens OX=9606 GN=HSPA2 PE=1 SV=1</t>
  </si>
  <si>
    <t>P02794</t>
  </si>
  <si>
    <t>Ferritin heavy chain OS=Homo sapiens OX=9606 GN=FTH1 PE=1 SV=2</t>
  </si>
  <si>
    <t>Q9UHD8</t>
  </si>
  <si>
    <t>Septin-9 OS=Homo sapiens OX=9606 GN=SEPTIN9 PE=1 SV=2</t>
  </si>
  <si>
    <t>Q8IXQ9</t>
  </si>
  <si>
    <t>Electron transfer flavoprotein beta subunit lysine methyltransferase OS=Homo sapiens OX=9606 GN=ETFBKMT PE=1 SV=1</t>
  </si>
  <si>
    <t>P27105</t>
  </si>
  <si>
    <t>Stomatin OS=Homo sapiens OX=9606 GN=STOM PE=1 SV=3</t>
  </si>
  <si>
    <t>Q96NA2</t>
  </si>
  <si>
    <t>Rab-interacting lysosomal protein OS=Homo sapiens OX=9606 GN=RILP PE=1 SV=1</t>
  </si>
  <si>
    <t>O75367</t>
  </si>
  <si>
    <t>Core histone macro-H2A.1 OS=Homo sapiens OX=9606 GN=MACROH2A1 PE=1 SV=4</t>
  </si>
  <si>
    <t>O95994</t>
  </si>
  <si>
    <t>Anterior gradient protein 2 homolog OS=Homo sapiens OX=9606 GN=AGR2 PE=1 SV=1</t>
  </si>
  <si>
    <t>Q9ULC5</t>
  </si>
  <si>
    <t>Long-chain-fatty-acid--CoA ligase 5 OS=Homo sapiens OX=9606 GN=ACSL5 PE=1 SV=1</t>
  </si>
  <si>
    <t>P19087</t>
  </si>
  <si>
    <t>Guanine nucleotide-binding protein G(t) subunit alpha-2 OS=Homo sapiens OX=9606 GN=GNAT2 PE=1 SV=4</t>
  </si>
  <si>
    <t>Q9Y2X3</t>
  </si>
  <si>
    <t>Nucleolar protein 58 OS=Homo sapiens OX=9606 GN=NOP58 PE=1 SV=1</t>
  </si>
  <si>
    <t>Q9H2M3</t>
  </si>
  <si>
    <t>S-methylmethionine--homocysteine S-methyltransferase BHMT2 OS=Homo sapiens OX=9606 GN=BHMT2 PE=1 SV=1</t>
  </si>
  <si>
    <t>P02545</t>
  </si>
  <si>
    <t>Prelamin-A/C OS=Homo sapiens OX=9606 GN=LMNA PE=1 SV=1</t>
  </si>
  <si>
    <t>P62258</t>
  </si>
  <si>
    <t>14-3-3 protein epsilon OS=Homo sapiens OX=9606 GN=YWHAE PE=1 SV=1</t>
  </si>
  <si>
    <t>P40616</t>
  </si>
  <si>
    <t>ADP-ribosylation factor-like protein 1 OS=Homo sapiens OX=9606 GN=ARL1 PE=1 SV=1</t>
  </si>
  <si>
    <t>P0DP23</t>
  </si>
  <si>
    <t>Calmodulin-1 OS=Homo sapiens OX=9606 GN=CALM1 PE=1 SV=1</t>
  </si>
  <si>
    <t>Q9Y5K6</t>
  </si>
  <si>
    <t>CD2-associated protein OS=Homo sapiens OX=9606 GN=CD2AP PE=1 SV=1</t>
  </si>
  <si>
    <t>P62314</t>
  </si>
  <si>
    <t>Small nuclear ribonucleoprotein Sm D1 OS=Homo sapiens OX=9606 GN=SNRPD1 PE=1 SV=1</t>
  </si>
  <si>
    <t>P05787</t>
  </si>
  <si>
    <t>Keratin_ type II cytoskeletal 8 OS=Homo sapiens OX=9606 GN=KRT8 PE=1 SV=7</t>
  </si>
  <si>
    <t>P62861</t>
  </si>
  <si>
    <t>40S ribosomal protein S30 OS=Homo sapiens OX=9606 GN=FAU PE=1 SV=1</t>
  </si>
  <si>
    <t>P56470</t>
  </si>
  <si>
    <t>Galectin-4 OS=Homo sapiens OX=9606 GN=LGALS4 PE=1 SV=1</t>
  </si>
  <si>
    <t>P11142</t>
  </si>
  <si>
    <t>Heat shock cognate 71 kDa protein OS=Homo sapiens OX=9606 GN=HSPA8 PE=1 SV=1</t>
  </si>
  <si>
    <t>Q96C86</t>
  </si>
  <si>
    <t>m7GpppX diphosphatase OS=Homo sapiens OX=9606 GN=DCPS PE=1 SV=2</t>
  </si>
  <si>
    <t>P13645</t>
  </si>
  <si>
    <t>Keratin_ type I cytoskeletal 10 OS=Homo sapiens OX=9606 GN=KRT10 PE=1 SV=6</t>
  </si>
  <si>
    <t>P51608</t>
  </si>
  <si>
    <t>Methyl-CpG-binding protein 2 OS=Homo sapiens OX=9606 GN=MECP2 PE=1 SV=1</t>
  </si>
  <si>
    <t>P10589</t>
  </si>
  <si>
    <t>COUP transcription factor 1 OS=Homo sapiens OX=9606 GN=NR2F1 PE=1 SV=1</t>
  </si>
  <si>
    <t>Q06210</t>
  </si>
  <si>
    <t>Glutamine--fructose-6-phosphate aminotransferase [isomerizing] 1 OS=Homo sapiens OX=9606 GN=GFPT1 PE=1 SV=3</t>
  </si>
  <si>
    <t>P48444</t>
  </si>
  <si>
    <t>Coatomer subunit delta OS=Homo sapiens OX=9606 GN=ARCN1 PE=1 SV=1</t>
  </si>
  <si>
    <t>P15559</t>
  </si>
  <si>
    <t>NAD(P)H dehydrogenase [quinone] 1 OS=Homo sapiens OX=9606 GN=NQO1 PE=1 SV=1</t>
  </si>
  <si>
    <t>A0A0J9YVY3</t>
  </si>
  <si>
    <t>Immunoglobulin heavy variable 7-4-1 OS=Homo sapiens OX=9606 GN=IGHV7-4-1 PE=3 SV=1</t>
  </si>
  <si>
    <t>P01042</t>
  </si>
  <si>
    <t>Kininogen-1 OS=Homo sapiens OX=9606 GN=KNG1 PE=1 SV=2</t>
  </si>
  <si>
    <t>Q8WXF1</t>
  </si>
  <si>
    <t>Paraspeckle component 1 OS=Homo sapiens OX=9606 GN=PSPC1 PE=1 SV=1</t>
  </si>
  <si>
    <t>P99999</t>
  </si>
  <si>
    <t>Cytochrome c OS=Homo sapiens OX=9606 GN=CYCS PE=1 SV=2</t>
  </si>
  <si>
    <t>P11047</t>
  </si>
  <si>
    <t>Laminin subunit gamma-1 OS=Homo sapiens OX=9606 GN=LAMC1 PE=1 SV=3</t>
  </si>
  <si>
    <t>Q15691</t>
  </si>
  <si>
    <t>Microtubule-associated protein RP/EB family member 1 OS=Homo sapiens OX=9606 GN=MAPRE1 PE=1 SV=3</t>
  </si>
  <si>
    <t>Q03252</t>
  </si>
  <si>
    <t>Lamin-B2 OS=Homo sapiens OX=9606 GN=LMNB2 PE=1 SV=4</t>
  </si>
  <si>
    <t>Q99733</t>
  </si>
  <si>
    <t>Nucleosome assembly protein 1-like 4 OS=Homo sapiens OX=9606 GN=NAP1L4 PE=1 SV=1</t>
  </si>
  <si>
    <t>P02100</t>
  </si>
  <si>
    <t>Hemoglobin subunit epsilon OS=Homo sapiens OX=9606 GN=HBE1 PE=1 SV=2</t>
  </si>
  <si>
    <t>Q86YS6</t>
  </si>
  <si>
    <t>Ras-related protein Rab-43 OS=Homo sapiens OX=9606 GN=RAB43 PE=1 SV=1</t>
  </si>
  <si>
    <t>P36957</t>
  </si>
  <si>
    <t>Dihydrolipoyllysine-residue succinyltransferase component of 2-oxoglutarate dehydrogenase complex_ mitochondrial OS=Homo sapiens OX=9606 GN=DLST PE=1 SV=4</t>
  </si>
  <si>
    <t>O75197</t>
  </si>
  <si>
    <t>Low-density lipoprotein receptor-related protein 5 OS=Homo sapiens OX=9606 GN=LRP5 PE=1 SV=2</t>
  </si>
  <si>
    <t>P38117</t>
  </si>
  <si>
    <t>Electron transfer flavoprotein subunit beta OS=Homo sapiens OX=9606 GN=ETFB PE=1 SV=3</t>
  </si>
  <si>
    <t>P16615</t>
  </si>
  <si>
    <t>Sarcoplasmic/endoplasmic reticulum calcium ATPase 2 OS=Homo sapiens OX=9606 GN=ATP2A2 PE=1 SV=1</t>
  </si>
  <si>
    <t>Q9ULW8</t>
  </si>
  <si>
    <t>Protein-arginine deiminase type-3 OS=Homo sapiens OX=9606 GN=PADI3 PE=1 SV=2</t>
  </si>
  <si>
    <t>P63096</t>
  </si>
  <si>
    <t>Guanine nucleotide-binding protein G(i) subunit alpha-1 OS=Homo sapiens OX=9606 GN=GNAI1 PE=1 SV=2</t>
  </si>
  <si>
    <t>P09917</t>
  </si>
  <si>
    <t>Polyunsaturated fatty acid 5-lipoxygenase OS=Homo sapiens OX=9606 GN=ALOX5 PE=1 SV=2</t>
  </si>
  <si>
    <t>O60701</t>
  </si>
  <si>
    <t>UDP-glucose 6-dehydrogenase OS=Homo sapiens OX=9606 GN=UGDH PE=1 SV=1</t>
  </si>
  <si>
    <t>O15347</t>
  </si>
  <si>
    <t>High mobility group protein B3 OS=Homo sapiens OX=9606 GN=HMGB3 PE=1 SV=4</t>
  </si>
  <si>
    <t>P14780</t>
  </si>
  <si>
    <t>Matrix metalloproteinase-9 OS=Homo sapiens OX=9606 GN=MMP9 PE=1 SV=3</t>
  </si>
  <si>
    <t>P49207</t>
  </si>
  <si>
    <t>60S ribosomal protein L34 OS=Homo sapiens OX=9606 GN=RPL34 PE=1 SV=3</t>
  </si>
  <si>
    <t>Q9HAW8</t>
  </si>
  <si>
    <t>UDP-glucuronosyltransferase 1A10 OS=Homo sapiens OX=9606 GN=UGT1A10 PE=1 SV=1</t>
  </si>
  <si>
    <t>P35527</t>
  </si>
  <si>
    <t>Keratin_ type I cytoskeletal 9 OS=Homo sapiens OX=9606 GN=KRT9 PE=1 SV=3</t>
  </si>
  <si>
    <t>Q3ZCM7</t>
  </si>
  <si>
    <t>Tubulin beta-8 chain OS=Homo sapiens OX=9606 GN=TUBB8 PE=1 SV=2</t>
  </si>
  <si>
    <t>P35998</t>
  </si>
  <si>
    <t>26S proteasome regulatory subunit 7 OS=Homo sapiens OX=9606 GN=PSMC2 PE=1 SV=3</t>
  </si>
  <si>
    <t>Q8TE77</t>
  </si>
  <si>
    <t>Protein phosphatase Slingshot homolog 3 OS=Homo sapiens OX=9606 GN=SSH3 PE=1 SV=2</t>
  </si>
  <si>
    <t>P30049</t>
  </si>
  <si>
    <t>ATP synthase subunit delta_ mitochondrial OS=Homo sapiens OX=9606 GN=ATP5F1D PE=1 SV=2</t>
  </si>
  <si>
    <t>Q03169</t>
  </si>
  <si>
    <t>Tumor necrosis factor alpha-induced protein 2 OS=Homo sapiens OX=9606 GN=TNFAIP2 PE=1 SV=2</t>
  </si>
  <si>
    <t>P11586</t>
  </si>
  <si>
    <t>C-1-tetrahydrofolate synthase_ cytoplasmic OS=Homo sapiens OX=9606 GN=MTHFD1 PE=1 SV=3</t>
  </si>
  <si>
    <t>P58512</t>
  </si>
  <si>
    <t>Uncharacterized protein encoded by LINC01547 OS=Homo sapiens OX=9606 GN=LINC01547 PE=2 SV=1</t>
  </si>
  <si>
    <t>O00429</t>
  </si>
  <si>
    <t>Dynamin-1-like protein OS=Homo sapiens OX=9606 GN=DNM1L PE=1 SV=2</t>
  </si>
  <si>
    <t>P35900</t>
  </si>
  <si>
    <t>Keratin_ type I cytoskeletal 20 OS=Homo sapiens OX=9606 GN=KRT20 PE=1 SV=1</t>
  </si>
  <si>
    <t>P20810</t>
  </si>
  <si>
    <t>Calpastatin OS=Homo sapiens OX=9606 GN=CAST PE=1 SV=4</t>
  </si>
  <si>
    <t>A0A0B4J1V1</t>
  </si>
  <si>
    <t>Immunoglobulin heavy variable 3-21 OS=Homo sapiens OX=9606 GN=IGHV3-21 PE=1 SV=1</t>
  </si>
  <si>
    <t>Q7Z3E2</t>
  </si>
  <si>
    <t>Coiled-coil domain-containing protein 186 OS=Homo sapiens OX=9606 GN=CCDC186 PE=1 SV=2</t>
  </si>
  <si>
    <t>P08779</t>
  </si>
  <si>
    <t>Keratin_ type I cytoskeletal 16 OS=Homo sapiens OX=9606 GN=KRT16 PE=1 SV=4</t>
  </si>
  <si>
    <t>P07686</t>
  </si>
  <si>
    <t>Beta-hexosaminidase subunit beta OS=Homo sapiens OX=9606 GN=HEXB PE=1 SV=3</t>
  </si>
  <si>
    <t>P04264</t>
  </si>
  <si>
    <t>Keratin_ type II cytoskeletal 1 OS=Homo sapiens OX=9606 GN=KRT1 PE=1 SV=6</t>
  </si>
  <si>
    <t>Q96CP2</t>
  </si>
  <si>
    <t>FLYWCH family member 2 OS=Homo sapiens OX=9606 GN=FLYWCH2 PE=1 SV=1</t>
  </si>
  <si>
    <t>P12081</t>
  </si>
  <si>
    <t>Histidine--tRNA ligase_ cytoplasmic OS=Homo sapiens OX=9606 GN=HARS1 PE=1 SV=2</t>
  </si>
  <si>
    <t>P08134</t>
  </si>
  <si>
    <t>Rho-related GTP-binding protein RhoC OS=Homo sapiens OX=9606 GN=RHOC PE=1 SV=1</t>
  </si>
  <si>
    <t>P08727</t>
  </si>
  <si>
    <t>Keratin_ type I cytoskeletal 19 OS=Homo sapiens OX=9606 GN=KRT19 PE=1 SV=4</t>
  </si>
  <si>
    <t>Q9UM07</t>
  </si>
  <si>
    <t>Protein-arginine deiminase type-4 OS=Homo sapiens OX=9606 GN=PADI4 PE=1 SV=2</t>
  </si>
  <si>
    <t>Q9C075</t>
  </si>
  <si>
    <t>Keratin_ type I cytoskeletal 23 OS=Homo sapiens OX=9606 GN=KRT23 PE=1 SV=2</t>
  </si>
  <si>
    <t>P35221</t>
  </si>
  <si>
    <t>Catenin alpha-1 OS=Homo sapiens OX=9606 GN=CTNNA1 PE=1 SV=1</t>
  </si>
  <si>
    <t>P15428</t>
  </si>
  <si>
    <t>15-hydroxyprostaglandin dehydrogenase [NAD(+)] OS=Homo sapiens OX=9606 GN=HPGD PE=1 SV=1</t>
  </si>
  <si>
    <t>P43243</t>
  </si>
  <si>
    <t>Matrin-3 OS=Homo sapiens OX=9606 GN=MATR3 PE=1 SV=2</t>
  </si>
  <si>
    <t>P11177</t>
  </si>
  <si>
    <t>Pyruvate dehydrogenase E1 component subunit beta_ mitochondrial OS=Homo sapiens OX=9606 GN=PDHB PE=1 SV=3</t>
  </si>
  <si>
    <t>P62191</t>
  </si>
  <si>
    <t>26S proteasome regulatory subunit 4 OS=Homo sapiens OX=9606 GN=PSMC1 PE=1 SV=1</t>
  </si>
  <si>
    <t>Q14651</t>
  </si>
  <si>
    <t>Plastin-1 OS=Homo sapiens OX=9606 GN=PLS1 PE=1 SV=2</t>
  </si>
  <si>
    <t>P30536</t>
  </si>
  <si>
    <t>Translocator protein OS=Homo sapiens OX=9606 GN=TSPO PE=1 SV=3</t>
  </si>
  <si>
    <t>P21281</t>
  </si>
  <si>
    <t>V-type proton ATPase subunit B_ brain isoform OS=Homo sapiens OX=9606 GN=ATP6V1B2 PE=1 SV=3</t>
  </si>
  <si>
    <t>Q8N5K1</t>
  </si>
  <si>
    <t>CDGSH iron-sulfur domain-containing protein 2 OS=Homo sapiens OX=9606 GN=CISD2 PE=1 SV=1</t>
  </si>
  <si>
    <t>P61026</t>
  </si>
  <si>
    <t>Ras-related protein Rab-10 OS=Homo sapiens OX=9606 GN=RAB10 PE=1 SV=1</t>
  </si>
  <si>
    <t>Q96P09</t>
  </si>
  <si>
    <t>Baculoviral IAP repeat-containing protein 8 OS=Homo sapiens OX=9606 GN=BIRC8 PE=1 SV=2</t>
  </si>
  <si>
    <t>Q16352</t>
  </si>
  <si>
    <t>Alpha-internexin OS=Homo sapiens OX=9606 GN=INA PE=1 SV=2</t>
  </si>
  <si>
    <t>P18077</t>
  </si>
  <si>
    <t>60S ribosomal protein L35a OS=Homo sapiens OX=9606 GN=RPL35A PE=1 SV=2</t>
  </si>
  <si>
    <t>Q8TEX9</t>
  </si>
  <si>
    <t>Importin-4 OS=Homo sapiens OX=9606 GN=IPO4 PE=1 SV=2</t>
  </si>
  <si>
    <t>P14091</t>
  </si>
  <si>
    <t>Cathepsin E OS=Homo sapiens OX=9606 GN=CTSE PE=1 SV=3</t>
  </si>
  <si>
    <t>O75396</t>
  </si>
  <si>
    <t>Vesicle-trafficking protein SEC22b OS=Homo sapiens OX=9606 GN=SEC22B PE=1 SV=4</t>
  </si>
  <si>
    <t>Q8N2R8</t>
  </si>
  <si>
    <t>Protein FAM43A OS=Homo sapiens OX=9606 GN=FAM43A PE=1 SV=2</t>
  </si>
  <si>
    <t>P08729</t>
  </si>
  <si>
    <t>Keratin_ type II cytoskeletal 7 OS=Homo sapiens OX=9606 GN=KRT7 PE=1 SV=5</t>
  </si>
  <si>
    <t>Q9BSJ8</t>
  </si>
  <si>
    <t>Extended synaptotagmin-1 OS=Homo sapiens OX=9606 GN=ESYT1 PE=1 SV=1</t>
  </si>
  <si>
    <t>P13804</t>
  </si>
  <si>
    <t>Electron transfer flavoprotein subunit alpha_ mitochondrial OS=Homo sapiens OX=9606 GN=ETFA PE=1 SV=1</t>
  </si>
  <si>
    <t>P0C0L4</t>
  </si>
  <si>
    <t>Complement C4-A OS=Homo sapiens OX=9606 GN=C4A PE=1 SV=2</t>
  </si>
  <si>
    <t>P20292</t>
  </si>
  <si>
    <t>Arachidonate 5-lipoxygenase-activating protein OS=Homo sapiens OX=9606 GN=ALOX5AP PE=1 SV=2</t>
  </si>
  <si>
    <t>P37059</t>
  </si>
  <si>
    <t>Estradiol 17-beta-dehydrogenase 2 OS=Homo sapiens OX=9606 GN=HSD17B2 PE=1 SV=1</t>
  </si>
  <si>
    <t>Q9NVA2</t>
  </si>
  <si>
    <t>Septin-11 OS=Homo sapiens OX=9606 GN=SEPTIN11 PE=1 SV=3</t>
  </si>
  <si>
    <t>O14818</t>
  </si>
  <si>
    <t>Proteasome subunit alpha type-7 OS=Homo sapiens OX=9606 GN=PSMA7 PE=1 SV=1</t>
  </si>
  <si>
    <t>P61006</t>
  </si>
  <si>
    <t>Ras-related protein Rab-8A OS=Homo sapiens OX=9606 GN=RAB8A PE=1 SV=1</t>
  </si>
  <si>
    <t>Q96CW1</t>
  </si>
  <si>
    <t>AP-2 complex subunit mu OS=Homo sapiens OX=9606 GN=AP2M1 PE=1 SV=2</t>
  </si>
  <si>
    <t>P62829</t>
  </si>
  <si>
    <t>60S ribosomal protein L23 OS=Homo sapiens OX=9606 GN=RPL23 PE=1 SV=1</t>
  </si>
  <si>
    <t>P49411</t>
  </si>
  <si>
    <t>Elongation factor Tu_ mitochondrial OS=Homo sapiens OX=9606 GN=TUFM PE=1 SV=2</t>
  </si>
  <si>
    <t>Q9BY50</t>
  </si>
  <si>
    <t>Signal peptidase complex catalytic subunit SEC11C OS=Homo sapiens OX=9606 GN=SEC11C PE=1 SV=3</t>
  </si>
  <si>
    <t>Q9NZM3</t>
  </si>
  <si>
    <t>Intersectin-2 OS=Homo sapiens OX=9606 GN=ITSN2 PE=1 SV=3</t>
  </si>
  <si>
    <t>O00294</t>
  </si>
  <si>
    <t>Tubby-related protein 1 OS=Homo sapiens OX=9606 GN=TULP1 PE=1 SV=3</t>
  </si>
  <si>
    <t>P17693</t>
  </si>
  <si>
    <t>HLA class I histocompatibility antigen_ alpha chain G OS=Homo sapiens OX=9606 GN=HLA-G PE=1 SV=1</t>
  </si>
  <si>
    <t>A0M8Q6</t>
  </si>
  <si>
    <t>Immunoglobulin lambda constant 7 OS=Homo sapiens OX=9606 GN=IGLC7 PE=1 SV=3</t>
  </si>
  <si>
    <t>P12814</t>
  </si>
  <si>
    <t>Alpha-actinin-1 OS=Homo sapiens OX=9606 GN=ACTN1 PE=1 SV=2</t>
  </si>
  <si>
    <t>O95758</t>
  </si>
  <si>
    <t>Polypyrimidine tract-binding protein 3 OS=Homo sapiens OX=9606 GN=PTBP3 PE=1 SV=2</t>
  </si>
  <si>
    <t>O60506</t>
  </si>
  <si>
    <t>Heterogeneous nuclear ribonucleoprotein Q OS=Homo sapiens OX=9606 GN=SYNCRIP PE=1 SV=2</t>
  </si>
  <si>
    <t>P05455</t>
  </si>
  <si>
    <t>Lupus La protein OS=Homo sapiens OX=9606 GN=SSB PE=1 SV=2</t>
  </si>
  <si>
    <t>Q96KN1</t>
  </si>
  <si>
    <t>Protein LRATD2 OS=Homo sapiens OX=9606 GN=LRATD2 PE=1 SV=1</t>
  </si>
  <si>
    <t>P61604</t>
  </si>
  <si>
    <t>10 kDa heat shock protein_ mitochondrial OS=Homo sapiens OX=9606 GN=HSPE1 PE=1 SV=2</t>
  </si>
  <si>
    <t>Q15506</t>
  </si>
  <si>
    <t>Sperm surface protein Sp17 OS=Homo sapiens OX=9606 GN=SPA17 PE=1 SV=1</t>
  </si>
  <si>
    <t>Q9NVJ2</t>
  </si>
  <si>
    <t>ADP-ribosylation factor-like protein 8B OS=Homo sapiens OX=9606 GN=ARL8B PE=1 SV=1</t>
  </si>
  <si>
    <t>P07858</t>
  </si>
  <si>
    <t>Cathepsin B OS=Homo sapiens OX=9606 GN=CTSB PE=1 SV=3</t>
  </si>
  <si>
    <t>Q8IYI6</t>
  </si>
  <si>
    <t>Exocyst complex component 8 OS=Homo sapiens OX=9606 GN=EXOC8 PE=1 SV=2</t>
  </si>
  <si>
    <t>Q9UJA5</t>
  </si>
  <si>
    <t>tRNA (adenine(58)-N(1))-methyltransferase non-catalytic subunit TRM6 OS=Homo sapiens OX=9606 GN=TRMT6 PE=1 SV=1</t>
  </si>
  <si>
    <t>Q16762</t>
  </si>
  <si>
    <t>Thiosulfate sulfurtransferase OS=Homo sapiens OX=9606 GN=TST PE=1 SV=4</t>
  </si>
  <si>
    <t>P19623</t>
  </si>
  <si>
    <t>Spermidine synthase OS=Homo sapiens OX=9606 GN=SRM PE=1 SV=1</t>
  </si>
  <si>
    <t>O95833</t>
  </si>
  <si>
    <t>Chloride intracellular channel protein 3 OS=Homo sapiens OX=9606 GN=CLIC3 PE=1 SV=2</t>
  </si>
  <si>
    <t>Q6ZUA9</t>
  </si>
  <si>
    <t>Maestro heat-like repeat family member 5 OS=Homo sapiens OX=9606 GN=MROH5 PE=2 SV=2</t>
  </si>
  <si>
    <t>P62834</t>
  </si>
  <si>
    <t>Ras-related protein Rap-1A OS=Homo sapiens OX=9606 GN=RAP1A PE=1 SV=1</t>
  </si>
  <si>
    <t>P02533</t>
  </si>
  <si>
    <t>Keratin_ type I cytoskeletal 14 OS=Homo sapiens OX=9606 GN=KRT14 PE=1 SV=4</t>
  </si>
  <si>
    <t>Q9UNZ2</t>
  </si>
  <si>
    <t>NSFL1 cofactor p47 OS=Homo sapiens OX=9606 GN=NSFL1C PE=1 SV=2</t>
  </si>
  <si>
    <t>P31949</t>
  </si>
  <si>
    <t>Protein S100-A11 OS=Homo sapiens OX=9606 GN=S100A11 PE=1 SV=2</t>
  </si>
  <si>
    <t>P13667</t>
  </si>
  <si>
    <t>Protein disulfide-isomerase A4 OS=Homo sapiens OX=9606 GN=PDIA4 PE=1 SV=2</t>
  </si>
  <si>
    <t>O43865</t>
  </si>
  <si>
    <t>S-adenosylhomocysteine hydrolase-like protein 1 OS=Homo sapiens OX=9606 GN=AHCYL1 PE=1 SV=2</t>
  </si>
  <si>
    <t>P02747</t>
  </si>
  <si>
    <t>Complement C1q subcomponent subunit C OS=Homo sapiens OX=9606 GN=C1QC PE=1 SV=3</t>
  </si>
  <si>
    <t>Q7L5L3</t>
  </si>
  <si>
    <t>Lysophospholipase D GDPD3 OS=Homo sapiens OX=9606 GN=GDPD3 PE=1 SV=3</t>
  </si>
  <si>
    <t>P21399</t>
  </si>
  <si>
    <t>Cytoplasmic aconitate hydratase OS=Homo sapiens OX=9606 GN=ACO1 PE=1 SV=3</t>
  </si>
  <si>
    <t>P13646</t>
  </si>
  <si>
    <t>Keratin_ type I cytoskeletal 13 OS=Homo sapiens OX=9606 GN=KRT13 PE=1 SV=4</t>
  </si>
  <si>
    <t>Q58FG0</t>
  </si>
  <si>
    <t>Putative heat shock protein HSP 90-alpha A5 OS=Homo sapiens OX=9606 GN=HSP90AA5P PE=2 SV=1</t>
  </si>
  <si>
    <t>P48643</t>
  </si>
  <si>
    <t>T-complex protein 1 subunit epsilon OS=Homo sapiens OX=9606 GN=CCT5 PE=1 SV=1</t>
  </si>
  <si>
    <t>O14556</t>
  </si>
  <si>
    <t>Glyceraldehyde-3-phosphate dehydrogenase_ testis-specific OS=Homo sapiens OX=9606 GN=GAPDHS PE=1 SV=2</t>
  </si>
  <si>
    <t>Q9BRK4</t>
  </si>
  <si>
    <t>Leucine zipper putative tumor suppressor 2 OS=Homo sapiens OX=9606 GN=LZTS2 PE=1 SV=2</t>
  </si>
  <si>
    <t>P43686</t>
  </si>
  <si>
    <t>26S proteasome regulatory subunit 6B OS=Homo sapiens OX=9606 GN=PSMC4 PE=1 SV=2</t>
  </si>
  <si>
    <t>P68371</t>
  </si>
  <si>
    <t>Tubulin beta-4B chain OS=Homo sapiens OX=9606 GN=TUBB4B PE=1 SV=1</t>
  </si>
  <si>
    <t>P00326</t>
  </si>
  <si>
    <t>Alcohol dehydrogenase 1C OS=Homo sapiens OX=9606 GN=ADH1C PE=1 SV=2</t>
  </si>
  <si>
    <t>P54578</t>
  </si>
  <si>
    <t>Ubiquitin carboxyl-terminal hydrolase 14 OS=Homo sapiens OX=9606 GN=USP14 PE=1 SV=3</t>
  </si>
  <si>
    <t>Q96KP4</t>
  </si>
  <si>
    <t>Cytosolic non-specific dipeptidase OS=Homo sapiens OX=9606 GN=CNDP2 PE=1 SV=2</t>
  </si>
  <si>
    <t>Q9UL25</t>
  </si>
  <si>
    <t>Ras-related protein Rab-21 OS=Homo sapiens OX=9606 GN=RAB21 PE=1 SV=3</t>
  </si>
  <si>
    <t>Q9UJ72</t>
  </si>
  <si>
    <t>Annexin A10 OS=Homo sapiens OX=9606 GN=ANXA10 PE=1 SV=3</t>
  </si>
  <si>
    <t>O76039</t>
  </si>
  <si>
    <t>Cyclin-dependent kinase-like 5 OS=Homo sapiens OX=9606 GN=CDKL5 PE=1 SV=2</t>
  </si>
  <si>
    <t>P28065</t>
  </si>
  <si>
    <t>Proteasome subunit beta type-9 OS=Homo sapiens OX=9606 GN=PSMB9 PE=1 SV=2</t>
  </si>
  <si>
    <t>P50225</t>
  </si>
  <si>
    <t>Sulfotransferase 1A1 OS=Homo sapiens OX=9606 GN=SULT1A1 PE=1 SV=3</t>
  </si>
  <si>
    <t>Q02543</t>
  </si>
  <si>
    <t>60S ribosomal protein L18a OS=Homo sapiens OX=9606 GN=RPL18A PE=1 SV=2</t>
  </si>
  <si>
    <t>P50135</t>
  </si>
  <si>
    <t>Histamine N-methyltransferase OS=Homo sapiens OX=9606 GN=HNMT PE=1 SV=1</t>
  </si>
  <si>
    <t>P36969</t>
  </si>
  <si>
    <t>Phospholipid hydroperoxide glutathione peroxidase OS=Homo sapiens OX=9606 GN=GPX4 PE=1 SV=3</t>
  </si>
  <si>
    <t>Q92526</t>
  </si>
  <si>
    <t>T-complex protein 1 subunit zeta-2 OS=Homo sapiens OX=9606 GN=CCT6B PE=1 SV=5</t>
  </si>
  <si>
    <t>Q58FF6</t>
  </si>
  <si>
    <t>Putative heat shock protein HSP 90-beta 4 OS=Homo sapiens OX=9606 GN=HSP90AB4P PE=5 SV=1</t>
  </si>
  <si>
    <t>P35080</t>
  </si>
  <si>
    <t>Profilin-2 OS=Homo sapiens OX=9606 GN=PFN2 PE=1 SV=3</t>
  </si>
  <si>
    <t>P29992</t>
  </si>
  <si>
    <t>Guanine nucleotide-binding protein subunit alpha-11 OS=Homo sapiens OX=9606 GN=GNA11 PE=1 SV=2</t>
  </si>
  <si>
    <t>O94921</t>
  </si>
  <si>
    <t>Cyclin-dependent kinase 14 OS=Homo sapiens OX=9606 GN=CDK14 PE=1 SV=3</t>
  </si>
  <si>
    <t>P01861</t>
  </si>
  <si>
    <t>Immunoglobulin heavy constant gamma 4 OS=Homo sapiens OX=9606 GN=IGHG4 PE=1 SV=1</t>
  </si>
  <si>
    <t>Q86Y46</t>
  </si>
  <si>
    <t>Keratin_ type II cytoskeletal 73 OS=Homo sapiens OX=9606 GN=KRT73 PE=1 SV=1</t>
  </si>
  <si>
    <t>P13674</t>
  </si>
  <si>
    <t>Prolyl 4-hydroxylase subunit alpha-1 OS=Homo sapiens OX=9606 GN=P4HA1 PE=1 SV=2</t>
  </si>
  <si>
    <t>Q5MNZ6</t>
  </si>
  <si>
    <t>WD repeat domain phosphoinositide-interacting protein 3 OS=Homo sapiens OX=9606 GN=WDR45B PE=1 SV=2</t>
  </si>
  <si>
    <t>Q6ZP82</t>
  </si>
  <si>
    <t>Coiled-coil domain-containing protein 141 OS=Homo sapiens OX=9606 GN=CCDC141 PE=1 SV=2</t>
  </si>
  <si>
    <t>O96000</t>
  </si>
  <si>
    <t>NADH dehydrogenase [ubiquinone] 1 beta subcomplex subunit 10 OS=Homo sapiens OX=9606 GN=NDUFB10 PE=1 SV=3</t>
  </si>
  <si>
    <t>P00441</t>
  </si>
  <si>
    <t>Superoxide dismutase [Cu-Zn] OS=Homo sapiens OX=9606 GN=SOD1 PE=1 SV=2</t>
  </si>
  <si>
    <t>Q9BQE5</t>
  </si>
  <si>
    <t>Apolipoprotein L2 OS=Homo sapiens OX=9606 GN=APOL2 PE=1 SV=1</t>
  </si>
  <si>
    <t>Q07065</t>
  </si>
  <si>
    <t>Cytoskeleton-associated protein 4 OS=Homo sapiens OX=9606 GN=CKAP4 PE=1 SV=2</t>
  </si>
  <si>
    <t>P52597</t>
  </si>
  <si>
    <t>Heterogeneous nuclear ribonucleoprotein F OS=Homo sapiens OX=9606 GN=HNRNPF PE=1 SV=3</t>
  </si>
  <si>
    <t>P13693</t>
  </si>
  <si>
    <t>Translationally-controlled tumor protein OS=Homo sapiens OX=9606 GN=TPT1 PE=1 SV=1</t>
  </si>
  <si>
    <t>P12429</t>
  </si>
  <si>
    <t>Annexin A3 OS=Homo sapiens OX=9606 GN=ANXA3 PE=1 SV=3</t>
  </si>
  <si>
    <t>Q14CN4</t>
  </si>
  <si>
    <t>Keratin_ type II cytoskeletal 72 OS=Homo sapiens OX=9606 GN=KRT72 PE=1 SV=2</t>
  </si>
  <si>
    <t>Q15067</t>
  </si>
  <si>
    <t>Peroxisomal acyl-coenzyme A oxidase 1 OS=Homo sapiens OX=9606 GN=ACOX1 PE=1 SV=3</t>
  </si>
  <si>
    <t>Q14978</t>
  </si>
  <si>
    <t>Nucleolar and coiled-body phosphoprotein 1 OS=Homo sapiens OX=9606 GN=NOLC1 PE=1 SV=2</t>
  </si>
  <si>
    <t>P55263</t>
  </si>
  <si>
    <t>Adenosine kinase OS=Homo sapiens OX=9606 GN=ADK PE=1 SV=2</t>
  </si>
  <si>
    <t>Q9NQY0</t>
  </si>
  <si>
    <t>Bridging integrator 3 OS=Homo sapiens OX=9606 GN=BIN3 PE=1 SV=1</t>
  </si>
  <si>
    <t>P48594</t>
  </si>
  <si>
    <t>Serpin B4 OS=Homo sapiens OX=9606 GN=SERPINB4 PE=1 SV=2</t>
  </si>
  <si>
    <t>Q96FW1</t>
  </si>
  <si>
    <t>Ubiquitin thioesterase OTUB1 OS=Homo sapiens OX=9606 GN=OTUB1 PE=1 SV=2</t>
  </si>
  <si>
    <t>P62269</t>
  </si>
  <si>
    <t>40S ribosomal protein S18 OS=Homo sapiens OX=9606 GN=RPS18 PE=1 SV=3</t>
  </si>
  <si>
    <t>P0DMV8</t>
  </si>
  <si>
    <t>Heat shock 70 kDa protein 1A OS=Homo sapiens OX=9606 GN=HSPA1A PE=1 SV=1</t>
  </si>
  <si>
    <t>P55786</t>
  </si>
  <si>
    <t>Puromycin-sensitive aminopeptidase OS=Homo sapiens OX=9606 GN=NPEPPS PE=1 SV=2</t>
  </si>
  <si>
    <t>P42336</t>
  </si>
  <si>
    <t>Phosphatidylinositol 4_5-bisphosphate 3-kinase catalytic subunit alpha isoform OS=Homo sapiens OX=9606 GN=PIK3CA PE=1 SV=2</t>
  </si>
  <si>
    <t>P00734</t>
  </si>
  <si>
    <t>Prothrombin OS=Homo sapiens OX=9606 GN=F2 PE=1 SV=2</t>
  </si>
  <si>
    <t>P61018</t>
  </si>
  <si>
    <t>Ras-related protein Rab-4B OS=Homo sapiens OX=9606 GN=RAB4B PE=1 SV=1</t>
  </si>
  <si>
    <t>P19367</t>
  </si>
  <si>
    <t>Hexokinase-1 OS=Homo sapiens OX=9606 GN=HK1 PE=1 SV=3</t>
  </si>
  <si>
    <t>Q96AB3</t>
  </si>
  <si>
    <t>Isochorismatase domain-containing protein 2 OS=Homo sapiens OX=9606 GN=ISOC2 PE=1 SV=1</t>
  </si>
  <si>
    <t>O14980</t>
  </si>
  <si>
    <t>Exportin-1 OS=Homo sapiens OX=9606 GN=XPO1 PE=1 SV=1</t>
  </si>
  <si>
    <t>Q9Y2B0</t>
  </si>
  <si>
    <t>Protein canopy homolog 2 OS=Homo sapiens OX=9606 GN=CNPY2 PE=1 SV=1</t>
  </si>
  <si>
    <t>P11310</t>
  </si>
  <si>
    <t>Medium-chain specific acyl-CoA dehydrogenase_ mitochondrial OS=Homo sapiens OX=9606 GN=ACADM PE=1 SV=1</t>
  </si>
  <si>
    <t>Q8WXA9</t>
  </si>
  <si>
    <t>Splicing regulatory glutamine/lysine-rich protein 1 OS=Homo sapiens OX=9606 GN=SREK1 PE=1 SV=1</t>
  </si>
  <si>
    <t>P07741</t>
  </si>
  <si>
    <t>Adenine phosphoribosyltransferase OS=Homo sapiens OX=9606 GN=APRT PE=1 SV=2</t>
  </si>
  <si>
    <t>P55072</t>
  </si>
  <si>
    <t>Transitional endoplasmic reticulum ATPase OS=Homo sapiens OX=9606 GN=VCP PE=1 SV=4</t>
  </si>
  <si>
    <t>P05114</t>
  </si>
  <si>
    <t>Non-histone chromosomal protein HMG-14 OS=Homo sapiens OX=9606 GN=HMGN1 PE=1 SV=3</t>
  </si>
  <si>
    <t>P06744</t>
  </si>
  <si>
    <t>Glucose-6-phosphate isomerase OS=Homo sapiens OX=9606 GN=GPI PE=1 SV=4</t>
  </si>
  <si>
    <t>O14745</t>
  </si>
  <si>
    <t>Na(+)/H(+) exchange regulatory cofactor NHE-RF1 OS=Homo sapiens OX=9606 GN=SLC9A3R1 PE=1 SV=4</t>
  </si>
  <si>
    <t>P41250</t>
  </si>
  <si>
    <t>Glycine--tRNA ligase OS=Homo sapiens OX=9606 GN=GARS1 PE=1 SV=3</t>
  </si>
  <si>
    <t>P13639</t>
  </si>
  <si>
    <t>Elongation factor 2 OS=Homo sapiens OX=9606 GN=EEF2 PE=1 SV=4</t>
  </si>
  <si>
    <t>Q13148</t>
  </si>
  <si>
    <t>TAR DNA-binding protein 43 OS=Homo sapiens OX=9606 GN=TARDBP PE=1 SV=1</t>
  </si>
  <si>
    <t>P28838</t>
  </si>
  <si>
    <t>Cytosol aminopeptidase OS=Homo sapiens OX=9606 GN=LAP3 PE=1 SV=3</t>
  </si>
  <si>
    <t>Q13557</t>
  </si>
  <si>
    <t>Calcium/calmodulin-dependent protein kinase type II subunit delta OS=Homo sapiens OX=9606 GN=CAMK2D PE=1 SV=3</t>
  </si>
  <si>
    <t>Q96DH6</t>
  </si>
  <si>
    <t>RNA-binding protein Musashi homolog 2 OS=Homo sapiens OX=9606 GN=MSI2 PE=1 SV=1</t>
  </si>
  <si>
    <t>O75891</t>
  </si>
  <si>
    <t>Cytosolic 10-formyltetrahydrofolate dehydrogenase OS=Homo sapiens OX=9606 GN=ALDH1L1 PE=1 SV=2</t>
  </si>
  <si>
    <t>Q9C0C2</t>
  </si>
  <si>
    <t>182 kDa tankyrase-1-binding protein OS=Homo sapiens OX=9606 GN=TNKS1BP1 PE=1 SV=4</t>
  </si>
  <si>
    <t>Q9UKL3</t>
  </si>
  <si>
    <t>CASP8-associated protein 2 OS=Homo sapiens OX=9606 GN=CASP8AP2 PE=1 SV=1</t>
  </si>
  <si>
    <t>O43707</t>
  </si>
  <si>
    <t>Alpha-actinin-4 OS=Homo sapiens OX=9606 GN=ACTN4 PE=1 SV=2</t>
  </si>
  <si>
    <t>P09488</t>
  </si>
  <si>
    <t>Glutathione S-transferase Mu 1 OS=Homo sapiens OX=9606 GN=GSTM1 PE=1 SV=3</t>
  </si>
  <si>
    <t>O76015</t>
  </si>
  <si>
    <t>Keratin_ type I cuticular Ha8 OS=Homo sapiens OX=9606 GN=KRT38 PE=1 SV=3</t>
  </si>
  <si>
    <t>Q15366</t>
  </si>
  <si>
    <t>Poly(rC)-binding protein 2 OS=Homo sapiens OX=9606 GN=PCBP2 PE=1 SV=1</t>
  </si>
  <si>
    <t>P25685</t>
  </si>
  <si>
    <t>DnaJ homolog subfamily B member 1 OS=Homo sapiens OX=9606 GN=DNAJB1 PE=1 SV=4</t>
  </si>
  <si>
    <t>Q16851</t>
  </si>
  <si>
    <t>UTP--glucose-1-phosphate uridylyltransferase OS=Homo sapiens OX=9606 GN=UGP2 PE=1 SV=5</t>
  </si>
  <si>
    <t>P12724</t>
  </si>
  <si>
    <t>Eosinophil cationic protein OS=Homo sapiens OX=9606 GN=RNASE3 PE=1 SV=2</t>
  </si>
  <si>
    <t>Q9P2S6</t>
  </si>
  <si>
    <t>Ankyrin repeat and MYND domain-containing protein 1 OS=Homo sapiens OX=9606 GN=ANKMY1 PE=2 SV=2</t>
  </si>
  <si>
    <t>P14618</t>
  </si>
  <si>
    <t>Pyruvate kinase PKM OS=Homo sapiens OX=9606 GN=PKM PE=1 SV=4</t>
  </si>
  <si>
    <t>P32456</t>
  </si>
  <si>
    <t>Guanylate-binding protein 2 OS=Homo sapiens OX=9606 GN=GBP2 PE=1 SV=3</t>
  </si>
  <si>
    <t>Q9NZU5</t>
  </si>
  <si>
    <t>LIM and cysteine-rich domains protein 1 OS=Homo sapiens OX=9606 GN=LMCD1 PE=1 SV=1</t>
  </si>
  <si>
    <t>Q9NXE8</t>
  </si>
  <si>
    <t>Pre-mRNA-splicing factor CWC25 homolog OS=Homo sapiens OX=9606 GN=CWC25 PE=1 SV=1</t>
  </si>
  <si>
    <t>P59998</t>
  </si>
  <si>
    <t>Actin-related protein 2/3 complex subunit 4 OS=Homo sapiens OX=9606 GN=ARPC4 PE=1 SV=3</t>
  </si>
  <si>
    <t>P41227</t>
  </si>
  <si>
    <t>N-alpha-acetyltransferase 10 OS=Homo sapiens OX=9606 GN=NAA10 PE=1 SV=1</t>
  </si>
  <si>
    <t>P55735</t>
  </si>
  <si>
    <t>Protein SEC13 homolog OS=Homo sapiens OX=9606 GN=SEC13 PE=1 SV=3</t>
  </si>
  <si>
    <t>P49902</t>
  </si>
  <si>
    <t>Cytosolic purine 5'-nucleotidase OS=Homo sapiens OX=9606 GN=NT5C2 PE=1 SV=1</t>
  </si>
  <si>
    <t>A8MTJ3</t>
  </si>
  <si>
    <t>Guanine nucleotide-binding protein G(t) subunit alpha-3 OS=Homo sapiens OX=9606 GN=GNAT3 PE=2 SV=2</t>
  </si>
  <si>
    <t>P06737</t>
  </si>
  <si>
    <t>Glycogen phosphorylase_ liver form OS=Homo sapiens OX=9606 GN=PYGL PE=1 SV=4</t>
  </si>
  <si>
    <t>P10599</t>
  </si>
  <si>
    <t>Thioredoxin OS=Homo sapiens OX=9606 GN=TXN PE=1 SV=3</t>
  </si>
  <si>
    <t>P30837</t>
  </si>
  <si>
    <t>Aldehyde dehydrogenase X_ mitochondrial OS=Homo sapiens OX=9606 GN=ALDH1B1 PE=1 SV=3</t>
  </si>
  <si>
    <t>P60842</t>
  </si>
  <si>
    <t>Eukaryotic initiation factor 4A-I OS=Homo sapiens OX=9606 GN=EIF4A1 PE=1 SV=1</t>
  </si>
  <si>
    <t>P36406</t>
  </si>
  <si>
    <t>E3 ubiquitin-protein ligase TRIM23 OS=Homo sapiens OX=9606 GN=TRIM23 PE=1 SV=1</t>
  </si>
  <si>
    <t>Q9P253</t>
  </si>
  <si>
    <t>Vacuolar protein sorting-associated protein 18 homolog OS=Homo sapiens OX=9606 GN=VPS18 PE=1 SV=2</t>
  </si>
  <si>
    <t>Q96E39</t>
  </si>
  <si>
    <t>RNA binding motif protein_ X-linked-like-1 OS=Homo sapiens OX=9606 GN=RBMXL1 PE=1 SV=1</t>
  </si>
  <si>
    <t>Q3LXA3</t>
  </si>
  <si>
    <t>Triokinase/FMN cyclase OS=Homo sapiens OX=9606 GN=TKFC PE=1 SV=2</t>
  </si>
  <si>
    <t>O60565</t>
  </si>
  <si>
    <t>Gremlin-1 OS=Homo sapiens OX=9606 GN=GREM1 PE=1 SV=1</t>
  </si>
  <si>
    <t>Q13838</t>
  </si>
  <si>
    <t>Spliceosome RNA helicase DDX39B OS=Homo sapiens OX=9606 GN=DDX39B PE=1 SV=1</t>
  </si>
  <si>
    <t>P18669</t>
  </si>
  <si>
    <t>Phosphoglycerate mutase 1 OS=Homo sapiens OX=9606 GN=PGAM1 PE=1 SV=2</t>
  </si>
  <si>
    <t>P54868</t>
  </si>
  <si>
    <t>Hydroxymethylglutaryl-CoA synthase_ mitochondrial OS=Homo sapiens OX=9606 GN=HMGCS2 PE=1 SV=1</t>
  </si>
  <si>
    <t>Q9H560</t>
  </si>
  <si>
    <t>Putative ankyrin repeat domain-containing protein 19 OS=Homo sapiens OX=9606 GN=ANKRD19P PE=5 SV=1</t>
  </si>
  <si>
    <t>Q8TC12</t>
  </si>
  <si>
    <t>Retinol dehydrogenase 11 OS=Homo sapiens OX=9606 GN=RDH11 PE=1 SV=2</t>
  </si>
  <si>
    <t>Q9UHK6</t>
  </si>
  <si>
    <t>Alpha-methylacyl-CoA racemase OS=Homo sapiens OX=9606 GN=AMACR PE=1 SV=2</t>
  </si>
  <si>
    <t>P00973</t>
  </si>
  <si>
    <t>2'-5'-oligoadenylate synthase 1 OS=Homo sapiens OX=9606 GN=OAS1 PE=1 SV=4</t>
  </si>
  <si>
    <t>P61247</t>
  </si>
  <si>
    <t>40S ribosomal protein S3a OS=Homo sapiens OX=9606 GN=RPS3A PE=1 SV=2</t>
  </si>
  <si>
    <t>Q96PD5</t>
  </si>
  <si>
    <t>N-acetylmuramoyl-L-alanine amidase OS=Homo sapiens OX=9606 GN=PGLYRP2 PE=1 SV=1</t>
  </si>
  <si>
    <t>P25815</t>
  </si>
  <si>
    <t>Protein S100-P OS=Homo sapiens OX=9606 GN=S100P PE=1 SV=2</t>
  </si>
  <si>
    <t>Q07021</t>
  </si>
  <si>
    <t>Complement component 1 Q subcomponent-binding protein_ mitochondrial OS=Homo sapiens OX=9606 GN=C1QBP PE=1 SV=1</t>
  </si>
  <si>
    <t>P23743</t>
  </si>
  <si>
    <t>Diacylglycerol kinase alpha OS=Homo sapiens OX=9606 GN=DGKA PE=1 SV=3</t>
  </si>
  <si>
    <t>Q9UL46</t>
  </si>
  <si>
    <t>Proteasome activator complex subunit 2 OS=Homo sapiens OX=9606 GN=PSME2 PE=1 SV=4</t>
  </si>
  <si>
    <t>P62917</t>
  </si>
  <si>
    <t>60S ribosomal protein L8 OS=Homo sapiens OX=9606 GN=RPL8 PE=1 SV=2</t>
  </si>
  <si>
    <t>P0C0S5</t>
  </si>
  <si>
    <t>Histone H2A.Z OS=Homo sapiens OX=9606 GN=H2AZ1 PE=1 SV=2</t>
  </si>
  <si>
    <t>A6NNZ2</t>
  </si>
  <si>
    <t>Tubulin beta 8B OS=Homo sapiens OX=9606 GN=TUBB8B PE=1 SV=1</t>
  </si>
  <si>
    <t>Q96A65</t>
  </si>
  <si>
    <t>Exocyst complex component 4 OS=Homo sapiens OX=9606 GN=EXOC4 PE=1 SV=1</t>
  </si>
  <si>
    <t>P15259</t>
  </si>
  <si>
    <t>Phosphoglycerate mutase 2 OS=Homo sapiens OX=9606 GN=PGAM2 PE=1 SV=3</t>
  </si>
  <si>
    <t>P59665</t>
  </si>
  <si>
    <t>Neutrophil defensin 1 OS=Homo sapiens OX=9606 GN=DEFA1 PE=1 SV=1</t>
  </si>
  <si>
    <t>P51888</t>
  </si>
  <si>
    <t>Prolargin OS=Homo sapiens OX=9606 GN=PRELP PE=1 SV=1</t>
  </si>
  <si>
    <t>P09871</t>
  </si>
  <si>
    <t>Complement C1s subcomponent OS=Homo sapiens OX=9606 GN=C1S PE=1 SV=1</t>
  </si>
  <si>
    <t>P49748</t>
  </si>
  <si>
    <t>Very long-chain specific acyl-CoA dehydrogenase_ mitochondrial OS=Homo sapiens OX=9606 GN=ACADVL PE=1 SV=1</t>
  </si>
  <si>
    <t>Q5VTE0</t>
  </si>
  <si>
    <t>Putative elongation factor 1-alpha-like 3 OS=Homo sapiens OX=9606 GN=EEF1A1P5 PE=5 SV=1</t>
  </si>
  <si>
    <t>P08603</t>
  </si>
  <si>
    <t>Complement factor H OS=Homo sapiens OX=9606 GN=CFH PE=1 SV=4</t>
  </si>
  <si>
    <t>P18206</t>
  </si>
  <si>
    <t>Vinculin OS=Homo sapiens OX=9606 GN=VCL PE=1 SV=4</t>
  </si>
  <si>
    <t>P19338</t>
  </si>
  <si>
    <t>Nucleolin OS=Homo sapiens OX=9606 GN=NCL PE=1 SV=3</t>
  </si>
  <si>
    <t>Q6GMV3</t>
  </si>
  <si>
    <t>Putative peptidyl-tRNA hydrolase PTRHD1 OS=Homo sapiens OX=9606 GN=PTRHD1 PE=1 SV=1</t>
  </si>
  <si>
    <t>Q8TER5</t>
  </si>
  <si>
    <t>Rho guanine nucleotide exchange factor 40 OS=Homo sapiens OX=9606 GN=ARHGEF40 PE=1 SV=3</t>
  </si>
  <si>
    <t>Q9H3N1</t>
  </si>
  <si>
    <t>Thioredoxin-related transmembrane protein 1 OS=Homo sapiens OX=9606 GN=TMX1 PE=1 SV=1</t>
  </si>
  <si>
    <t>P14314</t>
  </si>
  <si>
    <t>Glucosidase 2 subunit beta OS=Homo sapiens OX=9606 GN=PRKCSH PE=1 SV=2</t>
  </si>
  <si>
    <t>P39019</t>
  </si>
  <si>
    <t>40S ribosomal protein S19 OS=Homo sapiens OX=9606 GN=RPS19 PE=1 SV=2</t>
  </si>
  <si>
    <t>Q8N201</t>
  </si>
  <si>
    <t>Integrator complex subunit 1 OS=Homo sapiens OX=9606 GN=INTS1 PE=1 SV=2</t>
  </si>
  <si>
    <t>Q7Z3Z4</t>
  </si>
  <si>
    <t>Piwi-like protein 4 OS=Homo sapiens OX=9606 GN=PIWIL4 PE=1 SV=2</t>
  </si>
  <si>
    <t>P69905</t>
  </si>
  <si>
    <t>Hemoglobin subunit alpha OS=Homo sapiens OX=9606 GN=HBA1 PE=1 SV=2</t>
  </si>
  <si>
    <t>P00387</t>
  </si>
  <si>
    <t>NADH-cytochrome b5 reductase 3 OS=Homo sapiens OX=9606 GN=CYB5R3 PE=1 SV=3</t>
  </si>
  <si>
    <t>P26599</t>
  </si>
  <si>
    <t>Polypyrimidine tract-binding protein 1 OS=Homo sapiens OX=9606 GN=PTBP1 PE=1 SV=1</t>
  </si>
  <si>
    <t>P06753</t>
  </si>
  <si>
    <t>Tropomyosin alpha-3 chain OS=Homo sapiens OX=9606 GN=TPM3 PE=1 SV=2</t>
  </si>
  <si>
    <t>Q04837</t>
  </si>
  <si>
    <t>Single-stranded DNA-binding protein_ mitochondrial OS=Homo sapiens OX=9606 GN=SSBP1 PE=1 SV=1</t>
  </si>
  <si>
    <t>P41218</t>
  </si>
  <si>
    <t>Myeloid cell nuclear differentiation antigen OS=Homo sapiens OX=9606 GN=MNDA PE=1 SV=1</t>
  </si>
  <si>
    <t>Q8IXB1</t>
  </si>
  <si>
    <t>DnaJ homolog subfamily C member 10 OS=Homo sapiens OX=9606 GN=DNAJC10 PE=1 SV=2</t>
  </si>
  <si>
    <t>P15531</t>
  </si>
  <si>
    <t>Nucleoside diphosphate kinase A OS=Homo sapiens OX=9606 GN=NME1 PE=1 SV=1</t>
  </si>
  <si>
    <t>Q32MZ4</t>
  </si>
  <si>
    <t>Leucine-rich repeat flightless-interacting protein 1 OS=Homo sapiens OX=9606 GN=LRRFIP1 PE=1 SV=2</t>
  </si>
  <si>
    <t>Q14240</t>
  </si>
  <si>
    <t>Eukaryotic initiation factor 4A-II OS=Homo sapiens OX=9606 GN=EIF4A2 PE=1 SV=2</t>
  </si>
  <si>
    <t>P05107</t>
  </si>
  <si>
    <t>Integrin beta-2 OS=Homo sapiens OX=9606 GN=ITGB2 PE=1 SV=2</t>
  </si>
  <si>
    <t>Q13636</t>
  </si>
  <si>
    <t>Ras-related protein Rab-31 OS=Homo sapiens OX=9606 GN=RAB31 PE=1 SV=1</t>
  </si>
  <si>
    <t>P40429</t>
  </si>
  <si>
    <t>60S ribosomal protein L13a OS=Homo sapiens OX=9606 GN=RPL13A PE=1 SV=2</t>
  </si>
  <si>
    <t>Q04695</t>
  </si>
  <si>
    <t>Keratin_ type I cytoskeletal 17 OS=Homo sapiens OX=9606 GN=KRT17 PE=1 SV=2</t>
  </si>
  <si>
    <t>P48147</t>
  </si>
  <si>
    <t>Prolyl endopeptidase OS=Homo sapiens OX=9606 GN=PREP PE=1 SV=2</t>
  </si>
  <si>
    <t>Q14258</t>
  </si>
  <si>
    <t>E3 ubiquitin/ISG15 ligase TRIM25 OS=Homo sapiens OX=9606 GN=TRIM25 PE=1 SV=2</t>
  </si>
  <si>
    <t>Q9ULK6</t>
  </si>
  <si>
    <t>RING finger protein 150 OS=Homo sapiens OX=9606 GN=RNF150 PE=1 SV=2</t>
  </si>
  <si>
    <t>P01833</t>
  </si>
  <si>
    <t>Polymeric immunoglobulin receptor OS=Homo sapiens OX=9606 GN=PIGR PE=1 SV=4</t>
  </si>
  <si>
    <t>Q9H223</t>
  </si>
  <si>
    <t>EH domain-containing protein 4 OS=Homo sapiens OX=9606 GN=EHD4 PE=1 SV=1</t>
  </si>
  <si>
    <t>Q5T9S5</t>
  </si>
  <si>
    <t>Coiled-coil domain-containing protein 18 OS=Homo sapiens OX=9606 GN=CCDC18 PE=1 SV=1</t>
  </si>
  <si>
    <t>P37802</t>
  </si>
  <si>
    <t>Transgelin-2 OS=Homo sapiens OX=9606 GN=TAGLN2 PE=1 SV=3</t>
  </si>
  <si>
    <t>Q9H0R4</t>
  </si>
  <si>
    <t>Haloacid dehalogenase-like hydrolase domain-containing protein 2 OS=Homo sapiens OX=9606 GN=HDHD2 PE=1 SV=1</t>
  </si>
  <si>
    <t>O75874</t>
  </si>
  <si>
    <t>Isocitrate dehydrogenase [NADP] cytoplasmic OS=Homo sapiens OX=9606 GN=IDH1 PE=1 SV=2</t>
  </si>
  <si>
    <t>Q13630</t>
  </si>
  <si>
    <t>GDP-L-fucose synthase OS=Homo sapiens OX=9606 GN=GFUS PE=1 SV=1</t>
  </si>
  <si>
    <t>Q08257</t>
  </si>
  <si>
    <t>Quinone oxidoreductase OS=Homo sapiens OX=9606 GN=CRYZ PE=1 SV=1</t>
  </si>
  <si>
    <t>P46926</t>
  </si>
  <si>
    <t>Glucosamine-6-phosphate isomerase 1 OS=Homo sapiens OX=9606 GN=GNPDA1 PE=1 SV=1</t>
  </si>
  <si>
    <t>Q9NX94</t>
  </si>
  <si>
    <t>WW domain binding protein 1-like OS=Homo sapiens OX=9606 GN=WBP1L PE=1 SV=2</t>
  </si>
  <si>
    <t>P60660</t>
  </si>
  <si>
    <t>Myosin light polypeptide 6 OS=Homo sapiens OX=9606 GN=MYL6 PE=1 SV=2</t>
  </si>
  <si>
    <t>Q3SY84</t>
  </si>
  <si>
    <t>Keratin_ type II cytoskeletal 71 OS=Homo sapiens OX=9606 GN=KRT71 PE=1 SV=3</t>
  </si>
  <si>
    <t>Q92817</t>
  </si>
  <si>
    <t>Envoplakin OS=Homo sapiens OX=9606 GN=EVPL PE=1 SV=3</t>
  </si>
  <si>
    <t>Q86SZ2</t>
  </si>
  <si>
    <t>Trafficking protein particle complex subunit 6B OS=Homo sapiens OX=9606 GN=TRAPPC6B PE=1 SV=1</t>
  </si>
  <si>
    <t>Q9P0L0</t>
  </si>
  <si>
    <t>Vesicle-associated membrane protein-associated protein A OS=Homo sapiens OX=9606 GN=VAPA PE=1 SV=3</t>
  </si>
  <si>
    <t>P61224</t>
  </si>
  <si>
    <t>Ras-related protein Rap-1b OS=Homo sapiens OX=9606 GN=RAP1B PE=1 SV=1</t>
  </si>
  <si>
    <t>P01877</t>
  </si>
  <si>
    <t>Immunoglobulin heavy constant alpha 2 OS=Homo sapiens OX=9606 GN=IGHA2 PE=1 SV=4</t>
  </si>
  <si>
    <t>O15360</t>
  </si>
  <si>
    <t>Fanconi anemia group A protein OS=Homo sapiens OX=9606 GN=FANCA PE=1 SV=2</t>
  </si>
  <si>
    <t>P02675</t>
  </si>
  <si>
    <t>Fibrinogen beta chain OS=Homo sapiens OX=9606 GN=FGB PE=1 SV=2</t>
  </si>
  <si>
    <t>Q99873</t>
  </si>
  <si>
    <t>Protein arginine N-methyltransferase 1 OS=Homo sapiens OX=9606 GN=PRMT1 PE=1 SV=3</t>
  </si>
  <si>
    <t>Q13351</t>
  </si>
  <si>
    <t>Krueppel-like factor 1 OS=Homo sapiens OX=9606 GN=KLF1 PE=1 SV=1</t>
  </si>
  <si>
    <t>P84085</t>
  </si>
  <si>
    <t>ADP-ribosylation factor 5 OS=Homo sapiens OX=9606 GN=ARF5 PE=1 SV=2</t>
  </si>
  <si>
    <t>Q8N163</t>
  </si>
  <si>
    <t>Cell cycle and apoptosis regulator protein 2 OS=Homo sapiens OX=9606 GN=CCAR2 PE=1 SV=2</t>
  </si>
  <si>
    <t>Q71DI3</t>
  </si>
  <si>
    <t>Histone H3.2 OS=Homo sapiens OX=9606 GN=H3C15 PE=1 SV=3</t>
  </si>
  <si>
    <t>Q9UJZ1</t>
  </si>
  <si>
    <t>Stomatin-like protein 2_ mitochondrial OS=Homo sapiens OX=9606 GN=STOML2 PE=1 SV=1</t>
  </si>
  <si>
    <t>P62081</t>
  </si>
  <si>
    <t>40S ribosomal protein S7 OS=Homo sapiens OX=9606 GN=RPS7 PE=1 SV=1</t>
  </si>
  <si>
    <t>P07195</t>
  </si>
  <si>
    <t>L-lactate dehydrogenase B chain OS=Homo sapiens OX=9606 GN=LDHB PE=1 SV=2</t>
  </si>
  <si>
    <t>P08133</t>
  </si>
  <si>
    <t>Annexin A6 OS=Homo sapiens OX=9606 GN=ANXA6 PE=1 SV=3</t>
  </si>
  <si>
    <t>P40926</t>
  </si>
  <si>
    <t>Malate dehydrogenase_ mitochondrial OS=Homo sapiens OX=9606 GN=MDH2 PE=1 SV=3</t>
  </si>
  <si>
    <t>P07205</t>
  </si>
  <si>
    <t>Phosphoglycerate kinase 2 OS=Homo sapiens OX=9606 GN=PGK2 PE=1 SV=3</t>
  </si>
  <si>
    <t>Q9H8W3</t>
  </si>
  <si>
    <t>Protein FAM204A OS=Homo sapiens OX=9606 GN=FAM204A PE=1 SV=1</t>
  </si>
  <si>
    <t>O95171</t>
  </si>
  <si>
    <t>Sciellin OS=Homo sapiens OX=9606 GN=SCEL PE=1 SV=2</t>
  </si>
  <si>
    <t>P55809</t>
  </si>
  <si>
    <t>Succinyl-CoA:3-ketoacid coenzyme A transferase 1_ mitochondrial OS=Homo sapiens OX=9606 GN=OXCT1 PE=1 SV=1</t>
  </si>
  <si>
    <t>Q14914</t>
  </si>
  <si>
    <t>Prostaglandin reductase 1 OS=Homo sapiens OX=9606 GN=PTGR1 PE=1 SV=2</t>
  </si>
  <si>
    <t>P50990</t>
  </si>
  <si>
    <t>T-complex protein 1 subunit theta OS=Homo sapiens OX=9606 GN=CCT8 PE=1 SV=4</t>
  </si>
  <si>
    <t>O75436</t>
  </si>
  <si>
    <t>Vacuolar protein sorting-associated protein 26A OS=Homo sapiens OX=9606 GN=VPS26A PE=1 SV=2</t>
  </si>
  <si>
    <t>P32455</t>
  </si>
  <si>
    <t>Guanylate-binding protein 1 OS=Homo sapiens OX=9606 GN=GBP1 PE=1 SV=2</t>
  </si>
  <si>
    <t>P11766</t>
  </si>
  <si>
    <t>Alcohol dehydrogenase class-3 OS=Homo sapiens OX=9606 GN=ADH5 PE=1 SV=4</t>
  </si>
  <si>
    <t>P06454</t>
  </si>
  <si>
    <t>Prothymosin alpha OS=Homo sapiens OX=9606 GN=PTMA PE=1 SV=2</t>
  </si>
  <si>
    <t>Q8NA23</t>
  </si>
  <si>
    <t>WD repeat-containing protein 31 OS=Homo sapiens OX=9606 GN=WDR31 PE=2 SV=1</t>
  </si>
  <si>
    <t>P02679</t>
  </si>
  <si>
    <t>Fibrinogen gamma chain OS=Homo sapiens OX=9606 GN=FGG PE=1 SV=3</t>
  </si>
  <si>
    <t>Q32P51</t>
  </si>
  <si>
    <t>Heterogeneous nuclear ribonucleoprotein A1-like 2 OS=Homo sapiens OX=9606 GN=HNRNPA1L2 PE=2 SV=2</t>
  </si>
  <si>
    <t>Q02338</t>
  </si>
  <si>
    <t>D-beta-hydroxybutyrate dehydrogenase_ mitochondrial OS=Homo sapiens OX=9606 GN=BDH1 PE=1 SV=3</t>
  </si>
  <si>
    <t>Q13442</t>
  </si>
  <si>
    <t>28 kDa heat- and acid-stable phosphoprotein OS=Homo sapiens OX=9606 GN=PDAP1 PE=1 SV=1</t>
  </si>
  <si>
    <t>P08574</t>
  </si>
  <si>
    <t>Cytochrome c1_ heme protein_ mitochondrial OS=Homo sapiens OX=9606 GN=CYC1 PE=1 SV=3</t>
  </si>
  <si>
    <t>P12830</t>
  </si>
  <si>
    <t>Cadherin-1 OS=Homo sapiens OX=9606 GN=CDH1 PE=1 SV=3</t>
  </si>
  <si>
    <t>Q5TG30</t>
  </si>
  <si>
    <t>Rho GTPase-activating protein 40 OS=Homo sapiens OX=9606 GN=ARHGAP40 PE=3 SV=3</t>
  </si>
  <si>
    <t>P60709</t>
  </si>
  <si>
    <t>Actin_ cytoplasmic 1 OS=Homo sapiens OX=9606 GN=ACTB PE=1 SV=1</t>
  </si>
  <si>
    <t>Q15836</t>
  </si>
  <si>
    <t>Vesicle-associated membrane protein 3 OS=Homo sapiens OX=9606 GN=VAMP3 PE=1 SV=3</t>
  </si>
  <si>
    <t>P35442</t>
  </si>
  <si>
    <t>Thrombospondin-2 OS=Homo sapiens OX=9606 GN=THBS2 PE=1 SV=2</t>
  </si>
  <si>
    <t>A3KMH1</t>
  </si>
  <si>
    <t>von Willebrand factor A domain-containing protein 8 OS=Homo sapiens OX=9606 GN=VWA8 PE=1 SV=2</t>
  </si>
  <si>
    <t>P13747</t>
  </si>
  <si>
    <t>HLA class I histocompatibility antigen_ alpha chain E OS=Homo sapiens OX=9606 GN=HLA-E PE=1 SV=4</t>
  </si>
  <si>
    <t>P52209</t>
  </si>
  <si>
    <t>6-phosphogluconate dehydrogenase_ decarboxylating OS=Homo sapiens OX=9606 GN=PGD PE=1 SV=3</t>
  </si>
  <si>
    <t>Q9P258</t>
  </si>
  <si>
    <t>Protein RCC2 OS=Homo sapiens OX=9606 GN=RCC2 PE=1 SV=2</t>
  </si>
  <si>
    <t>Q86VP6</t>
  </si>
  <si>
    <t>Cullin-associated NEDD8-dissociated protein 1 OS=Homo sapiens OX=9606 GN=CAND1 PE=1 SV=2</t>
  </si>
  <si>
    <t>P09874</t>
  </si>
  <si>
    <t>Poly [ADP-ribose] polymerase 1 OS=Homo sapiens OX=9606 GN=PARP1 PE=1 SV=4</t>
  </si>
  <si>
    <t>Q8WVF5</t>
  </si>
  <si>
    <t>BTB/POZ domain-containing protein KCTD4 OS=Homo sapiens OX=9606 GN=KCTD4 PE=1 SV=2</t>
  </si>
  <si>
    <t>O94874</t>
  </si>
  <si>
    <t>E3 UFM1-protein ligase 1 OS=Homo sapiens OX=9606 GN=UFL1 PE=1 SV=2</t>
  </si>
  <si>
    <t>P49821</t>
  </si>
  <si>
    <t>NADH dehydrogenase [ubiquinone] flavoprotein 1_ mitochondrial OS=Homo sapiens OX=9606 GN=NDUFV1 PE=1 SV=4</t>
  </si>
  <si>
    <t>Q9Y4L1</t>
  </si>
  <si>
    <t>Hypoxia up-regulated protein 1 OS=Homo sapiens OX=9606 GN=HYOU1 PE=1 SV=1</t>
  </si>
  <si>
    <t>Q9Y6N5</t>
  </si>
  <si>
    <t>Sulfide:quinone oxidoreductase_ mitochondrial OS=Homo sapiens OX=9606 GN=SQOR PE=1 SV=1</t>
  </si>
  <si>
    <t>P08246</t>
  </si>
  <si>
    <t>Neutrophil elastase OS=Homo sapiens OX=9606 GN=ELANE PE=1 SV=1</t>
  </si>
  <si>
    <t>Q16891</t>
  </si>
  <si>
    <t>MICOS complex subunit MIC60 OS=Homo sapiens OX=9606 GN=IMMT PE=1 SV=1</t>
  </si>
  <si>
    <t>O95678</t>
  </si>
  <si>
    <t>Keratin_ type II cytoskeletal 75 OS=Homo sapiens OX=9606 GN=KRT75 PE=1 SV=2</t>
  </si>
  <si>
    <t>Q14103</t>
  </si>
  <si>
    <t>Heterogeneous nuclear ribonucleoprotein D0 OS=Homo sapiens OX=9606 GN=HNRNPD PE=1 SV=1</t>
  </si>
  <si>
    <t>Q13162</t>
  </si>
  <si>
    <t>Peroxiredoxin-4 OS=Homo sapiens OX=9606 GN=PRDX4 PE=1 SV=1</t>
  </si>
  <si>
    <t>P0CF74</t>
  </si>
  <si>
    <t>Immunoglobulin lambda constant 6 OS=Homo sapiens OX=9606 GN=IGLC6 PE=1 SV=1</t>
  </si>
  <si>
    <t>Q9Y3D6</t>
  </si>
  <si>
    <t>Mitochondrial fission 1 protein OS=Homo sapiens OX=9606 GN=FIS1 PE=1 SV=2</t>
  </si>
  <si>
    <t>Q12765</t>
  </si>
  <si>
    <t>Secernin-1 OS=Homo sapiens OX=9606 GN=SCRN1 PE=1 SV=2</t>
  </si>
  <si>
    <t>Q9Y2A7</t>
  </si>
  <si>
    <t>Nck-associated protein 1 OS=Homo sapiens OX=9606 GN=NCKAP1 PE=1 SV=1</t>
  </si>
  <si>
    <t>P49448</t>
  </si>
  <si>
    <t>Glutamate dehydrogenase 2_ mitochondrial OS=Homo sapiens OX=9606 GN=GLUD2 PE=1 SV=2</t>
  </si>
  <si>
    <t>P40121</t>
  </si>
  <si>
    <t>Macrophage-capping protein OS=Homo sapiens OX=9606 GN=CAPG PE=1 SV=2</t>
  </si>
  <si>
    <t>Q6Q788</t>
  </si>
  <si>
    <t>Apolipoprotein A-V OS=Homo sapiens OX=9606 GN=APOA5 PE=1 SV=1</t>
  </si>
  <si>
    <t>Q07020</t>
  </si>
  <si>
    <t>60S ribosomal protein L18 OS=Homo sapiens OX=9606 GN=RPL18 PE=1 SV=2</t>
  </si>
  <si>
    <t>P62195</t>
  </si>
  <si>
    <t>26S proteasome regulatory subunit 8 OS=Homo sapiens OX=9606 GN=PSMC5 PE=1 SV=1</t>
  </si>
  <si>
    <t>P63261</t>
  </si>
  <si>
    <t>Actin_ cytoplasmic 2 OS=Homo sapiens OX=9606 GN=ACTG1 PE=1 SV=1</t>
  </si>
  <si>
    <t>Q8WUY1</t>
  </si>
  <si>
    <t>Protein THEM6 OS=Homo sapiens OX=9606 GN=THEM6 PE=1 SV=2</t>
  </si>
  <si>
    <t>Q494R4</t>
  </si>
  <si>
    <t>Coiled-coil domain-containing protein 153 OS=Homo sapiens OX=9606 GN=CCDC153 PE=1 SV=2</t>
  </si>
  <si>
    <t>P04179</t>
  </si>
  <si>
    <t>Superoxide dismutase [Mn]_ mitochondrial OS=Homo sapiens OX=9606 GN=SOD2 PE=1 SV=3</t>
  </si>
  <si>
    <t>P13727</t>
  </si>
  <si>
    <t>Bone marrow proteoglycan OS=Homo sapiens OX=9606 GN=PRG2 PE=1 SV=2</t>
  </si>
  <si>
    <t>P22626</t>
  </si>
  <si>
    <t>Heterogeneous nuclear ribonucleoproteins A2/B1 OS=Homo sapiens OX=9606 GN=HNRNPA2B1 PE=1 SV=2</t>
  </si>
  <si>
    <t>Q15063</t>
  </si>
  <si>
    <t>Periostin OS=Homo sapiens OX=9606 GN=POSTN PE=1 SV=2</t>
  </si>
  <si>
    <t>P60174</t>
  </si>
  <si>
    <t>Triosephosphate isomerase OS=Homo sapiens OX=9606 GN=TPI1 PE=1 SV=4</t>
  </si>
  <si>
    <t>P16435</t>
  </si>
  <si>
    <t>NADPH--cytochrome P450 reductase OS=Homo sapiens OX=9606 GN=POR PE=1 SV=2</t>
  </si>
  <si>
    <t>Q13185</t>
  </si>
  <si>
    <t>Chromobox protein homolog 3 OS=Homo sapiens OX=9606 GN=CBX3 PE=1 SV=4</t>
  </si>
  <si>
    <t>A6NIR3</t>
  </si>
  <si>
    <t>Arf-GAP with GTPase_ ANK repeat and PH domain-containing protein 5 OS=Homo sapiens OX=9606 GN=AGAP5 PE=2 SV=2</t>
  </si>
  <si>
    <t>Q99541</t>
  </si>
  <si>
    <t>Perilipin-2 OS=Homo sapiens OX=9606 GN=PLIN2 PE=1 SV=2</t>
  </si>
  <si>
    <t>P11940</t>
  </si>
  <si>
    <t>Polyadenylate-binding protein 1 OS=Homo sapiens OX=9606 GN=PABPC1 PE=1 SV=2</t>
  </si>
  <si>
    <t>P48506</t>
  </si>
  <si>
    <t>Glutamate--cysteine ligase catalytic subunit OS=Homo sapiens OX=9606 GN=GCLC PE=1 SV=2</t>
  </si>
  <si>
    <t>P19012</t>
  </si>
  <si>
    <t>Keratin_ type I cytoskeletal 15 OS=Homo sapiens OX=9606 GN=KRT15 PE=1 SV=3</t>
  </si>
  <si>
    <t>Q9BVK6</t>
  </si>
  <si>
    <t>Transmembrane emp24 domain-containing protein 9 OS=Homo sapiens OX=9606 GN=TMED9 PE=1 SV=2</t>
  </si>
  <si>
    <t>P02671</t>
  </si>
  <si>
    <t>Fibrinogen alpha chain OS=Homo sapiens OX=9606 GN=FGA PE=1 SV=2</t>
  </si>
  <si>
    <t>P02730</t>
  </si>
  <si>
    <t>Band 3 anion transport protein OS=Homo sapiens OX=9606 GN=SLC4A1 PE=1 SV=3</t>
  </si>
  <si>
    <t>Q7Z3Y7</t>
  </si>
  <si>
    <t>Keratin_ type I cytoskeletal 28 OS=Homo sapiens OX=9606 GN=KRT28 PE=1 SV=2</t>
  </si>
  <si>
    <t>Q13011</t>
  </si>
  <si>
    <t>Delta(3_5)-Delta(2_4)-dienoyl-CoA isomerase_ mitochondrial OS=Homo sapiens OX=9606 GN=ECH1 PE=1 SV=2</t>
  </si>
  <si>
    <t>P23786</t>
  </si>
  <si>
    <t>Carnitine O-palmitoyltransferase 2_ mitochondrial OS=Homo sapiens OX=9606 GN=CPT2 PE=1 SV=2</t>
  </si>
  <si>
    <t>Q04917</t>
  </si>
  <si>
    <t>14-3-3 protein eta OS=Homo sapiens OX=9606 GN=YWHAH PE=1 SV=4</t>
  </si>
  <si>
    <t>P23921</t>
  </si>
  <si>
    <t>Ribonucleoside-diphosphate reductase large subunit OS=Homo sapiens OX=9606 GN=RRM1 PE=1 SV=1</t>
  </si>
  <si>
    <t>O00264</t>
  </si>
  <si>
    <t>Membrane-associated progesterone receptor component 1 OS=Homo sapiens OX=9606 GN=PGRMC1 PE=1 SV=3</t>
  </si>
  <si>
    <t>P26639</t>
  </si>
  <si>
    <t>Threonine--tRNA ligase 1_ cytoplasmic OS=Homo sapiens OX=9606 GN=TARS1 PE=1 SV=3</t>
  </si>
  <si>
    <t>B2RXH8</t>
  </si>
  <si>
    <t>Heterogeneous nuclear ribonucleoprotein C-like 2 OS=Homo sapiens OX=9606 GN=HNRNPCL2 PE=1 SV=1</t>
  </si>
  <si>
    <t>P50995</t>
  </si>
  <si>
    <t>Annexin A11 OS=Homo sapiens OX=9606 GN=ANXA11 PE=1 SV=1</t>
  </si>
  <si>
    <t>P01031</t>
  </si>
  <si>
    <t>Complement C5 OS=Homo sapiens OX=9606 GN=C5 PE=1 SV=4</t>
  </si>
  <si>
    <t>Q14141</t>
  </si>
  <si>
    <t>Septin-6 OS=Homo sapiens OX=9606 GN=SEPTIN6 PE=1 SV=4</t>
  </si>
  <si>
    <t>P53367</t>
  </si>
  <si>
    <t>Arfaptin-1 OS=Homo sapiens OX=9606 GN=ARFIP1 PE=1 SV=2</t>
  </si>
  <si>
    <t>P07919</t>
  </si>
  <si>
    <t>Cytochrome b-c1 complex subunit 6_ mitochondrial OS=Homo sapiens OX=9606 GN=UQCRH PE=1 SV=2</t>
  </si>
  <si>
    <t>Q8IYA2</t>
  </si>
  <si>
    <t>Putative coiled-coil domain-containing protein 144C OS=Homo sapiens OX=9606 GN=CCDC144CP PE=5 SV=3</t>
  </si>
  <si>
    <t>P51858</t>
  </si>
  <si>
    <t>Hepatoma-derived growth factor OS=Homo sapiens OX=9606 GN=HDGF PE=1 SV=1</t>
  </si>
  <si>
    <t>Q15020</t>
  </si>
  <si>
    <t>Squamous cell carcinoma antigen recognized by T-cells 3 OS=Homo sapiens OX=9606 GN=SART3 PE=1 SV=1</t>
  </si>
  <si>
    <t>Q16666</t>
  </si>
  <si>
    <t>Gamma-interferon-inducible protein 16 OS=Homo sapiens OX=9606 GN=IFI16 PE=1 SV=3</t>
  </si>
  <si>
    <t>P61626</t>
  </si>
  <si>
    <t>Lysozyme C OS=Homo sapiens OX=9606 GN=LYZ PE=1 SV=1</t>
  </si>
  <si>
    <t>A0ZSE6</t>
  </si>
  <si>
    <t>Cell cycle control protein 50C OS=Homo sapiens OX=9606 GN=TMEM30CP PE=2 SV=2</t>
  </si>
  <si>
    <t>Q8NBX0</t>
  </si>
  <si>
    <t>Saccharopine dehydrogenase-like oxidoreductase OS=Homo sapiens OX=9606 GN=SCCPDH PE=1 SV=1</t>
  </si>
  <si>
    <t>P35270</t>
  </si>
  <si>
    <t>Sepiapterin reductase OS=Homo sapiens OX=9606 GN=SPR PE=1 SV=1</t>
  </si>
  <si>
    <t>P07951</t>
  </si>
  <si>
    <t>Tropomyosin beta chain OS=Homo sapiens OX=9606 GN=TPM2 PE=1 SV=1</t>
  </si>
  <si>
    <t>P30086</t>
  </si>
  <si>
    <t>Phosphatidylethanolamine-binding protein 1 OS=Homo sapiens OX=9606 GN=PEBP1 PE=1 SV=3</t>
  </si>
  <si>
    <t>Q96I99</t>
  </si>
  <si>
    <t>Succinate--CoA ligase [GDP-forming] subunit beta_ mitochondrial OS=Homo sapiens OX=9606 GN=SUCLG2 PE=1 SV=2</t>
  </si>
  <si>
    <t>P62913</t>
  </si>
  <si>
    <t>60S ribosomal protein L11 OS=Homo sapiens OX=9606 GN=RPL11 PE=1 SV=2</t>
  </si>
  <si>
    <t>Q9H8T0</t>
  </si>
  <si>
    <t>AKT-interacting protein OS=Homo sapiens OX=9606 GN=AKTIP PE=1 SV=1</t>
  </si>
  <si>
    <t>O75608</t>
  </si>
  <si>
    <t>Acyl-protein thioesterase 1 OS=Homo sapiens OX=9606 GN=LYPLA1 PE=1 SV=1</t>
  </si>
  <si>
    <t>Q8N1N4</t>
  </si>
  <si>
    <t>Keratin_ type II cytoskeletal 78 OS=Homo sapiens OX=9606 GN=KRT78 PE=1 SV=2</t>
  </si>
  <si>
    <t>P12532</t>
  </si>
  <si>
    <t>Creatine kinase U-type_ mitochondrial OS=Homo sapiens OX=9606 GN=CKMT1A PE=1 SV=1</t>
  </si>
  <si>
    <t>Q9HDC9</t>
  </si>
  <si>
    <t>Adipocyte plasma membrane-associated protein OS=Homo sapiens OX=9606 GN=APMAP PE=1 SV=2</t>
  </si>
  <si>
    <t>O60664</t>
  </si>
  <si>
    <t>Perilipin-3 OS=Homo sapiens OX=9606 GN=PLIN3 PE=1 SV=3</t>
  </si>
  <si>
    <t>Q15437</t>
  </si>
  <si>
    <t>Protein transport protein Sec23B OS=Homo sapiens OX=9606 GN=SEC23B PE=1 SV=2</t>
  </si>
  <si>
    <t>Q86SQ7</t>
  </si>
  <si>
    <t>Serologically defined colon cancer antigen 8 OS=Homo sapiens OX=9606 GN=SDCCAG8 PE=1 SV=1</t>
  </si>
  <si>
    <t>Q12907</t>
  </si>
  <si>
    <t>Vesicular integral-membrane protein VIP36 OS=Homo sapiens OX=9606 GN=LMAN2 PE=1 SV=1</t>
  </si>
  <si>
    <t>P30044</t>
  </si>
  <si>
    <t>Peroxiredoxin-5_ mitochondrial OS=Homo sapiens OX=9606 GN=PRDX5 PE=1 SV=4</t>
  </si>
  <si>
    <t>P36405</t>
  </si>
  <si>
    <t>ADP-ribosylation factor-like protein 3 OS=Homo sapiens OX=9606 GN=ARL3 PE=1 SV=2</t>
  </si>
  <si>
    <t>Q9Y6N7</t>
  </si>
  <si>
    <t>Roundabout homolog 1 OS=Homo sapiens OX=9606 GN=ROBO1 PE=1 SV=1</t>
  </si>
  <si>
    <t>Q9BPU6</t>
  </si>
  <si>
    <t>Dihydropyrimidinase-related protein 5 OS=Homo sapiens OX=9606 GN=DPYSL5 PE=1 SV=1</t>
  </si>
  <si>
    <t>P40227</t>
  </si>
  <si>
    <t>T-complex protein 1 subunit zeta OS=Homo sapiens OX=9606 GN=CCT6A PE=1 SV=3</t>
  </si>
  <si>
    <t>P61020</t>
  </si>
  <si>
    <t>Ras-related protein Rab-5B OS=Homo sapiens OX=9606 GN=RAB5B PE=1 SV=1</t>
  </si>
  <si>
    <t>Q14166</t>
  </si>
  <si>
    <t>Tubulin--tyrosine ligase-like protein 12 OS=Homo sapiens OX=9606 GN=TTLL12 PE=1 SV=2</t>
  </si>
  <si>
    <t>P22695</t>
  </si>
  <si>
    <t>Cytochrome b-c1 complex subunit 2_ mitochondrial OS=Homo sapiens OX=9606 GN=UQCRC2 PE=1 SV=3</t>
  </si>
  <si>
    <t>Q86UU0</t>
  </si>
  <si>
    <t>B-cell CLL/lymphoma 9-like protein OS=Homo sapiens OX=9606 GN=BCL9L PE=1 SV=1</t>
  </si>
  <si>
    <t>Q92882</t>
  </si>
  <si>
    <t>Osteoclast-stimulating factor 1 OS=Homo sapiens OX=9606 GN=OSTF1 PE=1 SV=2</t>
  </si>
  <si>
    <t>P30101</t>
  </si>
  <si>
    <t>Protein disulfide-isomerase A3 OS=Homo sapiens OX=9606 GN=PDIA3 PE=1 SV=4</t>
  </si>
  <si>
    <t>Q9H1R3</t>
  </si>
  <si>
    <t>Myosin light chain kinase 2_ skeletal/cardiac muscle OS=Homo sapiens OX=9606 GN=MYLK2 PE=1 SV=3</t>
  </si>
  <si>
    <t>O43396</t>
  </si>
  <si>
    <t>Thioredoxin-like protein 1 OS=Homo sapiens OX=9606 GN=TXNL1 PE=1 SV=3</t>
  </si>
  <si>
    <t>P55201</t>
  </si>
  <si>
    <t>Peregrin OS=Homo sapiens OX=9606 GN=BRPF1 PE=1 SV=2</t>
  </si>
  <si>
    <t>Q8N1G4</t>
  </si>
  <si>
    <t>Leucine-rich repeat-containing protein 47 OS=Homo sapiens OX=9606 GN=LRRC47 PE=1 SV=1</t>
  </si>
  <si>
    <t>P25705</t>
  </si>
  <si>
    <t>ATP synthase subunit alpha_ mitochondrial OS=Homo sapiens OX=9606 GN=ATP5F1A PE=1 SV=1</t>
  </si>
  <si>
    <t>P21266</t>
  </si>
  <si>
    <t>Glutathione S-transferase Mu 3 OS=Homo sapiens OX=9606 GN=GSTM3 PE=1 SV=3</t>
  </si>
  <si>
    <t>O00232</t>
  </si>
  <si>
    <t>26S proteasome non-ATPase regulatory subunit 12 OS=Homo sapiens OX=9606 GN=PSMD12 PE=1 SV=3</t>
  </si>
  <si>
    <t>P07476</t>
  </si>
  <si>
    <t>Involucrin OS=Homo sapiens OX=9606 GN=IVL PE=1 SV=2</t>
  </si>
  <si>
    <t>P16070</t>
  </si>
  <si>
    <t>CD44 antigen OS=Homo sapiens OX=9606 GN=CD44 PE=1 SV=3</t>
  </si>
  <si>
    <t>P23284</t>
  </si>
  <si>
    <t>Peptidyl-prolyl cis-trans isomerase B OS=Homo sapiens OX=9606 GN=PPIB PE=1 SV=2</t>
  </si>
  <si>
    <t>P08579</t>
  </si>
  <si>
    <t>U2 small nuclear ribonucleoprotein B'' OS=Homo sapiens OX=9606 GN=SNRPB2 PE=1 SV=1</t>
  </si>
  <si>
    <t>P13637</t>
  </si>
  <si>
    <t>Sodium/potassium-transporting ATPase subunit alpha-3 OS=Homo sapiens OX=9606 GN=ATP1A3 PE=1 SV=3</t>
  </si>
  <si>
    <t>P09622</t>
  </si>
  <si>
    <t>Dihydrolipoyl dehydrogenase_ mitochondrial OS=Homo sapiens OX=9606 GN=DLD PE=1 SV=2</t>
  </si>
  <si>
    <t>P35637</t>
  </si>
  <si>
    <t>RNA-binding protein FUS OS=Homo sapiens OX=9606 GN=FUS PE=1 SV=1</t>
  </si>
  <si>
    <t>P55854</t>
  </si>
  <si>
    <t>Small ubiquitin-related modifier 3 OS=Homo sapiens OX=9606 GN=SUMO3 PE=1 SV=2</t>
  </si>
  <si>
    <t>O75351</t>
  </si>
  <si>
    <t>Vacuolar protein sorting-associated protein 4B OS=Homo sapiens OX=9606 GN=VPS4B PE=1 SV=2</t>
  </si>
  <si>
    <t>Q01130</t>
  </si>
  <si>
    <t>Serine/arginine-rich splicing factor 2 OS=Homo sapiens OX=9606 GN=SRSF2 PE=1 SV=4</t>
  </si>
  <si>
    <t>Q14134</t>
  </si>
  <si>
    <t>Tripartite motif-containing protein 29 OS=Homo sapiens OX=9606 GN=TRIM29 PE=1 SV=2</t>
  </si>
  <si>
    <t>Q3V6T2</t>
  </si>
  <si>
    <t>Girdin OS=Homo sapiens OX=9606 GN=CCDC88A PE=1 SV=2</t>
  </si>
  <si>
    <t>P16401</t>
  </si>
  <si>
    <t>Histone H1.5 OS=Homo sapiens OX=9606 GN=H1-5 PE=1 SV=3</t>
  </si>
  <si>
    <t>Q6ZRP0</t>
  </si>
  <si>
    <t>Proline-rich protein 23C OS=Homo sapiens OX=9606 GN=PRR23C PE=2 SV=1</t>
  </si>
  <si>
    <t>P61158</t>
  </si>
  <si>
    <t>Actin-related protein 3 OS=Homo sapiens OX=9606 GN=ACTR3 PE=1 SV=3</t>
  </si>
  <si>
    <t>A6NEE1</t>
  </si>
  <si>
    <t>Pleckstrin homology domain-containing family D member 1 OS=Homo sapiens OX=9606 GN=PLEKHD1 PE=2 SV=3</t>
  </si>
  <si>
    <t>P00568</t>
  </si>
  <si>
    <t>Adenylate kinase isoenzyme 1 OS=Homo sapiens OX=9606 GN=AK1 PE=1 SV=3</t>
  </si>
  <si>
    <t>Q16181</t>
  </si>
  <si>
    <t>Septin-7 OS=Homo sapiens OX=9606 GN=SEPTIN7 PE=1 SV=2</t>
  </si>
  <si>
    <t>Q8N3J2</t>
  </si>
  <si>
    <t>N(6)-adenine-specific methyltransferase METTL4 OS=Homo sapiens OX=9606 GN=METTL4 PE=1 SV=3</t>
  </si>
  <si>
    <t>Q16822</t>
  </si>
  <si>
    <t>Phosphoenolpyruvate carboxykinase [GTP]_ mitochondrial OS=Homo sapiens OX=9606 GN=PCK2 PE=1 SV=4</t>
  </si>
  <si>
    <t>Q6UX06</t>
  </si>
  <si>
    <t>Olfactomedin-4 OS=Homo sapiens OX=9606 GN=OLFM4 PE=1 SV=1</t>
  </si>
  <si>
    <t>Q04828</t>
  </si>
  <si>
    <t>Aldo-keto reductase family 1 member C1 OS=Homo sapiens OX=9606 GN=AKR1C1 PE=1 SV=1</t>
  </si>
  <si>
    <t>P40306</t>
  </si>
  <si>
    <t>Proteasome subunit beta type-10 OS=Homo sapiens OX=9606 GN=PSMB10 PE=1 SV=1</t>
  </si>
  <si>
    <t>P07602</t>
  </si>
  <si>
    <t>Prosaposin OS=Homo sapiens OX=9606 GN=PSAP PE=1 SV=2</t>
  </si>
  <si>
    <t>P07900</t>
  </si>
  <si>
    <t>Heat shock protein HSP 90-alpha OS=Homo sapiens OX=9606 GN=HSP90AA1 PE=1 SV=5</t>
  </si>
  <si>
    <t>Q8N335</t>
  </si>
  <si>
    <t>Glycerol-3-phosphate dehydrogenase 1-like protein OS=Homo sapiens OX=9606 GN=GPD1L PE=1 SV=1</t>
  </si>
  <si>
    <t>P00751</t>
  </si>
  <si>
    <t>Complement factor B OS=Homo sapiens OX=9606 GN=CFB PE=1 SV=2</t>
  </si>
  <si>
    <t>P20618</t>
  </si>
  <si>
    <t>Proteasome subunit beta type-1 OS=Homo sapiens OX=9606 GN=PSMB1 PE=1 SV=2</t>
  </si>
  <si>
    <t>P24534</t>
  </si>
  <si>
    <t>Elongation factor 1-beta OS=Homo sapiens OX=9606 GN=EEF1B2 PE=1 SV=3</t>
  </si>
  <si>
    <t>P00740</t>
  </si>
  <si>
    <t>Coagulation factor IX OS=Homo sapiens OX=9606 GN=F9 PE=1 SV=2</t>
  </si>
  <si>
    <t>P19013</t>
  </si>
  <si>
    <t>Keratin_ type II cytoskeletal 4 OS=Homo sapiens OX=9606 GN=KRT4 PE=1 SV=5</t>
  </si>
  <si>
    <t>Q9H078</t>
  </si>
  <si>
    <t>Caseinolytic peptidase B protein homolog OS=Homo sapiens OX=9606 GN=CLPB PE=1 SV=1</t>
  </si>
  <si>
    <t>P09668</t>
  </si>
  <si>
    <t>Pro-cathepsin H OS=Homo sapiens OX=9606 GN=CTSH PE=1 SV=4</t>
  </si>
  <si>
    <t>Q14807</t>
  </si>
  <si>
    <t>Kinesin-like protein KIF22 OS=Homo sapiens OX=9606 GN=KIF22 PE=1 SV=5</t>
  </si>
  <si>
    <t>P08238</t>
  </si>
  <si>
    <t>Heat shock protein HSP 90-beta OS=Homo sapiens OX=9606 GN=HSP90AB1 PE=1 SV=4</t>
  </si>
  <si>
    <t>P08572</t>
  </si>
  <si>
    <t>Collagen alpha-2(IV) chain OS=Homo sapiens OX=9606 GN=COL4A2 PE=1 SV=4</t>
  </si>
  <si>
    <t>P19224</t>
  </si>
  <si>
    <t>UDP-glucuronosyltransferase 1-6 OS=Homo sapiens OX=9606 GN=UGT1A6 PE=1 SV=2</t>
  </si>
  <si>
    <t>P04083</t>
  </si>
  <si>
    <t>Annexin A1 OS=Homo sapiens OX=9606 GN=ANXA1 PE=1 SV=2</t>
  </si>
  <si>
    <t>Q6IQ22</t>
  </si>
  <si>
    <t>Ras-related protein Rab-12 OS=Homo sapiens OX=9606 GN=RAB12 PE=1 SV=3</t>
  </si>
  <si>
    <t>Q9BYX7</t>
  </si>
  <si>
    <t>Putative beta-actin-like protein 3 OS=Homo sapiens OX=9606 GN=POTEKP PE=5 SV=1</t>
  </si>
  <si>
    <t>P01619</t>
  </si>
  <si>
    <t>Immunoglobulin kappa variable 3-20 OS=Homo sapiens OX=9606 GN=IGKV3-20 PE=1 SV=2</t>
  </si>
  <si>
    <t>Q9HAU5</t>
  </si>
  <si>
    <t>Regulator of nonsense transcripts 2 OS=Homo sapiens OX=9606 GN=UPF2 PE=1 SV=1</t>
  </si>
  <si>
    <t>P15121</t>
  </si>
  <si>
    <t>Aldo-keto reductase family 1 member B1 OS=Homo sapiens OX=9606 GN=AKR1B1 PE=1 SV=3</t>
  </si>
  <si>
    <t>Q9H9C1</t>
  </si>
  <si>
    <t>Spermatogenesis-defective protein 39 homolog OS=Homo sapiens OX=9606 GN=VIPAS39 PE=1 SV=1</t>
  </si>
  <si>
    <t>Q16698</t>
  </si>
  <si>
    <t>2_4-dienoyl-CoA reductase_ mitochondrial OS=Homo sapiens OX=9606 GN=DECR1 PE=1 SV=1</t>
  </si>
  <si>
    <t>P22102</t>
  </si>
  <si>
    <t>Trifunctional purine biosynthetic protein adenosine-3 OS=Homo sapiens OX=9606 GN=GART PE=1 SV=1</t>
  </si>
  <si>
    <t>Q02641</t>
  </si>
  <si>
    <t>Voltage-dependent L-type calcium channel subunit beta-1 OS=Homo sapiens OX=9606 GN=CACNB1 PE=1 SV=3</t>
  </si>
  <si>
    <t>P02042</t>
  </si>
  <si>
    <t>Hemoglobin subunit delta OS=Homo sapiens OX=9606 GN=HBD PE=1 SV=2</t>
  </si>
  <si>
    <t>P25311</t>
  </si>
  <si>
    <t>Zinc-alpha-2-glycoprotein OS=Homo sapiens OX=9606 GN=AZGP1 PE=1 SV=2</t>
  </si>
  <si>
    <t>P26038</t>
  </si>
  <si>
    <t>Moesin OS=Homo sapiens OX=9606 GN=MSN PE=1 SV=3</t>
  </si>
  <si>
    <t>P09543</t>
  </si>
  <si>
    <t>2'_3'-cyclic-nucleotide 3'-phosphodiesterase OS=Homo sapiens OX=9606 GN=CNP PE=1 SV=2</t>
  </si>
  <si>
    <t>Q05682</t>
  </si>
  <si>
    <t>Caldesmon OS=Homo sapiens OX=9606 GN=CALD1 PE=1 SV=3</t>
  </si>
  <si>
    <t>Q15084</t>
  </si>
  <si>
    <t>Protein disulfide-isomerase A6 OS=Homo sapiens OX=9606 GN=PDIA6 PE=1 SV=1</t>
  </si>
  <si>
    <t>Q6ZU15</t>
  </si>
  <si>
    <t>Septin-14 OS=Homo sapiens OX=9606 GN=SEPTIN14 PE=1 SV=2</t>
  </si>
  <si>
    <t>O60437</t>
  </si>
  <si>
    <t>Periplakin OS=Homo sapiens OX=9606 GN=PPL PE=1 SV=4</t>
  </si>
  <si>
    <t>Q8N8Z6</t>
  </si>
  <si>
    <t>Discoidin_ CUB and LCCL domain-containing protein 1 OS=Homo sapiens OX=9606 GN=DCBLD1 PE=1 SV=2</t>
  </si>
  <si>
    <t>Q6NVY1</t>
  </si>
  <si>
    <t>3-hydroxyisobutyryl-CoA hydrolase_ mitochondrial OS=Homo sapiens OX=9606 GN=HIBCH PE=1 SV=2</t>
  </si>
  <si>
    <t>P09211</t>
  </si>
  <si>
    <t>Glutathione S-transferase P OS=Homo sapiens OX=9606 GN=GSTP1 PE=1 SV=2</t>
  </si>
  <si>
    <t>P28161</t>
  </si>
  <si>
    <t>Glutathione S-transferase Mu 2 OS=Homo sapiens OX=9606 GN=GSTM2 PE=1 SV=2</t>
  </si>
  <si>
    <t>Q9Y6G9</t>
  </si>
  <si>
    <t>Cytoplasmic dynein 1 light intermediate chain 1 OS=Homo sapiens OX=9606 GN=DYNC1LI1 PE=1 SV=3</t>
  </si>
  <si>
    <t>Q9H1E3</t>
  </si>
  <si>
    <t>Nuclear ubiquitous casein and cyclin-dependent kinase substrate 1 OS=Homo sapiens OX=9606 GN=NUCKS1 PE=1 SV=1</t>
  </si>
  <si>
    <t>Q9UKD2</t>
  </si>
  <si>
    <t>mRNA turnover protein 4 homolog OS=Homo sapiens OX=9606 GN=MRTO4 PE=1 SV=2</t>
  </si>
  <si>
    <t>P46779</t>
  </si>
  <si>
    <t>60S ribosomal protein L28 OS=Homo sapiens OX=9606 GN=RPL28 PE=1 SV=3</t>
  </si>
  <si>
    <t>P51178</t>
  </si>
  <si>
    <t>1-phosphatidylinositol 4_5-bisphosphate phosphodiesterase delta-1 OS=Homo sapiens OX=9606 GN=PLCD1 PE=1 SV=2</t>
  </si>
  <si>
    <t>P05386</t>
  </si>
  <si>
    <t>60S acidic ribosomal protein P1 OS=Homo sapiens OX=9606 GN=RPLP1 PE=1 SV=1</t>
  </si>
  <si>
    <t>P24539</t>
  </si>
  <si>
    <t>ATP synthase F(0) complex subunit B1_ mitochondrial OS=Homo sapiens OX=9606 GN=ATP5PB PE=1 SV=2</t>
  </si>
  <si>
    <t>P25787</t>
  </si>
  <si>
    <t>Proteasome subunit alpha type-2 OS=Homo sapiens OX=9606 GN=PSMA2 PE=1 SV=2</t>
  </si>
  <si>
    <t>P02792</t>
  </si>
  <si>
    <t>Ferritin light chain OS=Homo sapiens OX=9606 GN=FTL PE=1 SV=2</t>
  </si>
  <si>
    <t>Q58FF3</t>
  </si>
  <si>
    <t>Putative endoplasmin-like protein OS=Homo sapiens OX=9606 GN=HSP90B2P PE=5 SV=1</t>
  </si>
  <si>
    <t>A1L0T0</t>
  </si>
  <si>
    <t>2-hydroxyacyl-CoA lyase 2 OS=Homo sapiens OX=9606 GN=ILVBL PE=1 SV=2</t>
  </si>
  <si>
    <t>Q96BM9</t>
  </si>
  <si>
    <t>ADP-ribosylation factor-like protein 8A OS=Homo sapiens OX=9606 GN=ARL8A PE=1 SV=1</t>
  </si>
  <si>
    <t>P31939</t>
  </si>
  <si>
    <t>Bifunctional purine biosynthesis protein ATIC OS=Homo sapiens OX=9606 GN=ATIC PE=1 SV=3</t>
  </si>
  <si>
    <t>Q8TCY9</t>
  </si>
  <si>
    <t>Up-regulator of cell proliferation OS=Homo sapiens OX=9606 GN=URGCP PE=1 SV=2</t>
  </si>
  <si>
    <t>O43390</t>
  </si>
  <si>
    <t>Heterogeneous nuclear ribonucleoprotein R OS=Homo sapiens OX=9606 GN=HNRNPR PE=1 SV=1</t>
  </si>
  <si>
    <t>Q04760</t>
  </si>
  <si>
    <t>Lactoylglutathione lyase OS=Homo sapiens OX=9606 GN=GLO1 PE=1 SV=4</t>
  </si>
  <si>
    <t>Q9UJS0</t>
  </si>
  <si>
    <t>Calcium-binding mitochondrial carrier protein Aralar2 OS=Homo sapiens OX=9606 GN=SLC25A13 PE=1 SV=2</t>
  </si>
  <si>
    <t>P46783</t>
  </si>
  <si>
    <t>40S ribosomal protein S10 OS=Homo sapiens OX=9606 GN=RPS10 PE=1 SV=1</t>
  </si>
  <si>
    <t>Q92945</t>
  </si>
  <si>
    <t>Far upstream element-binding protein 2 OS=Homo sapiens OX=9606 GN=KHSRP PE=1 SV=4</t>
  </si>
  <si>
    <t>P62851</t>
  </si>
  <si>
    <t>40S ribosomal protein S25 OS=Homo sapiens OX=9606 GN=RPS25 PE=1 SV=1</t>
  </si>
  <si>
    <t>Q00266</t>
  </si>
  <si>
    <t>S-adenosylmethionine synthase isoform type-1 OS=Homo sapiens OX=9606 GN=MAT1A PE=1 SV=2</t>
  </si>
  <si>
    <t>P0DOY2</t>
  </si>
  <si>
    <t>Immunoglobulin lambda constant 2 OS=Homo sapiens OX=9606 GN=IGLC2 PE=1 SV=1</t>
  </si>
  <si>
    <t>O75915</t>
  </si>
  <si>
    <t>PRA1 family protein 3 OS=Homo sapiens OX=9606 GN=ARL6IP5 PE=1 SV=1</t>
  </si>
  <si>
    <t>P30050</t>
  </si>
  <si>
    <t>60S ribosomal protein L12 OS=Homo sapiens OX=9606 GN=RPL12 PE=1 SV=1</t>
  </si>
  <si>
    <t>O94887</t>
  </si>
  <si>
    <t>FERM_ ARHGEF and pleckstrin domain-containing protein 2 OS=Homo sapiens OX=9606 GN=FARP2 PE=1 SV=3</t>
  </si>
  <si>
    <t>P53396</t>
  </si>
  <si>
    <t>ATP-citrate synthase OS=Homo sapiens OX=9606 GN=ACLY PE=1 SV=3</t>
  </si>
  <si>
    <t>P01857</t>
  </si>
  <si>
    <t>Immunoglobulin heavy constant gamma 1 OS=Homo sapiens OX=9606 GN=IGHG1 PE=1 SV=1</t>
  </si>
  <si>
    <t>P49354</t>
  </si>
  <si>
    <t>Protein farnesyltransferase/geranylgeranyltransferase type-1 subunit alpha OS=Homo sapiens OX=9606 GN=FNTA PE=1 SV=1</t>
  </si>
  <si>
    <t>Q92764</t>
  </si>
  <si>
    <t>Keratin_ type I cuticular Ha5 OS=Homo sapiens OX=9606 GN=KRT35 PE=1 SV=5</t>
  </si>
  <si>
    <t>P06396</t>
  </si>
  <si>
    <t>Gelsolin OS=Homo sapiens OX=9606 GN=GSN PE=1 SV=1</t>
  </si>
  <si>
    <t>Q96AC1</t>
  </si>
  <si>
    <t>Fermitin family homolog 2 OS=Homo sapiens OX=9606 GN=FERMT2 PE=1 SV=1</t>
  </si>
  <si>
    <t>P47755</t>
  </si>
  <si>
    <t>F-actin-capping protein subunit alpha-2 OS=Homo sapiens OX=9606 GN=CAPZA2 PE=1 SV=3</t>
  </si>
  <si>
    <t>P31948</t>
  </si>
  <si>
    <t>Stress-induced-phosphoprotein 1 OS=Homo sapiens OX=9606 GN=STIP1 PE=1 SV=1</t>
  </si>
  <si>
    <t>P23229</t>
  </si>
  <si>
    <t>Integrin alpha-6 OS=Homo sapiens OX=9606 GN=ITGA6 PE=1 SV=5</t>
  </si>
  <si>
    <t>P48681</t>
  </si>
  <si>
    <t>Nestin OS=Homo sapiens OX=9606 GN=NES PE=1 SV=2</t>
  </si>
  <si>
    <t>Q03154</t>
  </si>
  <si>
    <t>Aminoacylase-1 OS=Homo sapiens OX=9606 GN=ACY1 PE=1 SV=1</t>
  </si>
  <si>
    <t>Q92499</t>
  </si>
  <si>
    <t>ATP-dependent RNA helicase DDX1 OS=Homo sapiens OX=9606 GN=DDX1 PE=1 SV=2</t>
  </si>
  <si>
    <t>P62140</t>
  </si>
  <si>
    <t>Serine/threonine-protein phosphatase PP1-beta catalytic subunit OS=Homo sapiens OX=9606 GN=PPP1CB PE=1 SV=3</t>
  </si>
  <si>
    <t>P49755</t>
  </si>
  <si>
    <t>Transmembrane emp24 domain-containing protein 10 OS=Homo sapiens OX=9606 GN=TMED10 PE=1 SV=2</t>
  </si>
  <si>
    <t>Q16236</t>
  </si>
  <si>
    <t>Nuclear factor erythroid 2-related factor 2 OS=Homo sapiens OX=9606 GN=NFE2L2 PE=1 SV=3</t>
  </si>
  <si>
    <t>P01906</t>
  </si>
  <si>
    <t>HLA class II histocompatibility antigen_ DQ alpha 2 chain OS=Homo sapiens OX=9606 GN=HLA-DQA2 PE=1 SV=2</t>
  </si>
  <si>
    <t>P35237</t>
  </si>
  <si>
    <t>Serpin B6 OS=Homo sapiens OX=9606 GN=SERPINB6 PE=1 SV=3</t>
  </si>
  <si>
    <t>Q9UPS8</t>
  </si>
  <si>
    <t>Ankyrin repeat domain-containing protein 26 OS=Homo sapiens OX=9606 GN=ANKRD26 PE=1 SV=4</t>
  </si>
  <si>
    <t>P61081</t>
  </si>
  <si>
    <t>NEDD8-conjugating enzyme Ubc12 OS=Homo sapiens OX=9606 GN=UBE2M PE=1 SV=1</t>
  </si>
  <si>
    <t>P11678</t>
  </si>
  <si>
    <t>Eosinophil peroxidase OS=Homo sapiens OX=9606 GN=EPX PE=1 SV=2</t>
  </si>
  <si>
    <t>P26583</t>
  </si>
  <si>
    <t>High mobility group protein B2 OS=Homo sapiens OX=9606 GN=HMGB2 PE=1 SV=2</t>
  </si>
  <si>
    <t>P18283</t>
  </si>
  <si>
    <t>Glutathione peroxidase 2 OS=Homo sapiens OX=9606 GN=GPX2 PE=1 SV=3</t>
  </si>
  <si>
    <t>P09467</t>
  </si>
  <si>
    <t>Fructose-1_6-bisphosphatase 1 OS=Homo sapiens OX=9606 GN=FBP1 PE=1 SV=5</t>
  </si>
  <si>
    <t>Q9NRV9</t>
  </si>
  <si>
    <t>Heme-binding protein 1 OS=Homo sapiens OX=9606 GN=HEBP1 PE=1 SV=1</t>
  </si>
  <si>
    <t>P29692</t>
  </si>
  <si>
    <t>Elongation factor 1-delta OS=Homo sapiens OX=9606 GN=EEF1D PE=1 SV=5</t>
  </si>
  <si>
    <t>Q01813</t>
  </si>
  <si>
    <t>ATP-dependent 6-phosphofructokinase_ platelet type OS=Homo sapiens OX=9606 GN=PFKP PE=1 SV=2</t>
  </si>
  <si>
    <t>P62263</t>
  </si>
  <si>
    <t>40S ribosomal protein S14 OS=Homo sapiens OX=9606 GN=RPS14 PE=1 SV=3</t>
  </si>
  <si>
    <t>O43175</t>
  </si>
  <si>
    <t>D-3-phosphoglycerate dehydrogenase OS=Homo sapiens OX=9606 GN=PHGDH PE=1 SV=4</t>
  </si>
  <si>
    <t>O95336</t>
  </si>
  <si>
    <t>6-phosphogluconolactonase OS=Homo sapiens OX=9606 GN=PGLS PE=1 SV=2</t>
  </si>
  <si>
    <t>P35606</t>
  </si>
  <si>
    <t>Coatomer subunit beta' OS=Homo sapiens OX=9606 GN=COPB2 PE=1 SV=2</t>
  </si>
  <si>
    <t>Q15717</t>
  </si>
  <si>
    <t>ELAV-like protein 1 OS=Homo sapiens OX=9606 GN=ELAVL1 PE=1 SV=2</t>
  </si>
  <si>
    <t>P11021</t>
  </si>
  <si>
    <t>Endoplasmic reticulum chaperone BiP OS=Homo sapiens OX=9606 GN=HSPA5 PE=1 SV=2</t>
  </si>
  <si>
    <t>Q15404</t>
  </si>
  <si>
    <t>Ras suppressor protein 1 OS=Homo sapiens OX=9606 GN=RSU1 PE=1 SV=3</t>
  </si>
  <si>
    <t>Q7RTS7</t>
  </si>
  <si>
    <t>Keratin_ type II cytoskeletal 74 OS=Homo sapiens OX=9606 GN=KRT74 PE=1 SV=2</t>
  </si>
  <si>
    <t>P15311</t>
  </si>
  <si>
    <t>Ezrin OS=Homo sapiens OX=9606 GN=EZR PE=1 SV=4</t>
  </si>
  <si>
    <t>Q16186</t>
  </si>
  <si>
    <t>Proteasomal ubiquitin receptor ADRM1 OS=Homo sapiens OX=9606 GN=ADRM1 PE=1 SV=2</t>
  </si>
  <si>
    <t>Q96CN7</t>
  </si>
  <si>
    <t>Isochorismatase domain-containing protein 1 OS=Homo sapiens OX=9606 GN=ISOC1 PE=1 SV=3</t>
  </si>
  <si>
    <t>P11413</t>
  </si>
  <si>
    <t>Glucose-6-phosphate 1-dehydrogenase OS=Homo sapiens OX=9606 GN=G6PD PE=1 SV=4</t>
  </si>
  <si>
    <t>P25788</t>
  </si>
  <si>
    <t>Proteasome subunit alpha type-3 OS=Homo sapiens OX=9606 GN=PSMA3 PE=1 SV=2</t>
  </si>
  <si>
    <t>Q6ZN16</t>
  </si>
  <si>
    <t>Mitogen-activated protein kinase kinase kinase 15 OS=Homo sapiens OX=9606 GN=MAP3K15 PE=1 SV=2</t>
  </si>
  <si>
    <t>P46439</t>
  </si>
  <si>
    <t>Glutathione S-transferase Mu 5 OS=Homo sapiens OX=9606 GN=GSTM5 PE=1 SV=3</t>
  </si>
  <si>
    <t>P29218</t>
  </si>
  <si>
    <t>Inositol monophosphatase 1 OS=Homo sapiens OX=9606 GN=IMPA1 PE=1 SV=1</t>
  </si>
  <si>
    <t>P51991</t>
  </si>
  <si>
    <t>Heterogeneous nuclear ribonucleoprotein A3 OS=Homo sapiens OX=9606 GN=HNRNPA3 PE=1 SV=2</t>
  </si>
  <si>
    <t>P62736</t>
  </si>
  <si>
    <t>Actin_ aortic smooth muscle OS=Homo sapiens OX=9606 GN=ACTA2 PE=1 SV=1</t>
  </si>
  <si>
    <t>Q7Z4W1</t>
  </si>
  <si>
    <t>L-xylulose reductase OS=Homo sapiens OX=9606 GN=DCXR PE=1 SV=2</t>
  </si>
  <si>
    <t>Q08380</t>
  </si>
  <si>
    <t>Galectin-3-binding protein OS=Homo sapiens OX=9606 GN=LGALS3BP PE=1 SV=1</t>
  </si>
  <si>
    <t>P01911</t>
  </si>
  <si>
    <t>HLA class II histocompatibility antigen_ DRB1 beta chain OS=Homo sapiens OX=9606 GN=HLA-DRB1 PE=1 SV=2</t>
  </si>
  <si>
    <t>P01009</t>
  </si>
  <si>
    <t>Alpha-1-antitrypsin OS=Homo sapiens OX=9606 GN=SERPINA1 PE=1 SV=3</t>
  </si>
  <si>
    <t>P31943</t>
  </si>
  <si>
    <t>Heterogeneous nuclear ribonucleoprotein H OS=Homo sapiens OX=9606 GN=HNRNPH1 PE=1 SV=4</t>
  </si>
  <si>
    <t>O15061</t>
  </si>
  <si>
    <t>Synemin OS=Homo sapiens OX=9606 GN=SYNM PE=1 SV=2</t>
  </si>
  <si>
    <t>P01903</t>
  </si>
  <si>
    <t>HLA class II histocompatibility antigen_ DR alpha chain OS=Homo sapiens OX=9606 GN=HLA-DRA PE=1 SV=1</t>
  </si>
  <si>
    <t>O60361</t>
  </si>
  <si>
    <t>Putative nucleoside diphosphate kinase OS=Homo sapiens OX=9606 GN=NME2P1 PE=5 SV=1</t>
  </si>
  <si>
    <t>P18510</t>
  </si>
  <si>
    <t>Interleukin-1 receptor antagonist protein OS=Homo sapiens OX=9606 GN=IL1RN PE=1 SV=1</t>
  </si>
  <si>
    <t>P02787</t>
  </si>
  <si>
    <t>Serotransferrin OS=Homo sapiens OX=9606 GN=TF PE=1 SV=3</t>
  </si>
  <si>
    <t>Q01546</t>
  </si>
  <si>
    <t>Keratin_ type II cytoskeletal 2 oral OS=Homo sapiens OX=9606 GN=KRT76 PE=1 SV=2</t>
  </si>
  <si>
    <t>P0C0L5</t>
  </si>
  <si>
    <t>Complement C4-B OS=Homo sapiens OX=9606 GN=C4B PE=1 SV=2</t>
  </si>
  <si>
    <t>P17844</t>
  </si>
  <si>
    <t>Probable ATP-dependent RNA helicase DDX5 OS=Homo sapiens OX=9606 GN=DDX5 PE=1 SV=1</t>
  </si>
  <si>
    <t>P45954</t>
  </si>
  <si>
    <t>Short/branched chain specific acyl-CoA dehydrogenase_ mitochondrial OS=Homo sapiens OX=9606 GN=ACADSB PE=1 SV=1</t>
  </si>
  <si>
    <t>P38159</t>
  </si>
  <si>
    <t>RNA-binding motif protein_ X chromosome OS=Homo sapiens OX=9606 GN=RBMX PE=1 SV=3</t>
  </si>
  <si>
    <t>P36952</t>
  </si>
  <si>
    <t>Serpin B5 OS=Homo sapiens OX=9606 GN=SERPINB5 PE=1 SV=2</t>
  </si>
  <si>
    <t>Q7Z2K6</t>
  </si>
  <si>
    <t>Endoplasmic reticulum metallopeptidase 1 OS=Homo sapiens OX=9606 GN=ERMP1 PE=1 SV=2</t>
  </si>
  <si>
    <t>Q9NTK5</t>
  </si>
  <si>
    <t>Obg-like ATPase 1 OS=Homo sapiens OX=9606 GN=OLA1 PE=1 SV=2</t>
  </si>
  <si>
    <t>Q9HCM2</t>
  </si>
  <si>
    <t>Plexin-A4 OS=Homo sapiens OX=9606 GN=PLXNA4 PE=1 SV=4</t>
  </si>
  <si>
    <t>O43252</t>
  </si>
  <si>
    <t>Bifunctional 3'-phosphoadenosine 5'-phosphosulfate synthase 1 OS=Homo sapiens OX=9606 GN=PAPSS1 PE=1 SV=2</t>
  </si>
  <si>
    <t>Q7Z406</t>
  </si>
  <si>
    <t>Myosin-14 OS=Homo sapiens OX=9606 GN=MYH14 PE=1 SV=2</t>
  </si>
  <si>
    <t>O60449</t>
  </si>
  <si>
    <t>Lymphocyte antigen 75 OS=Homo sapiens OX=9606 GN=LY75 PE=1 SV=3</t>
  </si>
  <si>
    <t>P00492</t>
  </si>
  <si>
    <t>Hypoxanthine-guanine phosphoribosyltransferase OS=Homo sapiens OX=9606 GN=HPRT1 PE=1 SV=2</t>
  </si>
  <si>
    <t>P06703</t>
  </si>
  <si>
    <t>Protein S100-A6 OS=Homo sapiens OX=9606 GN=S100A6 PE=1 SV=1</t>
  </si>
  <si>
    <t>P30038</t>
  </si>
  <si>
    <t>Delta-1-pyrroline-5-carboxylate dehydrogenase_ mitochondrial OS=Homo sapiens OX=9606 GN=ALDH4A1 PE=1 SV=3</t>
  </si>
  <si>
    <t>Q5JWF2</t>
  </si>
  <si>
    <t>Guanine nucleotide-binding protein G(s) subunit alpha isoforms XLas OS=Homo sapiens OX=9606 GN=GNAS PE=1 SV=2</t>
  </si>
  <si>
    <t>Q8WX93</t>
  </si>
  <si>
    <t>Palladin OS=Homo sapiens OX=9606 GN=PALLD PE=1 SV=3</t>
  </si>
  <si>
    <t>P45880</t>
  </si>
  <si>
    <t>Voltage-dependent anion-selective channel protein 2 OS=Homo sapiens OX=9606 GN=VDAC2 PE=1 SV=2</t>
  </si>
  <si>
    <t>Q15417</t>
  </si>
  <si>
    <t>Calponin-3 OS=Homo sapiens OX=9606 GN=CNN3 PE=1 SV=1</t>
  </si>
  <si>
    <t>Q9UQ16</t>
  </si>
  <si>
    <t>Dynamin-3 OS=Homo sapiens OX=9606 GN=DNM3 PE=1 SV=4</t>
  </si>
  <si>
    <t>P49591</t>
  </si>
  <si>
    <t>Serine--tRNA ligase_ cytoplasmic OS=Homo sapiens OX=9606 GN=SARS1 PE=1 SV=3</t>
  </si>
  <si>
    <t>P13987</t>
  </si>
  <si>
    <t>CD59 glycoprotein OS=Homo sapiens OX=9606 GN=CD59 PE=1 SV=1</t>
  </si>
  <si>
    <t>Q12797</t>
  </si>
  <si>
    <t>Aspartyl/asparaginyl beta-hydroxylase OS=Homo sapiens OX=9606 GN=ASPH PE=1 SV=3</t>
  </si>
  <si>
    <t>Q8WUM4</t>
  </si>
  <si>
    <t>Programmed cell death 6-interacting protein OS=Homo sapiens OX=9606 GN=PDCD6IP PE=1 SV=1</t>
  </si>
  <si>
    <t>Q9UKM9</t>
  </si>
  <si>
    <t>RNA-binding protein Raly OS=Homo sapiens OX=9606 GN=RALY PE=1 SV=1</t>
  </si>
  <si>
    <t>Q96DA2</t>
  </si>
  <si>
    <t>Ras-related protein Rab-39B OS=Homo sapiens OX=9606 GN=RAB39B PE=1 SV=1</t>
  </si>
  <si>
    <t>P0DPK5</t>
  </si>
  <si>
    <t>Histone H3.X OS=Homo sapiens OX=9606 GN=H3Y2 PE=5 SV=1</t>
  </si>
  <si>
    <t>Q99829</t>
  </si>
  <si>
    <t>Copine-1 OS=Homo sapiens OX=9606 GN=CPNE1 PE=1 SV=1</t>
  </si>
  <si>
    <t>O75494</t>
  </si>
  <si>
    <t>Serine/arginine-rich splicing factor 10 OS=Homo sapiens OX=9606 GN=SRSF10 PE=1 SV=1</t>
  </si>
  <si>
    <t>P04350</t>
  </si>
  <si>
    <t>Tubulin beta-4A chain OS=Homo sapiens OX=9606 GN=TUBB4A PE=1 SV=2</t>
  </si>
  <si>
    <t>Q96G03</t>
  </si>
  <si>
    <t>Phosphoglucomutase-2 OS=Homo sapiens OX=9606 GN=PGM2 PE=1 SV=4</t>
  </si>
  <si>
    <t>P01024</t>
  </si>
  <si>
    <t>Complement C3 OS=Homo sapiens OX=9606 GN=C3 PE=1 SV=2</t>
  </si>
  <si>
    <t>P26196</t>
  </si>
  <si>
    <t>Probable ATP-dependent RNA helicase DDX6 OS=Homo sapiens OX=9606 GN=DDX6 PE=1 SV=2</t>
  </si>
  <si>
    <t>Q9C0F0</t>
  </si>
  <si>
    <t>Putative Polycomb group protein ASXL3 OS=Homo sapiens OX=9606 GN=ASXL3 PE=2 SV=3</t>
  </si>
  <si>
    <t>Q13740</t>
  </si>
  <si>
    <t>CD166 antigen OS=Homo sapiens OX=9606 GN=ALCAM PE=1 SV=2</t>
  </si>
  <si>
    <t>P28288</t>
  </si>
  <si>
    <t>ATP-binding cassette sub-family D member 3 OS=Homo sapiens OX=9606 GN=ABCD3 PE=1 SV=1</t>
  </si>
  <si>
    <t>Q6NXR4</t>
  </si>
  <si>
    <t>TELO2-interacting protein 2 OS=Homo sapiens OX=9606 GN=TTI2 PE=1 SV=1</t>
  </si>
  <si>
    <t>P11216</t>
  </si>
  <si>
    <t>Glycogen phosphorylase_ brain form OS=Homo sapiens OX=9606 GN=PYGB PE=1 SV=5</t>
  </si>
  <si>
    <t>Q09028</t>
  </si>
  <si>
    <t>Histone-binding protein RBBP4 OS=Homo sapiens OX=9606 GN=RBBP4 PE=1 SV=3</t>
  </si>
  <si>
    <t>P83881</t>
  </si>
  <si>
    <t>60S ribosomal protein L36a OS=Homo sapiens OX=9606 GN=RPL36A PE=1 SV=2</t>
  </si>
  <si>
    <t>P02765</t>
  </si>
  <si>
    <t>Alpha-2-HS-glycoprotein OS=Homo sapiens OX=9606 GN=AHSG PE=1 SV=2</t>
  </si>
  <si>
    <t>Q9P0M6</t>
  </si>
  <si>
    <t>Core histone macro-H2A.2 OS=Homo sapiens OX=9606 GN=MACROH2A2 PE=1 SV=3</t>
  </si>
  <si>
    <t>P46109</t>
  </si>
  <si>
    <t>Crk-like protein OS=Homo sapiens OX=9606 GN=CRKL PE=1 SV=1</t>
  </si>
  <si>
    <t>P53582</t>
  </si>
  <si>
    <t>Methionine aminopeptidase 1 OS=Homo sapiens OX=9606 GN=METAP1 PE=1 SV=2</t>
  </si>
  <si>
    <t>Q8WWV3</t>
  </si>
  <si>
    <t>Reticulon-4-interacting protein 1_ mitochondrial OS=Homo sapiens OX=9606 GN=RTN4IP1 PE=1 SV=2</t>
  </si>
  <si>
    <t>P07196</t>
  </si>
  <si>
    <t>Neurofilament light polypeptide OS=Homo sapiens OX=9606 GN=NEFL PE=1 SV=3</t>
  </si>
  <si>
    <t>P21796</t>
  </si>
  <si>
    <t>Voltage-dependent anion-selective channel protein 1 OS=Homo sapiens OX=9606 GN=VDAC1 PE=1 SV=2</t>
  </si>
  <si>
    <t>P12036</t>
  </si>
  <si>
    <t>Neurofilament heavy polypeptide OS=Homo sapiens OX=9606 GN=NEFH PE=1 SV=4</t>
  </si>
  <si>
    <t>P07585</t>
  </si>
  <si>
    <t>Decorin OS=Homo sapiens OX=9606 GN=DCN PE=1 SV=1</t>
  </si>
  <si>
    <t>P17812</t>
  </si>
  <si>
    <t>CTP synthase 1 OS=Homo sapiens OX=9606 GN=CTPS1 PE=1 SV=2</t>
  </si>
  <si>
    <t>Q14764</t>
  </si>
  <si>
    <t>Major vault protein OS=Homo sapiens OX=9606 GN=MVP PE=1 SV=4</t>
  </si>
  <si>
    <t>P42166</t>
  </si>
  <si>
    <t>Lamina-associated polypeptide 2_ isoform alpha OS=Homo sapiens OX=9606 GN=TMPO PE=1 SV=2</t>
  </si>
  <si>
    <t>P53007</t>
  </si>
  <si>
    <t>Tricarboxylate transport protein_ mitochondrial OS=Homo sapiens OX=9606 GN=SLC25A1 PE=1 SV=2</t>
  </si>
  <si>
    <t>Q99729</t>
  </si>
  <si>
    <t>Heterogeneous nuclear ribonucleoprotein A/B OS=Homo sapiens OX=9606 GN=HNRNPAB PE=1 SV=2</t>
  </si>
  <si>
    <t>P30405</t>
  </si>
  <si>
    <t>Peptidyl-prolyl cis-trans isomerase F_ mitochondrial OS=Homo sapiens OX=9606 GN=PPIF PE=1 SV=1</t>
  </si>
  <si>
    <t>Q9H3K6</t>
  </si>
  <si>
    <t>BolA-like protein 2 OS=Homo sapiens OX=9606 GN=BOLA2 PE=1 SV=1</t>
  </si>
  <si>
    <t>P01889</t>
  </si>
  <si>
    <t>HLA class I histocompatibility antigen_ B alpha chain OS=Homo sapiens OX=9606 GN=HLA-B PE=1 SV=3</t>
  </si>
  <si>
    <t>Q01518</t>
  </si>
  <si>
    <t>Adenylyl cyclase-associated protein 1 OS=Homo sapiens OX=9606 GN=CAP1 PE=1 SV=5</t>
  </si>
  <si>
    <t>Q86UP2</t>
  </si>
  <si>
    <t>Kinectin OS=Homo sapiens OX=9606 GN=KTN1 PE=1 SV=1</t>
  </si>
  <si>
    <t>Q96QK1</t>
  </si>
  <si>
    <t>Vacuolar protein sorting-associated protein 35 OS=Homo sapiens OX=9606 GN=VPS35 PE=1 SV=2</t>
  </si>
  <si>
    <t>P05155</t>
  </si>
  <si>
    <t>Plasma protease C1 inhibitor OS=Homo sapiens OX=9606 GN=SERPING1 PE=1 SV=2</t>
  </si>
  <si>
    <t>O00299</t>
  </si>
  <si>
    <t>Chloride intracellular channel protein 1 OS=Homo sapiens OX=9606 GN=CLIC1 PE=1 SV=4</t>
  </si>
  <si>
    <t>Q96PP4</t>
  </si>
  <si>
    <t>Testis-specific gene 13 protein OS=Homo sapiens OX=9606 GN=TSGA13 PE=1 SV=1</t>
  </si>
  <si>
    <t>Q96C23</t>
  </si>
  <si>
    <t>Galactose mutarotase OS=Homo sapiens OX=9606 GN=GALM PE=1 SV=1</t>
  </si>
  <si>
    <t>P26640</t>
  </si>
  <si>
    <t>Valine--tRNA ligase OS=Homo sapiens OX=9606 GN=VARS1 PE=1 SV=4</t>
  </si>
  <si>
    <t>P15090</t>
  </si>
  <si>
    <t>Fatty acid-binding protein_ adipocyte OS=Homo sapiens OX=9606 GN=FABP4 PE=1 SV=3</t>
  </si>
  <si>
    <t>P62745</t>
  </si>
  <si>
    <t>Rho-related GTP-binding protein RhoB OS=Homo sapiens OX=9606 GN=RHOB PE=1 SV=1</t>
  </si>
  <si>
    <t>P30043</t>
  </si>
  <si>
    <t>Flavin reductase (NADPH) OS=Homo sapiens OX=9606 GN=BLVRB PE=1 SV=3</t>
  </si>
  <si>
    <t>P14625</t>
  </si>
  <si>
    <t>Endoplasmin OS=Homo sapiens OX=9606 GN=HSP90B1 PE=1 SV=1</t>
  </si>
  <si>
    <t>P05198</t>
  </si>
  <si>
    <t>Eukaryotic translation initiation factor 2 subunit 1 OS=Homo sapiens OX=9606 GN=EIF2S1 PE=1 SV=3</t>
  </si>
  <si>
    <t>Q9H361</t>
  </si>
  <si>
    <t>Polyadenylate-binding protein 3 OS=Homo sapiens OX=9606 GN=PABPC3 PE=1 SV=2</t>
  </si>
  <si>
    <t>Q08945</t>
  </si>
  <si>
    <t>FACT complex subunit SSRP1 OS=Homo sapiens OX=9606 GN=SSRP1 PE=1 SV=1</t>
  </si>
  <si>
    <t>Q15102</t>
  </si>
  <si>
    <t>Platelet-activating factor acetylhydrolase IB subunit gamma OS=Homo sapiens OX=9606 GN=PAFAH1B3 PE=1 SV=1</t>
  </si>
  <si>
    <t>P12110</t>
  </si>
  <si>
    <t>Collagen alpha-2(VI) chain OS=Homo sapiens OX=9606 GN=COL6A2 PE=1 SV=4</t>
  </si>
  <si>
    <t>P23246</t>
  </si>
  <si>
    <t>Splicing factor_ proline- and glutamine-rich OS=Homo sapiens OX=9606 GN=SFPQ PE=1 SV=2</t>
  </si>
  <si>
    <t>P62910</t>
  </si>
  <si>
    <t>60S ribosomal protein L32 OS=Homo sapiens OX=9606 GN=RPL32 PE=1 SV=2</t>
  </si>
  <si>
    <t>Q13642</t>
  </si>
  <si>
    <t>Four and a half LIM domains protein 1 OS=Homo sapiens OX=9606 GN=FHL1 PE=1 SV=4</t>
  </si>
  <si>
    <t>P02743</t>
  </si>
  <si>
    <t>Serum amyloid P-component OS=Homo sapiens OX=9606 GN=APCS PE=1 SV=2</t>
  </si>
  <si>
    <t>O75947</t>
  </si>
  <si>
    <t>ATP synthase subunit d_ mitochondrial OS=Homo sapiens OX=9606 GN=ATP5PD PE=1 SV=3</t>
  </si>
  <si>
    <t>P18085</t>
  </si>
  <si>
    <t>ADP-ribosylation factor 4 OS=Homo sapiens OX=9606 GN=ARF4 PE=1 SV=3</t>
  </si>
  <si>
    <t>P0DP02</t>
  </si>
  <si>
    <t>Immunoglobulin heavy variable 3-30-3 OS=Homo sapiens OX=9606 GN=IGHV3-30-3 PE=3 SV=1</t>
  </si>
  <si>
    <t>P46781</t>
  </si>
  <si>
    <t>40S ribosomal protein S9 OS=Homo sapiens OX=9606 GN=RPS9 PE=1 SV=3</t>
  </si>
  <si>
    <t>Q7Z7H5</t>
  </si>
  <si>
    <t>Transmembrane emp24 domain-containing protein 4 OS=Homo sapiens OX=9606 GN=TMED4 PE=1 SV=1</t>
  </si>
  <si>
    <t>E9PAV3</t>
  </si>
  <si>
    <t>Nascent polypeptide-associated complex subunit alpha_ muscle-specific form OS=Homo sapiens OX=9606 GN=NACA PE=1 SV=1</t>
  </si>
  <si>
    <t>P07357</t>
  </si>
  <si>
    <t>Complement component C8 alpha chain OS=Homo sapiens OX=9606 GN=C8A PE=1 SV=2</t>
  </si>
  <si>
    <t>C9JRZ8</t>
  </si>
  <si>
    <t>Aldo-keto reductase family 1 member B15 OS=Homo sapiens OX=9606 GN=AKR1B15 PE=1 SV=2</t>
  </si>
  <si>
    <t>Q96HR9</t>
  </si>
  <si>
    <t>Receptor expression-enhancing protein 6 OS=Homo sapiens OX=9606 GN=REEP6 PE=1 SV=2</t>
  </si>
  <si>
    <t>Q6BCY4</t>
  </si>
  <si>
    <t>NADH-cytochrome b5 reductase 2 OS=Homo sapiens OX=9606 GN=CYB5R2 PE=1 SV=1</t>
  </si>
  <si>
    <t>P04075</t>
  </si>
  <si>
    <t>Fructose-bisphosphate aldolase A OS=Homo sapiens OX=9606 GN=ALDOA PE=1 SV=2</t>
  </si>
  <si>
    <t>Q9H116</t>
  </si>
  <si>
    <t>GDNF-inducible zinc finger protein 1 OS=Homo sapiens OX=9606 GN=GZF1 PE=1 SV=1</t>
  </si>
  <si>
    <t>E2RYF7</t>
  </si>
  <si>
    <t>Protein PBMUCL2 OS=Homo sapiens OX=9606 GN=HCG22 PE=2 SV=1</t>
  </si>
  <si>
    <t>O60884</t>
  </si>
  <si>
    <t>DnaJ homolog subfamily A member 2 OS=Homo sapiens OX=9606 GN=DNAJA2 PE=1 SV=1</t>
  </si>
  <si>
    <t>Q14195</t>
  </si>
  <si>
    <t>Dihydropyrimidinase-related protein 3 OS=Homo sapiens OX=9606 GN=DPYSL3 PE=1 SV=1</t>
  </si>
  <si>
    <t>O76013</t>
  </si>
  <si>
    <t>Keratin_ type I cuticular Ha6 OS=Homo sapiens OX=9606 GN=KRT36 PE=1 SV=1</t>
  </si>
  <si>
    <t>P21291</t>
  </si>
  <si>
    <t>Cysteine and glycine-rich protein 1 OS=Homo sapiens OX=9606 GN=CSRP1 PE=1 SV=3</t>
  </si>
  <si>
    <t>O94826</t>
  </si>
  <si>
    <t>Mitochondrial import receptor subunit TOM70 OS=Homo sapiens OX=9606 GN=TOMM70 PE=1 SV=1</t>
  </si>
  <si>
    <t>P04004</t>
  </si>
  <si>
    <t>Vitronectin OS=Homo sapiens OX=9606 GN=VTN PE=1 SV=1</t>
  </si>
  <si>
    <t>Q99798</t>
  </si>
  <si>
    <t>Aconitate hydratase_ mitochondrial OS=Homo sapiens OX=9606 GN=ACO2 PE=1 SV=2</t>
  </si>
  <si>
    <t>P12004</t>
  </si>
  <si>
    <t>Proliferating cell nuclear antigen OS=Homo sapiens OX=9606 GN=PCNA PE=1 SV=1</t>
  </si>
  <si>
    <t>O95757</t>
  </si>
  <si>
    <t>Heat shock 70 kDa protein 4L OS=Homo sapiens OX=9606 GN=HSPA4L PE=1 SV=3</t>
  </si>
  <si>
    <t>Q92597</t>
  </si>
  <si>
    <t>Protein NDRG1 OS=Homo sapiens OX=9606 GN=NDRG1 PE=1 SV=1</t>
  </si>
  <si>
    <t>P20339</t>
  </si>
  <si>
    <t>Ras-related protein Rab-5A OS=Homo sapiens OX=9606 GN=RAB5A PE=1 SV=2</t>
  </si>
  <si>
    <t>P62857</t>
  </si>
  <si>
    <t>40S ribosomal protein S28 OS=Homo sapiens OX=9606 GN=RPS28 PE=1 SV=1</t>
  </si>
  <si>
    <t>P07099</t>
  </si>
  <si>
    <t>Epoxide hydrolase 1 OS=Homo sapiens OX=9606 GN=EPHX1 PE=1 SV=1</t>
  </si>
  <si>
    <t>Q6NXG1</t>
  </si>
  <si>
    <t>Epithelial splicing regulatory protein 1 OS=Homo sapiens OX=9606 GN=ESRP1 PE=1 SV=2</t>
  </si>
  <si>
    <t>Q99832</t>
  </si>
  <si>
    <t>T-complex protein 1 subunit eta OS=Homo sapiens OX=9606 GN=CCT7 PE=1 SV=2</t>
  </si>
  <si>
    <t>P05388</t>
  </si>
  <si>
    <t>60S acidic ribosomal protein P0 OS=Homo sapiens OX=9606 GN=RPLP0 PE=1 SV=1</t>
  </si>
  <si>
    <t>P10620</t>
  </si>
  <si>
    <t>Microsomal glutathione S-transferase 1 OS=Homo sapiens OX=9606 GN=MGST1 PE=1 SV=1</t>
  </si>
  <si>
    <t>P46776</t>
  </si>
  <si>
    <t>60S ribosomal protein L27a OS=Homo sapiens OX=9606 GN=RPL27A PE=1 SV=2</t>
  </si>
  <si>
    <t>B0FP48</t>
  </si>
  <si>
    <t>Uroplakin-3b-like protein 1 OS=Homo sapiens OX=9606 GN=UPK3BL1 PE=2 SV=1</t>
  </si>
  <si>
    <t>O60299</t>
  </si>
  <si>
    <t>Leucine zipper putative tumor suppressor 3 OS=Homo sapiens OX=9606 GN=LZTS3 PE=2 SV=1</t>
  </si>
  <si>
    <t>P07737</t>
  </si>
  <si>
    <t>Profilin-1 OS=Homo sapiens OX=9606 GN=PFN1 PE=1 SV=2</t>
  </si>
  <si>
    <t>P62805</t>
  </si>
  <si>
    <t>Histone H4 OS=Homo sapiens OX=9606 GN=H4C1 PE=1 SV=2</t>
  </si>
  <si>
    <t>Q8TF20</t>
  </si>
  <si>
    <t>Zinc finger protein 721 OS=Homo sapiens OX=9606 GN=ZNF721 PE=1 SV=2</t>
  </si>
  <si>
    <t>Q8IZ21</t>
  </si>
  <si>
    <t>Phosphatase and actin regulator 4 OS=Homo sapiens OX=9606 GN=PHACTR4 PE=1 SV=1</t>
  </si>
  <si>
    <t>Q9Y2T3</t>
  </si>
  <si>
    <t>Guanine deaminase OS=Homo sapiens OX=9606 GN=GDA PE=1 SV=1</t>
  </si>
  <si>
    <t>P32969</t>
  </si>
  <si>
    <t>60S ribosomal protein L9 OS=Homo sapiens OX=9606 GN=RPL9 PE=1 SV=1</t>
  </si>
  <si>
    <t>P09382</t>
  </si>
  <si>
    <t>Galectin-1 OS=Homo sapiens OX=9606 GN=LGALS1 PE=1 SV=2</t>
  </si>
  <si>
    <t>Q58FG1</t>
  </si>
  <si>
    <t>Putative heat shock protein HSP 90-alpha A4 OS=Homo sapiens OX=9606 GN=HSP90AA4P PE=5 SV=1</t>
  </si>
  <si>
    <t>Q9BRX8</t>
  </si>
  <si>
    <t>Peroxiredoxin-like 2A OS=Homo sapiens OX=9606 GN=PRXL2A PE=1 SV=3</t>
  </si>
  <si>
    <t>Q99439</t>
  </si>
  <si>
    <t>Calponin-2 OS=Homo sapiens OX=9606 GN=CNN2 PE=1 SV=4</t>
  </si>
  <si>
    <t>P62826</t>
  </si>
  <si>
    <t>GTP-binding nuclear protein Ran OS=Homo sapiens OX=9606 GN=RAN PE=1 SV=3</t>
  </si>
  <si>
    <t>P00367</t>
  </si>
  <si>
    <t>Glutamate dehydrogenase 1_ mitochondrial OS=Homo sapiens OX=9606 GN=GLUD1 PE=1 SV=2</t>
  </si>
  <si>
    <t>O15164</t>
  </si>
  <si>
    <t>Transcription intermediary factor 1-alpha OS=Homo sapiens OX=9606 GN=TRIM24 PE=1 SV=3</t>
  </si>
  <si>
    <t>P04899</t>
  </si>
  <si>
    <t>Guanine nucleotide-binding protein G(i) subunit alpha-2 OS=Homo sapiens OX=9606 GN=GNAI2 PE=1 SV=3</t>
  </si>
  <si>
    <t>Q14019</t>
  </si>
  <si>
    <t>Coactosin-like protein OS=Homo sapiens OX=9606 GN=COTL1 PE=1 SV=3</t>
  </si>
  <si>
    <t>P56537</t>
  </si>
  <si>
    <t>Eukaryotic translation initiation factor 6 OS=Homo sapiens OX=9606 GN=EIF6 PE=1 SV=1</t>
  </si>
  <si>
    <t>Q6ZMR3</t>
  </si>
  <si>
    <t>L-lactate dehydrogenase A-like 6A OS=Homo sapiens OX=9606 GN=LDHAL6A PE=2 SV=1</t>
  </si>
  <si>
    <t>Q9P1U1</t>
  </si>
  <si>
    <t>Actin-related protein 3B OS=Homo sapiens OX=9606 GN=ACTR3B PE=2 SV=1</t>
  </si>
  <si>
    <t>Q9BV20</t>
  </si>
  <si>
    <t>Methylthioribose-1-phosphate isomerase OS=Homo sapiens OX=9606 GN=MRI1 PE=1 SV=1</t>
  </si>
  <si>
    <t>Q6YHK3</t>
  </si>
  <si>
    <t>CD109 antigen OS=Homo sapiens OX=9606 GN=CD109 PE=1 SV=2</t>
  </si>
  <si>
    <t>Q8N1A0</t>
  </si>
  <si>
    <t>Keratin-like protein KRT222 OS=Homo sapiens OX=9606 GN=KRT222 PE=1 SV=1</t>
  </si>
  <si>
    <t>P47914</t>
  </si>
  <si>
    <t>60S ribosomal protein L29 OS=Homo sapiens OX=9606 GN=RPL29 PE=1 SV=2</t>
  </si>
  <si>
    <t>A0A0B4J1X8</t>
  </si>
  <si>
    <t>Immunoglobulin heavy variable 3-43 OS=Homo sapiens OX=9606 GN=IGHV3-43 PE=3 SV=1</t>
  </si>
  <si>
    <t>Q99757</t>
  </si>
  <si>
    <t>Thioredoxin_ mitochondrial OS=Homo sapiens OX=9606 GN=TXN2 PE=1 SV=2</t>
  </si>
  <si>
    <t>P41091</t>
  </si>
  <si>
    <t>Eukaryotic translation initiation factor 2 subunit 3 OS=Homo sapiens OX=9606 GN=EIF2S3 PE=1 SV=3</t>
  </si>
  <si>
    <t>P18428</t>
  </si>
  <si>
    <t>Lipopolysaccharide-binding protein OS=Homo sapiens OX=9606 GN=LBP PE=1 SV=3</t>
  </si>
  <si>
    <t>P07339</t>
  </si>
  <si>
    <t>Cathepsin D OS=Homo sapiens OX=9606 GN=CTSD PE=1 SV=1</t>
  </si>
  <si>
    <t>P0DN37</t>
  </si>
  <si>
    <t>Peptidyl-prolyl cis-trans isomerase A-like 4G OS=Homo sapiens OX=9606 GN=PPIAL4G PE=3 SV=1</t>
  </si>
  <si>
    <t>O75955</t>
  </si>
  <si>
    <t>Flotillin-1 OS=Homo sapiens OX=9606 GN=FLOT1 PE=1 SV=3</t>
  </si>
  <si>
    <t>P50552</t>
  </si>
  <si>
    <t>Vasodilator-stimulated phosphoprotein OS=Homo sapiens OX=9606 GN=VASP PE=1 SV=3</t>
  </si>
  <si>
    <t>P42766</t>
  </si>
  <si>
    <t>60S ribosomal protein L35 OS=Homo sapiens OX=9606 GN=RPL35 PE=1 SV=2</t>
  </si>
  <si>
    <t>Q9UKG9</t>
  </si>
  <si>
    <t>Peroxisomal carnitine O-octanoyltransferase OS=Homo sapiens OX=9606 GN=CROT PE=1 SV=2</t>
  </si>
  <si>
    <t>P35268</t>
  </si>
  <si>
    <t>60S ribosomal protein L22 OS=Homo sapiens OX=9606 GN=RPL22 PE=1 SV=2</t>
  </si>
  <si>
    <t>Q9H4A4</t>
  </si>
  <si>
    <t>Aminopeptidase B OS=Homo sapiens OX=9606 GN=RNPEP PE=1 SV=2</t>
  </si>
  <si>
    <t>Q15785</t>
  </si>
  <si>
    <t>Mitochondrial import receptor subunit TOM34 OS=Homo sapiens OX=9606 GN=TOMM34 PE=1 SV=2</t>
  </si>
  <si>
    <t>P09493</t>
  </si>
  <si>
    <t>Tropomyosin alpha-1 chain OS=Homo sapiens OX=9606 GN=TPM1 PE=1 SV=2</t>
  </si>
  <si>
    <t>P07738</t>
  </si>
  <si>
    <t>Bisphosphoglycerate mutase OS=Homo sapiens OX=9606 GN=BPGM PE=1 SV=2</t>
  </si>
  <si>
    <t>Q96NA8</t>
  </si>
  <si>
    <t>t-SNARE domain-containing protein 1 OS=Homo sapiens OX=9606 GN=TSNARE1 PE=1 SV=2</t>
  </si>
  <si>
    <t>Q12792</t>
  </si>
  <si>
    <t>Twinfilin-1 OS=Homo sapiens OX=9606 GN=TWF1 PE=1 SV=3</t>
  </si>
  <si>
    <t>P68133</t>
  </si>
  <si>
    <t>Actin_ alpha skeletal muscle OS=Homo sapiens OX=9606 GN=ACTA1 PE=1 SV=1</t>
  </si>
  <si>
    <t>O60749</t>
  </si>
  <si>
    <t>Sorting nexin-2 OS=Homo sapiens OX=9606 GN=SNX2 PE=1 SV=2</t>
  </si>
  <si>
    <t>P14543</t>
  </si>
  <si>
    <t>Nidogen-1 OS=Homo sapiens OX=9606 GN=NID1 PE=1 SV=3</t>
  </si>
  <si>
    <t>P09669</t>
  </si>
  <si>
    <t>Cytochrome c oxidase subunit 6C OS=Homo sapiens OX=9606 GN=COX6C PE=1 SV=2</t>
  </si>
  <si>
    <t>P0DME0</t>
  </si>
  <si>
    <t>Protein SETSIP OS=Homo sapiens OX=9606 GN=SETSIP PE=1 SV=1</t>
  </si>
  <si>
    <t>P52895</t>
  </si>
  <si>
    <t>Aldo-keto reductase family 1 member C2 OS=Homo sapiens OX=9606 GN=AKR1C2 PE=1 SV=3</t>
  </si>
  <si>
    <t>P62330</t>
  </si>
  <si>
    <t>ADP-ribosylation factor 6 OS=Homo sapiens OX=9606 GN=ARF6 PE=1 SV=2</t>
  </si>
  <si>
    <t>P47985</t>
  </si>
  <si>
    <t>Cytochrome b-c1 complex subunit Rieske_ mitochondrial OS=Homo sapiens OX=9606 GN=UQCRFS1 PE=1 SV=2</t>
  </si>
  <si>
    <t>Q9NTX5</t>
  </si>
  <si>
    <t>Ethylmalonyl-CoA decarboxylase OS=Homo sapiens OX=9606 GN=ECHDC1 PE=1 SV=2</t>
  </si>
  <si>
    <t>P27338</t>
  </si>
  <si>
    <t>Amine oxidase [flavin-containing] B OS=Homo sapiens OX=9606 GN=MAOB PE=1 SV=3</t>
  </si>
  <si>
    <t>Q5T2S8</t>
  </si>
  <si>
    <t>Armadillo repeat-containing protein 4 OS=Homo sapiens OX=9606 GN=ARMC4 PE=1 SV=1</t>
  </si>
  <si>
    <t>O95571</t>
  </si>
  <si>
    <t>Persulfide dioxygenase ETHE1_ mitochondrial OS=Homo sapiens OX=9606 GN=ETHE1 PE=1 SV=2</t>
  </si>
  <si>
    <t>P17936</t>
  </si>
  <si>
    <t>Insulin-like growth factor-binding protein 3 OS=Homo sapiens OX=9606 GN=IGFBP3 PE=1 SV=2</t>
  </si>
  <si>
    <t>Q9NR45</t>
  </si>
  <si>
    <t>Sialic acid synthase OS=Homo sapiens OX=9606 GN=NANS PE=1 SV=2</t>
  </si>
  <si>
    <t>Q12931</t>
  </si>
  <si>
    <t>Heat shock protein 75 kDa_ mitochondrial OS=Homo sapiens OX=9606 GN=TRAP1 PE=1 SV=3</t>
  </si>
  <si>
    <t>A0A2R8Y619</t>
  </si>
  <si>
    <t>Histone H2B type 2-E1 OS=Homo sapiens OX=9606 GN=H2BE1 PE=3 SV=1</t>
  </si>
  <si>
    <t>Q8WU39</t>
  </si>
  <si>
    <t>Marginal zone B- and B1-cell-specific protein OS=Homo sapiens OX=9606 GN=MZB1 PE=1 SV=1</t>
  </si>
  <si>
    <t>O00231</t>
  </si>
  <si>
    <t>26S proteasome non-ATPase regulatory subunit 11 OS=Homo sapiens OX=9606 GN=PSMD11 PE=1 SV=3</t>
  </si>
  <si>
    <t>P10909</t>
  </si>
  <si>
    <t>Clusterin OS=Homo sapiens OX=9606 GN=CLU PE=1 SV=1</t>
  </si>
  <si>
    <t>Q96L46</t>
  </si>
  <si>
    <t>Calpain small subunit 2 OS=Homo sapiens OX=9606 GN=CAPNS2 PE=1 SV=2</t>
  </si>
  <si>
    <t>Q9NZN3</t>
  </si>
  <si>
    <t>EH domain-containing protein 3 OS=Homo sapiens OX=9606 GN=EHD3 PE=1 SV=2</t>
  </si>
  <si>
    <t>P04196</t>
  </si>
  <si>
    <t>Histidine-rich glycoprotein OS=Homo sapiens OX=9606 GN=HRG PE=1 SV=1</t>
  </si>
  <si>
    <t>Q96AG4</t>
  </si>
  <si>
    <t>Leucine-rich repeat-containing protein 59 OS=Homo sapiens OX=9606 GN=LRRC59 PE=1 SV=1</t>
  </si>
  <si>
    <t>P06727</t>
  </si>
  <si>
    <t>Apolipoprotein A-IV OS=Homo sapiens OX=9606 GN=APOA4 PE=1 SV=4</t>
  </si>
  <si>
    <t>O95716</t>
  </si>
  <si>
    <t>Ras-related protein Rab-3D OS=Homo sapiens OX=9606 GN=RAB3D PE=1 SV=1</t>
  </si>
  <si>
    <t>P01700</t>
  </si>
  <si>
    <t>Immunoglobulin lambda variable 1-47 OS=Homo sapiens OX=9606 GN=IGLV1-47 PE=1 SV=2</t>
  </si>
  <si>
    <t>P31946</t>
  </si>
  <si>
    <t>14-3-3 protein beta/alpha OS=Homo sapiens OX=9606 GN=YWHAB PE=1 SV=3</t>
  </si>
  <si>
    <t>P18621</t>
  </si>
  <si>
    <t>60S ribosomal protein L17 OS=Homo sapiens OX=9606 GN=RPL17 PE=1 SV=3</t>
  </si>
  <si>
    <t>P54920</t>
  </si>
  <si>
    <t>Alpha-soluble NSF attachment protein OS=Homo sapiens OX=9606 GN=NAPA PE=1 SV=3</t>
  </si>
  <si>
    <t>Q00577</t>
  </si>
  <si>
    <t>Transcriptional activator protein Pur-alpha OS=Homo sapiens OX=9606 GN=PURA PE=1 SV=2</t>
  </si>
  <si>
    <t>O95202</t>
  </si>
  <si>
    <t>Mitochondrial proton/calcium exchanger protein OS=Homo sapiens OX=9606 GN=LETM1 PE=1 SV=1</t>
  </si>
  <si>
    <t>Q9Y536</t>
  </si>
  <si>
    <t>Peptidyl-prolyl cis-trans isomerase A-like 4A OS=Homo sapiens OX=9606 GN=PPIAL4A PE=2 SV=1</t>
  </si>
  <si>
    <t>P10809</t>
  </si>
  <si>
    <t>60 kDa heat shock protein_ mitochondrial OS=Homo sapiens OX=9606 GN=HSPD1 PE=1 SV=2</t>
  </si>
  <si>
    <t>P10643</t>
  </si>
  <si>
    <t>Complement component C7 OS=Homo sapiens OX=9606 GN=C7 PE=1 SV=2</t>
  </si>
  <si>
    <t>Q13228</t>
  </si>
  <si>
    <t>Methanethiol oxidase OS=Homo sapiens OX=9606 GN=SELENBP1 PE=1 SV=2</t>
  </si>
  <si>
    <t>P10412</t>
  </si>
  <si>
    <t>Histone H1.4 OS=Homo sapiens OX=9606 GN=H1-4 PE=1 SV=2</t>
  </si>
  <si>
    <t>P34932</t>
  </si>
  <si>
    <t>Heat shock 70 kDa protein 4 OS=Homo sapiens OX=9606 GN=HSPA4 PE=1 SV=4</t>
  </si>
  <si>
    <t>Q9ULZ3</t>
  </si>
  <si>
    <t>Apoptosis-associated speck-like protein containing a CARD OS=Homo sapiens OX=9606 GN=PYCARD PE=1 SV=2</t>
  </si>
  <si>
    <t>Q9H0U4</t>
  </si>
  <si>
    <t>Ras-related protein Rab-1B OS=Homo sapiens OX=9606 GN=RAB1B PE=1 SV=1</t>
  </si>
  <si>
    <t>P09758</t>
  </si>
  <si>
    <t>Tumor-associated calcium signal transducer 2 OS=Homo sapiens OX=9606 GN=TACSTD2 PE=1 SV=3</t>
  </si>
  <si>
    <t>Q9Y624</t>
  </si>
  <si>
    <t>Junctional adhesion molecule A OS=Homo sapiens OX=9606 GN=F11R PE=1 SV=1</t>
  </si>
  <si>
    <t>O95433</t>
  </si>
  <si>
    <t>Activator of 90 kDa heat shock protein ATPase homolog 1 OS=Homo sapiens OX=9606 GN=AHSA1 PE=1 SV=1</t>
  </si>
  <si>
    <t>Q9NSB2</t>
  </si>
  <si>
    <t>Keratin_ type II cuticular Hb4 OS=Homo sapiens OX=9606 GN=KRT84 PE=2 SV=2</t>
  </si>
  <si>
    <t>Q6ZMI0</t>
  </si>
  <si>
    <t>Protein phosphatase 1 regulatory subunit 21 OS=Homo sapiens OX=9606 GN=PPP1R21 PE=1 SV=1</t>
  </si>
  <si>
    <t>Q13200</t>
  </si>
  <si>
    <t>26S proteasome non-ATPase regulatory subunit 2 OS=Homo sapiens OX=9606 GN=PSMD2 PE=1 SV=3</t>
  </si>
  <si>
    <t>P40939</t>
  </si>
  <si>
    <t>Trifunctional enzyme subunit alpha_ mitochondrial OS=Homo sapiens OX=9606 GN=HADHA PE=1 SV=2</t>
  </si>
  <si>
    <t>P28331</t>
  </si>
  <si>
    <t>NADH-ubiquinone oxidoreductase 75 kDa subunit_ mitochondrial OS=Homo sapiens OX=9606 GN=NDUFS1 PE=1 SV=3</t>
  </si>
  <si>
    <t>P60981</t>
  </si>
  <si>
    <t>Destrin OS=Homo sapiens OX=9606 GN=DSTN PE=1 SV=3</t>
  </si>
  <si>
    <t>Q92841</t>
  </si>
  <si>
    <t>Probable ATP-dependent RNA helicase DDX17 OS=Homo sapiens OX=9606 GN=DDX17 PE=1 SV=2</t>
  </si>
  <si>
    <t>P51884</t>
  </si>
  <si>
    <t>Lumican OS=Homo sapiens OX=9606 GN=LUM PE=1 SV=2</t>
  </si>
  <si>
    <t>P98095</t>
  </si>
  <si>
    <t>Fibulin-2 OS=Homo sapiens OX=9606 GN=FBLN2 PE=1 SV=2</t>
  </si>
  <si>
    <t>Q14011</t>
  </si>
  <si>
    <t>Cold-inducible RNA-binding protein OS=Homo sapiens OX=9606 GN=CIRBP PE=1 SV=1</t>
  </si>
  <si>
    <t>P49257</t>
  </si>
  <si>
    <t>Protein ERGIC-53 OS=Homo sapiens OX=9606 GN=LMAN1 PE=1 SV=2</t>
  </si>
  <si>
    <t>P01023</t>
  </si>
  <si>
    <t>Alpha-2-macroglobulin OS=Homo sapiens OX=9606 GN=A2M PE=1 SV=3</t>
  </si>
  <si>
    <t>O43852</t>
  </si>
  <si>
    <t>Calumenin OS=Homo sapiens OX=9606 GN=CALU PE=1 SV=2</t>
  </si>
  <si>
    <t>Q16543</t>
  </si>
  <si>
    <t>Hsp90 co-chaperone Cdc37 OS=Homo sapiens OX=9606 GN=CDC37 PE=1 SV=1</t>
  </si>
  <si>
    <t>Q08211</t>
  </si>
  <si>
    <t>ATP-dependent RNA helicase A OS=Homo sapiens OX=9606 GN=DHX9 PE=1 SV=4</t>
  </si>
  <si>
    <t>Q13336</t>
  </si>
  <si>
    <t>Urea transporter 1 OS=Homo sapiens OX=9606 GN=SLC14A1 PE=1 SV=2</t>
  </si>
  <si>
    <t>P36507</t>
  </si>
  <si>
    <t>Dual specificity mitogen-activated protein kinase kinase 2 OS=Homo sapiens OX=9606 GN=MAP2K2 PE=1 SV=1</t>
  </si>
  <si>
    <t>Q9H0C2</t>
  </si>
  <si>
    <t>ADP/ATP translocase 4 OS=Homo sapiens OX=9606 GN=SLC25A31 PE=1 SV=1</t>
  </si>
  <si>
    <t>P62753</t>
  </si>
  <si>
    <t>40S ribosomal protein S6 OS=Homo sapiens OX=9606 GN=RPS6 PE=1 SV=1</t>
  </si>
  <si>
    <t>P35613</t>
  </si>
  <si>
    <t>Basigin OS=Homo sapiens OX=9606 GN=BSG PE=1 SV=2</t>
  </si>
  <si>
    <t>Q9Y2D0</t>
  </si>
  <si>
    <t>Carbonic anhydrase 5B_ mitochondrial OS=Homo sapiens OX=9606 GN=CA5B PE=1 SV=1</t>
  </si>
  <si>
    <t>P30085</t>
  </si>
  <si>
    <t>UMP-CMP kinase OS=Homo sapiens OX=9606 GN=CMPK1 PE=1 SV=3</t>
  </si>
  <si>
    <t>Q6P5R6</t>
  </si>
  <si>
    <t>60S ribosomal protein L22-like 1 OS=Homo sapiens OX=9606 GN=RPL22L1 PE=1 SV=2</t>
  </si>
  <si>
    <t>A0A0B4J2H0</t>
  </si>
  <si>
    <t>Immunoglobulin heavy variable 1-69D OS=Homo sapiens OX=9606 GN=IGHV1-69D PE=1 SV=1</t>
  </si>
  <si>
    <t>P49721</t>
  </si>
  <si>
    <t>Proteasome subunit beta type-2 OS=Homo sapiens OX=9606 GN=PSMB2 PE=1 SV=1</t>
  </si>
  <si>
    <t>P63092</t>
  </si>
  <si>
    <t>Guanine nucleotide-binding protein G(s) subunit alpha isoforms short OS=Homo sapiens OX=9606 GN=GNAS PE=1 SV=1</t>
  </si>
  <si>
    <t>Q9BR76</t>
  </si>
  <si>
    <t>Coronin-1B OS=Homo sapiens OX=9606 GN=CORO1B PE=1 SV=1</t>
  </si>
  <si>
    <t>P30046</t>
  </si>
  <si>
    <t>D-dopachrome decarboxylase OS=Homo sapiens OX=9606 GN=DDT PE=1 SV=3</t>
  </si>
  <si>
    <t>P50454</t>
  </si>
  <si>
    <t>Serpin H1 OS=Homo sapiens OX=9606 GN=SERPINH1 PE=1 SV=2</t>
  </si>
  <si>
    <t>Q8N4C6</t>
  </si>
  <si>
    <t>Ninein OS=Homo sapiens OX=9606 GN=NIN PE=1 SV=4</t>
  </si>
  <si>
    <t>Q7KZF4</t>
  </si>
  <si>
    <t>Staphylococcal nuclease domain-containing protein 1 OS=Homo sapiens OX=9606 GN=SND1 PE=1 SV=1</t>
  </si>
  <si>
    <t>Q9NRJ4</t>
  </si>
  <si>
    <t>Tubby-related protein 4 OS=Homo sapiens OX=9606 GN=TULP4 PE=1 SV=2</t>
  </si>
  <si>
    <t>P00352</t>
  </si>
  <si>
    <t>Retinal dehydrogenase 1 OS=Homo sapiens OX=9606 GN=ALDH1A1 PE=1 SV=2</t>
  </si>
  <si>
    <t>P28482</t>
  </si>
  <si>
    <t>Mitogen-activated protein kinase 1 OS=Homo sapiens OX=9606 GN=MAPK1 PE=1 SV=3</t>
  </si>
  <si>
    <t>A0A087WW87</t>
  </si>
  <si>
    <t>Immunoglobulin kappa variable 2-40 OS=Homo sapiens OX=9606 GN=IGKV2-40 PE=3 SV=2</t>
  </si>
  <si>
    <t>P62495</t>
  </si>
  <si>
    <t>Eukaryotic peptide chain release factor subunit 1 OS=Homo sapiens OX=9606 GN=ETF1 PE=1 SV=3</t>
  </si>
  <si>
    <t>P82970</t>
  </si>
  <si>
    <t>High mobility group nucleosome-binding domain-containing protein 5 OS=Homo sapiens OX=9606 GN=HMGN5 PE=1 SV=1</t>
  </si>
  <si>
    <t>P51911</t>
  </si>
  <si>
    <t>Calponin-1 OS=Homo sapiens OX=9606 GN=CNN1 PE=1 SV=2</t>
  </si>
  <si>
    <t>Q6S8J3</t>
  </si>
  <si>
    <t>POTE ankyrin domain family member E OS=Homo sapiens OX=9606 GN=POTEE PE=2 SV=3</t>
  </si>
  <si>
    <t>Q8IUE6</t>
  </si>
  <si>
    <t>Histone H2A type 2-B OS=Homo sapiens OX=9606 GN=H2AC21 PE=1 SV=3</t>
  </si>
  <si>
    <t>Q5VX52</t>
  </si>
  <si>
    <t>Spermatogenesis-associated protein 1 OS=Homo sapiens OX=9606 GN=SPATA1 PE=2 SV=4</t>
  </si>
  <si>
    <t>Q8NAA6</t>
  </si>
  <si>
    <t>Putative uncharacterized protein encoded by LINC02694 OS=Homo sapiens OX=9606 GN=LINC02694 PE=5 SV=1</t>
  </si>
  <si>
    <t>Q8NBS9</t>
  </si>
  <si>
    <t>Thioredoxin domain-containing protein 5 OS=Homo sapiens OX=9606 GN=TXNDC5 PE=1 SV=2</t>
  </si>
  <si>
    <t>P13647</t>
  </si>
  <si>
    <t>Keratin_ type II cytoskeletal 5 OS=Homo sapiens OX=9606 GN=KRT5 PE=1 SV=3</t>
  </si>
  <si>
    <t>P84103</t>
  </si>
  <si>
    <t>Serine/arginine-rich splicing factor 3 OS=Homo sapiens OX=9606 GN=SRSF3 PE=1 SV=1</t>
  </si>
  <si>
    <t>Q8N427</t>
  </si>
  <si>
    <t>Thioredoxin domain-containing protein 3 OS=Homo sapiens OX=9606 GN=NME8 PE=2 SV=2</t>
  </si>
  <si>
    <t>O95831</t>
  </si>
  <si>
    <t>Apoptosis-inducing factor 1_ mitochondrial OS=Homo sapiens OX=9606 GN=AIFM1 PE=1 SV=1</t>
  </si>
  <si>
    <t>P13929</t>
  </si>
  <si>
    <t>Beta-enolase OS=Homo sapiens OX=9606 GN=ENO3 PE=1 SV=5</t>
  </si>
  <si>
    <t>Q6YN16</t>
  </si>
  <si>
    <t>Hydroxysteroid dehydrogenase-like protein 2 OS=Homo sapiens OX=9606 GN=HSDL2 PE=1 SV=1</t>
  </si>
  <si>
    <t>Q14956</t>
  </si>
  <si>
    <t>Transmembrane glycoprotein NMB OS=Homo sapiens OX=9606 GN=GPNMB PE=1 SV=2</t>
  </si>
  <si>
    <t>P62879</t>
  </si>
  <si>
    <t>Guanine nucleotide-binding protein G(I)/G(S)/G(T) subunit beta-2 OS=Homo sapiens OX=9606 GN=GNB2 PE=1 SV=3</t>
  </si>
  <si>
    <t>P23368</t>
  </si>
  <si>
    <t>NAD-dependent malic enzyme_ mitochondrial OS=Homo sapiens OX=9606 GN=ME2 PE=1 SV=1</t>
  </si>
  <si>
    <t>Q9UNM6</t>
  </si>
  <si>
    <t>26S proteasome non-ATPase regulatory subunit 13 OS=Homo sapiens OX=9606 GN=PSMD13 PE=1 SV=2</t>
  </si>
  <si>
    <t>Q15185</t>
  </si>
  <si>
    <t>Prostaglandin E synthase 3 OS=Homo sapiens OX=9606 GN=PTGES3 PE=1 SV=1</t>
  </si>
  <si>
    <t>Q58FF8</t>
  </si>
  <si>
    <t>Putative heat shock protein HSP 90-beta 2 OS=Homo sapiens OX=9606 GN=HSP90AB2P PE=1 SV=2</t>
  </si>
  <si>
    <t>Q15392</t>
  </si>
  <si>
    <t>Delta(24)-sterol reductase OS=Homo sapiens OX=9606 GN=DHCR24 PE=1 SV=2</t>
  </si>
  <si>
    <t>P17301</t>
  </si>
  <si>
    <t>Integrin alpha-2 OS=Homo sapiens OX=9606 GN=ITGA2 PE=1 SV=1</t>
  </si>
  <si>
    <t>P48668</t>
  </si>
  <si>
    <t>Keratin_ type II cytoskeletal 6C OS=Homo sapiens OX=9606 GN=KRT6C PE=1 SV=3</t>
  </si>
  <si>
    <t>P29373</t>
  </si>
  <si>
    <t>Cellular retinoic acid-binding protein 2 OS=Homo sapiens OX=9606 GN=CRABP2 PE=1 SV=2</t>
  </si>
  <si>
    <t>Q06830</t>
  </si>
  <si>
    <t>Peroxiredoxin-1 OS=Homo sapiens OX=9606 GN=PRDX1 PE=1 SV=1</t>
  </si>
  <si>
    <t>Q07960</t>
  </si>
  <si>
    <t>Rho GTPase-activating protein 1 OS=Homo sapiens OX=9606 GN=ARHGAP1 PE=1 SV=1</t>
  </si>
  <si>
    <t>P17661</t>
  </si>
  <si>
    <t>Desmin OS=Homo sapiens OX=9606 GN=DES PE=1 SV=3</t>
  </si>
  <si>
    <t>P14649</t>
  </si>
  <si>
    <t>Myosin light chain 6B OS=Homo sapiens OX=9606 GN=MYL6B PE=1 SV=1</t>
  </si>
  <si>
    <t>P62424</t>
  </si>
  <si>
    <t>60S ribosomal protein L7a OS=Homo sapiens OX=9606 GN=RPL7A PE=1 SV=2</t>
  </si>
  <si>
    <t>P16152</t>
  </si>
  <si>
    <t>Carbonyl reductase [NADPH] 1 OS=Homo sapiens OX=9606 GN=CBR1 PE=1 SV=3</t>
  </si>
  <si>
    <t>P16402</t>
  </si>
  <si>
    <t>Histone H1.3 OS=Homo sapiens OX=9606 GN=H1-3 PE=1 SV=2</t>
  </si>
  <si>
    <t>Q03013</t>
  </si>
  <si>
    <t>Glutathione S-transferase Mu 4 OS=Homo sapiens OX=9606 GN=GSTM4 PE=1 SV=3</t>
  </si>
  <si>
    <t>Q6P2E9</t>
  </si>
  <si>
    <t>Enhancer of mRNA-decapping protein 4 OS=Homo sapiens OX=9606 GN=EDC4 PE=1 SV=1</t>
  </si>
  <si>
    <t>Q13509</t>
  </si>
  <si>
    <t>Tubulin beta-3 chain OS=Homo sapiens OX=9606 GN=TUBB3 PE=1 SV=2</t>
  </si>
  <si>
    <t>P29590</t>
  </si>
  <si>
    <t>Protein PML OS=Homo sapiens OX=9606 GN=PML PE=1 SV=3</t>
  </si>
  <si>
    <t>Q15005</t>
  </si>
  <si>
    <t>Signal peptidase complex subunit 2 OS=Homo sapiens OX=9606 GN=SPCS2 PE=1 SV=3</t>
  </si>
  <si>
    <t>Q9BW27</t>
  </si>
  <si>
    <t>Nuclear pore complex protein Nup85 OS=Homo sapiens OX=9606 GN=NUP85 PE=1 SV=1</t>
  </si>
  <si>
    <t>P05141</t>
  </si>
  <si>
    <t>ADP/ATP translocase 2 OS=Homo sapiens OX=9606 GN=SLC25A5 PE=1 SV=7</t>
  </si>
  <si>
    <t>Q6IBS0</t>
  </si>
  <si>
    <t>Twinfilin-2 OS=Homo sapiens OX=9606 GN=TWF2 PE=1 SV=2</t>
  </si>
  <si>
    <t>C9J1S8</t>
  </si>
  <si>
    <t>Tripartite motif-containing protein 49D OS=Homo sapiens OX=9606 GN=TRIM49D1 PE=2 SV=1</t>
  </si>
  <si>
    <t>P36578</t>
  </si>
  <si>
    <t>60S ribosomal protein L4 OS=Homo sapiens OX=9606 GN=RPL4 PE=1 SV=5</t>
  </si>
  <si>
    <t>Q08J23</t>
  </si>
  <si>
    <t>RNA cytosine C(5)-methyltransferase NSUN2 OS=Homo sapiens OX=9606 GN=NSUN2 PE=1 SV=2</t>
  </si>
  <si>
    <t>P19105</t>
  </si>
  <si>
    <t>Myosin regulatory light chain 12A OS=Homo sapiens OX=9606 GN=MYL12A PE=1 SV=2</t>
  </si>
  <si>
    <t>P16144</t>
  </si>
  <si>
    <t>Integrin beta-4 OS=Homo sapiens OX=9606 GN=ITGB4 PE=1 SV=5</t>
  </si>
  <si>
    <t>Q9P0J0</t>
  </si>
  <si>
    <t>NADH dehydrogenase [ubiquinone] 1 alpha subcomplex subunit 13 OS=Homo sapiens OX=9606 GN=NDUFA13 PE=1 SV=3</t>
  </si>
  <si>
    <t>P52907</t>
  </si>
  <si>
    <t>F-actin-capping protein subunit alpha-1 OS=Homo sapiens OX=9606 GN=CAPZA1 PE=1 SV=3</t>
  </si>
  <si>
    <t>Q58FF7</t>
  </si>
  <si>
    <t>Putative heat shock protein HSP 90-beta-3 OS=Homo sapiens OX=9606 GN=HSP90AB3P PE=5 SV=1</t>
  </si>
  <si>
    <t>A6NLU0</t>
  </si>
  <si>
    <t>Ret finger protein-like 4A OS=Homo sapiens OX=9606 GN=RFPL4A PE=1 SV=3</t>
  </si>
  <si>
    <t>P78371</t>
  </si>
  <si>
    <t>T-complex protein 1 subunit beta OS=Homo sapiens OX=9606 GN=CCT2 PE=1 SV=4</t>
  </si>
  <si>
    <t>Q8WVV4</t>
  </si>
  <si>
    <t>Protein POF1B OS=Homo sapiens OX=9606 GN=POF1B PE=1 SV=3</t>
  </si>
  <si>
    <t>P04217</t>
  </si>
  <si>
    <t>Alpha-1B-glycoprotein OS=Homo sapiens OX=9606 GN=A1BG PE=1 SV=4</t>
  </si>
  <si>
    <t>P52566</t>
  </si>
  <si>
    <t>Rho GDP-dissociation inhibitor 2 OS=Homo sapiens OX=9606 GN=ARHGDIB PE=1 SV=3</t>
  </si>
  <si>
    <t>P30626</t>
  </si>
  <si>
    <t>Sorcin OS=Homo sapiens OX=9606 GN=SRI PE=1 SV=1</t>
  </si>
  <si>
    <t>P78385</t>
  </si>
  <si>
    <t>Keratin_ type II cuticular Hb3 OS=Homo sapiens OX=9606 GN=KRT83 PE=1 SV=2</t>
  </si>
  <si>
    <t>P40925</t>
  </si>
  <si>
    <t>Malate dehydrogenase_ cytoplasmic OS=Homo sapiens OX=9606 GN=MDH1 PE=1 SV=4</t>
  </si>
  <si>
    <t>Q9NX02</t>
  </si>
  <si>
    <t>NACHT_ LRR and PYD domains-containing protein 2 OS=Homo sapiens OX=9606 GN=NLRP2 PE=1 SV=1</t>
  </si>
  <si>
    <t>Q6DD88</t>
  </si>
  <si>
    <t>Atlastin-3 OS=Homo sapiens OX=9606 GN=ATL3 PE=1 SV=1</t>
  </si>
  <si>
    <t>P30041</t>
  </si>
  <si>
    <t>Peroxiredoxin-6 OS=Homo sapiens OX=9606 GN=PRDX6 PE=1 SV=3</t>
  </si>
  <si>
    <t>P22309</t>
  </si>
  <si>
    <t>UDP-glucuronosyltransferase 1A1 OS=Homo sapiens OX=9606 GN=UGT1A1 PE=1 SV=1</t>
  </si>
  <si>
    <t>P62244</t>
  </si>
  <si>
    <t>40S ribosomal protein S15a OS=Homo sapiens OX=9606 GN=RPS15A PE=1 SV=2</t>
  </si>
  <si>
    <t>P02749</t>
  </si>
  <si>
    <t>Beta-2-glycoprotein 1 OS=Homo sapiens OX=9606 GN=APOH PE=1 SV=3</t>
  </si>
  <si>
    <t>Q06520</t>
  </si>
  <si>
    <t>Bile salt sulfotransferase OS=Homo sapiens OX=9606 GN=SULT2A1 PE=1 SV=3</t>
  </si>
  <si>
    <t>P61160</t>
  </si>
  <si>
    <t>Actin-related protein 2 OS=Homo sapiens OX=9606 GN=ACTR2 PE=1 SV=1</t>
  </si>
  <si>
    <t>P35573</t>
  </si>
  <si>
    <t>Glycogen debranching enzyme OS=Homo sapiens OX=9606 GN=AGL PE=1 SV=3</t>
  </si>
  <si>
    <t>O15382</t>
  </si>
  <si>
    <t>Branched-chain-amino-acid aminotransferase_ mitochondrial OS=Homo sapiens OX=9606 GN=BCAT2 PE=1 SV=2</t>
  </si>
  <si>
    <t>P12035</t>
  </si>
  <si>
    <t>Keratin_ type II cytoskeletal 3 OS=Homo sapiens OX=9606 GN=KRT3 PE=1 SV=3</t>
  </si>
  <si>
    <t>P68871</t>
  </si>
  <si>
    <t>Hemoglobin subunit beta OS=Homo sapiens OX=9606 GN=HBB PE=1 SV=2</t>
  </si>
  <si>
    <t>Q9Y2Z0</t>
  </si>
  <si>
    <t>Protein SGT1 homolog OS=Homo sapiens OX=9606 GN=SUGT1 PE=1 SV=3</t>
  </si>
  <si>
    <t>P62241</t>
  </si>
  <si>
    <t>40S ribosomal protein S8 OS=Homo sapiens OX=9606 GN=RPS8 PE=1 SV=2</t>
  </si>
  <si>
    <t>P29508</t>
  </si>
  <si>
    <t>Serpin B3 OS=Homo sapiens OX=9606 GN=SERPINB3 PE=1 SV=2</t>
  </si>
  <si>
    <t>P02461</t>
  </si>
  <si>
    <t>Collagen alpha-1(III) chain OS=Homo sapiens OX=9606 GN=COL3A1 PE=1 SV=4</t>
  </si>
  <si>
    <t>Q08170</t>
  </si>
  <si>
    <t>Serine/arginine-rich splicing factor 4 OS=Homo sapiens OX=9606 GN=SRSF4 PE=1 SV=2</t>
  </si>
  <si>
    <t>Q9NR12</t>
  </si>
  <si>
    <t>PDZ and LIM domain protein 7 OS=Homo sapiens OX=9606 GN=PDLIM7 PE=1 SV=1</t>
  </si>
  <si>
    <t>P02788</t>
  </si>
  <si>
    <t>Lactotransferrin OS=Homo sapiens OX=9606 GN=LTF PE=1 SV=6</t>
  </si>
  <si>
    <t>Q14192</t>
  </si>
  <si>
    <t>Four and a half LIM domains protein 2 OS=Homo sapiens OX=9606 GN=FHL2 PE=1 SV=3</t>
  </si>
  <si>
    <t>Q66LE6</t>
  </si>
  <si>
    <t>Serine/threonine-protein phosphatase 2A 55 kDa regulatory subunit B delta isoform OS=Homo sapiens OX=9606 GN=PPP2R2D PE=1 SV=1</t>
  </si>
  <si>
    <t>P47756</t>
  </si>
  <si>
    <t>F-actin-capping protein subunit beta OS=Homo sapiens OX=9606 GN=CAPZB PE=1 SV=4</t>
  </si>
  <si>
    <t>Q8N715</t>
  </si>
  <si>
    <t>Coiled-coil domain-containing protein 185 OS=Homo sapiens OX=9606 GN=CCDC185 PE=1 SV=2</t>
  </si>
  <si>
    <t>P24941</t>
  </si>
  <si>
    <t>Cyclin-dependent kinase 2 OS=Homo sapiens OX=9606 GN=CDK2 PE=1 SV=2</t>
  </si>
  <si>
    <t>P17980</t>
  </si>
  <si>
    <t>26S proteasome regulatory subunit 6A OS=Homo sapiens OX=9606 GN=PSMC3 PE=1 SV=3</t>
  </si>
  <si>
    <t>Q14126</t>
  </si>
  <si>
    <t>Desmoglein-2 OS=Homo sapiens OX=9606 GN=DSG2 PE=1 SV=2</t>
  </si>
  <si>
    <t>Q9Y281</t>
  </si>
  <si>
    <t>Cofilin-2 OS=Homo sapiens OX=9606 GN=CFL2 PE=1 SV=1</t>
  </si>
  <si>
    <t>Q9NYL4</t>
  </si>
  <si>
    <t>Peptidyl-prolyl cis-trans isomerase FKBP11 OS=Homo sapiens OX=9606 GN=FKBP11 PE=1 SV=1</t>
  </si>
  <si>
    <t>P69891</t>
  </si>
  <si>
    <t>Hemoglobin subunit gamma-1 OS=Homo sapiens OX=9606 GN=HBG1 PE=1 SV=2</t>
  </si>
  <si>
    <t>P01876</t>
  </si>
  <si>
    <t>Immunoglobulin heavy constant alpha 1 OS=Homo sapiens OX=9606 GN=IGHA1 PE=1 SV=2</t>
  </si>
  <si>
    <t>Q15257</t>
  </si>
  <si>
    <t>Serine/threonine-protein phosphatase 2A activator OS=Homo sapiens OX=9606 GN=PTPA PE=1 SV=3</t>
  </si>
  <si>
    <t>Q15436</t>
  </si>
  <si>
    <t>Protein transport protein Sec23A OS=Homo sapiens OX=9606 GN=SEC23A PE=1 SV=2</t>
  </si>
  <si>
    <t>Q93084</t>
  </si>
  <si>
    <t>Sarcoplasmic/endoplasmic reticulum calcium ATPase 3 OS=Homo sapiens OX=9606 GN=ATP2A3 PE=1 SV=2</t>
  </si>
  <si>
    <t>P00747</t>
  </si>
  <si>
    <t>Plasminogen OS=Homo sapiens OX=9606 GN=PLG PE=1 SV=2</t>
  </si>
  <si>
    <t>P53999</t>
  </si>
  <si>
    <t>Activated RNA polymerase II transcriptional coactivator p15 OS=Homo sapiens OX=9606 GN=SUB1 PE=1 SV=3</t>
  </si>
  <si>
    <t>Q03135</t>
  </si>
  <si>
    <t>Caveolin-1 OS=Homo sapiens OX=9606 GN=CAV1 PE=1 SV=4</t>
  </si>
  <si>
    <t>P13798</t>
  </si>
  <si>
    <t>Acylamino-acid-releasing enzyme OS=Homo sapiens OX=9606 GN=APEH PE=1 SV=4</t>
  </si>
  <si>
    <t>P51857</t>
  </si>
  <si>
    <t>Aldo-keto reductase family 1 member D1 OS=Homo sapiens OX=9606 GN=AKR1D1 PE=1 SV=1</t>
  </si>
  <si>
    <t>A2RUR9</t>
  </si>
  <si>
    <t>Coiled-coil domain-containing protein 144A OS=Homo sapiens OX=9606 GN=CCDC144A PE=2 SV=1</t>
  </si>
  <si>
    <t>Q9NXG0</t>
  </si>
  <si>
    <t>Centlein OS=Homo sapiens OX=9606 GN=CNTLN PE=1 SV=6</t>
  </si>
  <si>
    <t>Q7RTT6</t>
  </si>
  <si>
    <t>Putative protein SSX6 OS=Homo sapiens OX=9606 GN=SSX6P PE=5 SV=1</t>
  </si>
  <si>
    <t>P35241</t>
  </si>
  <si>
    <t>Radixin OS=Homo sapiens OX=9606 GN=RDX PE=1 SV=1</t>
  </si>
  <si>
    <t>P05023</t>
  </si>
  <si>
    <t>Sodium/potassium-transporting ATPase subunit alpha-1 OS=Homo sapiens OX=9606 GN=ATP1A1 PE=1 SV=1</t>
  </si>
  <si>
    <t>O95747</t>
  </si>
  <si>
    <t>Serine/threonine-protein kinase OSR1 OS=Homo sapiens OX=9606 GN=OXSR1 PE=1 SV=1</t>
  </si>
  <si>
    <t>P43304</t>
  </si>
  <si>
    <t>Glycerol-3-phosphate dehydrogenase_ mitochondrial OS=Homo sapiens OX=9606 GN=GPD2 PE=1 SV=3</t>
  </si>
  <si>
    <t>Q14376</t>
  </si>
  <si>
    <t>UDP-glucose 4-epimerase OS=Homo sapiens OX=9606 GN=GALE PE=1 SV=2</t>
  </si>
  <si>
    <t>P01602</t>
  </si>
  <si>
    <t>Immunoglobulin kappa variable 1-5 OS=Homo sapiens OX=9606 GN=IGKV1-5 PE=1 SV=2</t>
  </si>
  <si>
    <t>Q9BTV4</t>
  </si>
  <si>
    <t>Transmembrane protein 43 OS=Homo sapiens OX=9606 GN=TMEM43 PE=1 SV=1</t>
  </si>
  <si>
    <t>O15355</t>
  </si>
  <si>
    <t>Protein phosphatase 1G OS=Homo sapiens OX=9606 GN=PPM1G PE=1 SV=1</t>
  </si>
  <si>
    <t>P02768</t>
  </si>
  <si>
    <t>Albumin OS=Homo sapiens OX=9606 GN=ALB PE=1 SV=2</t>
  </si>
  <si>
    <t>B2RPK0</t>
  </si>
  <si>
    <t>Putative high mobility group protein B1-like 1 OS=Homo sapiens OX=9606 GN=HMGB1P1 PE=5 SV=1</t>
  </si>
  <si>
    <t>P04003</t>
  </si>
  <si>
    <t>C4b-binding protein alpha chain OS=Homo sapiens OX=9606 GN=C4BPA PE=1 SV=2</t>
  </si>
  <si>
    <t>P13797</t>
  </si>
  <si>
    <t>Plastin-3 OS=Homo sapiens OX=9606 GN=PLS3 PE=1 SV=4</t>
  </si>
  <si>
    <t>Q14532</t>
  </si>
  <si>
    <t>Keratin_ type I cuticular Ha2 OS=Homo sapiens OX=9606 GN=KRT32 PE=1 SV=3</t>
  </si>
  <si>
    <t>P12931</t>
  </si>
  <si>
    <t>Proto-oncogene tyrosine-protein kinase Src OS=Homo sapiens OX=9606 GN=SRC PE=1 SV=3</t>
  </si>
  <si>
    <t>P55795</t>
  </si>
  <si>
    <t>Heterogeneous nuclear ribonucleoprotein H2 OS=Homo sapiens OX=9606 GN=HNRNPH2 PE=1 SV=1</t>
  </si>
  <si>
    <t>Q02252</t>
  </si>
  <si>
    <t>Methylmalonate-semialdehyde dehydrogenase [acylating]_ mitochondrial OS=Homo sapiens OX=9606 GN=ALDH6A1 PE=1 SV=2</t>
  </si>
  <si>
    <t>P20338</t>
  </si>
  <si>
    <t>Ras-related protein Rab-4A OS=Homo sapiens OX=9606 GN=RAB4A PE=1 SV=3</t>
  </si>
  <si>
    <t>A0A075B759</t>
  </si>
  <si>
    <t>Peptidyl-prolyl cis-trans isomerase A-like 4E OS=Homo sapiens OX=9606 GN=PPIAL4E PE=3 SV=1</t>
  </si>
  <si>
    <t>P46108</t>
  </si>
  <si>
    <t>Adapter molecule crk OS=Homo sapiens OX=9606 GN=CRK PE=1 SV=2</t>
  </si>
  <si>
    <t>Q14247</t>
  </si>
  <si>
    <t>Src substrate cortactin OS=Homo sapiens OX=9606 GN=CTTN PE=1 SV=2</t>
  </si>
  <si>
    <t>P02748</t>
  </si>
  <si>
    <t>Complement component C9 OS=Homo sapiens OX=9606 GN=C9 PE=1 SV=2</t>
  </si>
  <si>
    <t>P45974</t>
  </si>
  <si>
    <t>Ubiquitin carboxyl-terminal hydrolase 5 OS=Homo sapiens OX=9606 GN=USP5 PE=1 SV=2</t>
  </si>
  <si>
    <t>P32119</t>
  </si>
  <si>
    <t>Peroxiredoxin-2 OS=Homo sapiens OX=9606 GN=PRDX2 PE=1 SV=5</t>
  </si>
  <si>
    <t>P22681</t>
  </si>
  <si>
    <t>E3 ubiquitin-protein ligase CBL OS=Homo sapiens OX=9606 GN=CBL PE=1 SV=2</t>
  </si>
  <si>
    <t>P33241</t>
  </si>
  <si>
    <t>Lymphocyte-specific protein 1 OS=Homo sapiens OX=9606 GN=LSP1 PE=1 SV=1</t>
  </si>
  <si>
    <t>O00764</t>
  </si>
  <si>
    <t>Pyridoxal kinase OS=Homo sapiens OX=9606 GN=PDXK PE=1 SV=1</t>
  </si>
  <si>
    <t>P23142</t>
  </si>
  <si>
    <t>Fibulin-1 OS=Homo sapiens OX=9606 GN=FBLN1 PE=1 SV=4</t>
  </si>
  <si>
    <t>P23526</t>
  </si>
  <si>
    <t>Adenosylhomocysteinase OS=Homo sapiens OX=9606 GN=AHCY PE=1 SV=4</t>
  </si>
  <si>
    <t>Q92794</t>
  </si>
  <si>
    <t>Histone acetyltransferase KAT6A OS=Homo sapiens OX=9606 GN=KAT6A PE=1 SV=2</t>
  </si>
  <si>
    <t>P14555</t>
  </si>
  <si>
    <t>Phospholipase A2_ membrane associated OS=Homo sapiens OX=9606 GN=PLA2G2A PE=1 SV=2</t>
  </si>
  <si>
    <t>A6NL82</t>
  </si>
  <si>
    <t>Protein FAM183A OS=Homo sapiens OX=9606 GN=FAM183A PE=3 SV=2</t>
  </si>
  <si>
    <t>P31937</t>
  </si>
  <si>
    <t>3-hydroxyisobutyrate dehydrogenase_ mitochondrial OS=Homo sapiens OX=9606 GN=HIBADH PE=1 SV=2</t>
  </si>
  <si>
    <t>P17174</t>
  </si>
  <si>
    <t>Aspartate aminotransferase_ cytoplasmic OS=Homo sapiens OX=9606 GN=GOT1 PE=1 SV=3</t>
  </si>
  <si>
    <t>P47897</t>
  </si>
  <si>
    <t>Glutamine--tRNA ligase OS=Homo sapiens OX=9606 GN=QARS1 PE=1 SV=1</t>
  </si>
  <si>
    <t>P50453</t>
  </si>
  <si>
    <t>Serpin B9 OS=Homo sapiens OX=9606 GN=SERPINB9 PE=1 SV=1</t>
  </si>
  <si>
    <t>Q00169</t>
  </si>
  <si>
    <t>Phosphatidylinositol transfer protein alpha isoform OS=Homo sapiens OX=9606 GN=PITPNA PE=1 SV=2</t>
  </si>
  <si>
    <t>P14174</t>
  </si>
  <si>
    <t>Macrophage migration inhibitory factor OS=Homo sapiens OX=9606 GN=MIF PE=1 SV=4</t>
  </si>
  <si>
    <t>P21980</t>
  </si>
  <si>
    <t>Protein-glutamine gamma-glutamyltransferase 2 OS=Homo sapiens OX=9606 GN=TGM2 PE=1 SV=2</t>
  </si>
  <si>
    <t>Q9Y277</t>
  </si>
  <si>
    <t>Voltage-dependent anion-selective channel protein 3 OS=Homo sapiens OX=9606 GN=VDAC3 PE=1 SV=1</t>
  </si>
  <si>
    <t>P53675</t>
  </si>
  <si>
    <t>Clathrin heavy chain 2 OS=Homo sapiens OX=9606 GN=CLTCL1 PE=1 SV=2</t>
  </si>
  <si>
    <t>P28072</t>
  </si>
  <si>
    <t>Proteasome subunit beta type-6 OS=Homo sapiens OX=9606 GN=PSMB6 PE=1 SV=4</t>
  </si>
  <si>
    <t>P62166</t>
  </si>
  <si>
    <t>Neuronal calcium sensor 1 OS=Homo sapiens OX=9606 GN=NCS1 PE=1 SV=2</t>
  </si>
  <si>
    <t>P12236</t>
  </si>
  <si>
    <t>ADP/ATP translocase 3 OS=Homo sapiens OX=9606 GN=SLC25A6 PE=1 SV=4</t>
  </si>
  <si>
    <t>P61163</t>
  </si>
  <si>
    <t>Alpha-centractin OS=Homo sapiens OX=9606 GN=ACTR1A PE=1 SV=1</t>
  </si>
  <si>
    <t>P63244</t>
  </si>
  <si>
    <t>Receptor of activated protein C kinase 1 OS=Homo sapiens OX=9606 GN=RACK1 PE=1 SV=3</t>
  </si>
  <si>
    <t>P51571</t>
  </si>
  <si>
    <t>Translocon-associated protein subunit delta OS=Homo sapiens OX=9606 GN=SSR4 PE=1 SV=1</t>
  </si>
  <si>
    <t>P02766</t>
  </si>
  <si>
    <t>Transthyretin OS=Homo sapiens OX=9606 GN=TTR PE=1 SV=1</t>
  </si>
  <si>
    <t>P61421</t>
  </si>
  <si>
    <t>V-type proton ATPase subunit d 1 OS=Homo sapiens OX=9606 GN=ATP6V0D1 PE=1 SV=1</t>
  </si>
  <si>
    <t>Q7L7X3</t>
  </si>
  <si>
    <t>Serine/threonine-protein kinase TAO1 OS=Homo sapiens OX=9606 GN=TAOK1 PE=1 SV=1</t>
  </si>
  <si>
    <t>Q92769</t>
  </si>
  <si>
    <t>Histone deacetylase 2 OS=Homo sapiens OX=9606 GN=HDAC2 PE=1 SV=2</t>
  </si>
  <si>
    <t>Q7Z6L0</t>
  </si>
  <si>
    <t>Proline-rich transmembrane protein 2 OS=Homo sapiens OX=9606 GN=PRRT2 PE=1 SV=1</t>
  </si>
  <si>
    <t>P56192</t>
  </si>
  <si>
    <t>Methionine--tRNA ligase_ cytoplasmic OS=Homo sapiens OX=9606 GN=MARS1 PE=1 SV=2</t>
  </si>
  <si>
    <t>Q13151</t>
  </si>
  <si>
    <t>Heterogeneous nuclear ribonucleoprotein A0 OS=Homo sapiens OX=9606 GN=HNRNPA0 PE=1 SV=1</t>
  </si>
  <si>
    <t>Q13724</t>
  </si>
  <si>
    <t>Mannosyl-oligosaccharide glucosidase OS=Homo sapiens OX=9606 GN=MOGS PE=1 SV=5</t>
  </si>
  <si>
    <t>P27348</t>
  </si>
  <si>
    <t>14-3-3 protein theta OS=Homo sapiens OX=9606 GN=YWHAQ PE=1 SV=1</t>
  </si>
  <si>
    <t>P27695</t>
  </si>
  <si>
    <t>DNA-(apurinic or apyrimidinic site) endonuclease OS=Homo sapiens OX=9606 GN=APEX1 PE=1 SV=2</t>
  </si>
  <si>
    <t>P02452</t>
  </si>
  <si>
    <t>Collagen alpha-1(I) chain OS=Homo sapiens OX=9606 GN=COL1A1 PE=1 SV=5</t>
  </si>
  <si>
    <t>P62995</t>
  </si>
  <si>
    <t>Transformer-2 protein homolog beta OS=Homo sapiens OX=9606 GN=TRA2B PE=1 SV=1</t>
  </si>
  <si>
    <t>Q15126</t>
  </si>
  <si>
    <t>Phosphomevalonate kinase OS=Homo sapiens OX=9606 GN=PMVK PE=1 SV=3</t>
  </si>
  <si>
    <t>Q86XS8</t>
  </si>
  <si>
    <t>E3 ubiquitin-protein ligase RNF130 OS=Homo sapiens OX=9606 GN=RNF130 PE=1 SV=1</t>
  </si>
  <si>
    <t>Q16658</t>
  </si>
  <si>
    <t>Fascin OS=Homo sapiens OX=9606 GN=FSCN1 PE=1 SV=3</t>
  </si>
  <si>
    <t>Q8NEF3</t>
  </si>
  <si>
    <t>Coiled-coil domain-containing protein 112 OS=Homo sapiens OX=9606 GN=CCDC112 PE=1 SV=2</t>
  </si>
  <si>
    <t>P15153</t>
  </si>
  <si>
    <t>Ras-related C3 botulinum toxin substrate 2 OS=Homo sapiens OX=9606 GN=RAC2 PE=1 SV=1</t>
  </si>
  <si>
    <t>A6NMY6</t>
  </si>
  <si>
    <t>Putative annexin A2-like protein OS=Homo sapiens OX=9606 GN=ANXA2P2 PE=5 SV=2</t>
  </si>
  <si>
    <t>O94760</t>
  </si>
  <si>
    <t>N(G)_N(G)-dimethylarginine dimethylaminohydrolase 1 OS=Homo sapiens OX=9606 GN=DDAH1 PE=1 SV=3</t>
  </si>
  <si>
    <t>O43488</t>
  </si>
  <si>
    <t>Aflatoxin B1 aldehyde reductase member 2 OS=Homo sapiens OX=9606 GN=AKR7A2 PE=1 SV=3</t>
  </si>
  <si>
    <t>Q12882</t>
  </si>
  <si>
    <t>Dihydropyrimidine dehydrogenase [NADP(+)] OS=Homo sapiens OX=9606 GN=DPYD PE=1 SV=2</t>
  </si>
  <si>
    <t>Q9UJ70</t>
  </si>
  <si>
    <t>N-acetyl-D-glucosamine kinase OS=Homo sapiens OX=9606 GN=NAGK PE=1 SV=4</t>
  </si>
  <si>
    <t>P07864</t>
  </si>
  <si>
    <t>L-lactate dehydrogenase C chain OS=Homo sapiens OX=9606 GN=LDHC PE=1 SV=4</t>
  </si>
  <si>
    <t>Q15365</t>
  </si>
  <si>
    <t>Poly(rC)-binding protein 1 OS=Homo sapiens OX=9606 GN=PCBP1 PE=1 SV=2</t>
  </si>
  <si>
    <t>Q9UIW2</t>
  </si>
  <si>
    <t>Plexin-A1 OS=Homo sapiens OX=9606 GN=PLXNA1 PE=1 SV=3</t>
  </si>
  <si>
    <t>P28358</t>
  </si>
  <si>
    <t>Homeobox protein Hox-D10 OS=Homo sapiens OX=9606 GN=HOXD10 PE=1 SV=2</t>
  </si>
  <si>
    <t>P02462</t>
  </si>
  <si>
    <t>Collagen alpha-1(IV) chain OS=Homo sapiens OX=9606 GN=COL4A1 PE=1 SV=4</t>
  </si>
  <si>
    <t>Q92878</t>
  </si>
  <si>
    <t>DNA repair protein RAD50 OS=Homo sapiens OX=9606 GN=RAD50 PE=1 SV=1</t>
  </si>
  <si>
    <t>P16989</t>
  </si>
  <si>
    <t>Y-box-binding protein 3 OS=Homo sapiens OX=9606 GN=YBX3 PE=1 SV=4</t>
  </si>
  <si>
    <t>Q9H9B4</t>
  </si>
  <si>
    <t>Sideroflexin-1 OS=Homo sapiens OX=9606 GN=SFXN1 PE=1 SV=4</t>
  </si>
  <si>
    <t>Q6NUK1</t>
  </si>
  <si>
    <t>Calcium-binding mitochondrial carrier protein SCaMC-1 OS=Homo sapiens OX=9606 GN=SLC25A24 PE=1 SV=2</t>
  </si>
  <si>
    <t>P04792</t>
  </si>
  <si>
    <t>Heat shock protein beta-1 OS=Homo sapiens OX=9606 GN=HSPB1 PE=1 SV=2</t>
  </si>
  <si>
    <t>P05164</t>
  </si>
  <si>
    <t>Myeloperoxidase OS=Homo sapiens OX=9606 GN=MPO PE=1 SV=1</t>
  </si>
  <si>
    <t>P01624</t>
  </si>
  <si>
    <t>Immunoglobulin kappa variable 3-15 OS=Homo sapiens OX=9606 GN=IGKV3-15 PE=1 SV=2</t>
  </si>
  <si>
    <t>Q9ULV0</t>
  </si>
  <si>
    <t>Unconventional myosin-Vb OS=Homo sapiens OX=9606 GN=MYO5B PE=1 SV=3</t>
  </si>
  <si>
    <t>P07355</t>
  </si>
  <si>
    <t>Annexin A2 OS=Homo sapiens OX=9606 GN=ANXA2 PE=1 SV=2</t>
  </si>
  <si>
    <t>P23497</t>
  </si>
  <si>
    <t>Nuclear autoantigen Sp-100 OS=Homo sapiens OX=9606 GN=SP100 PE=1 SV=3</t>
  </si>
  <si>
    <t>P26641</t>
  </si>
  <si>
    <t>Elongation factor 1-gamma OS=Homo sapiens OX=9606 GN=EEF1G PE=1 SV=3</t>
  </si>
  <si>
    <t>Q9BXN1</t>
  </si>
  <si>
    <t>Asporin OS=Homo sapiens OX=9606 GN=ASPN PE=1 SV=2</t>
  </si>
  <si>
    <t>P05091</t>
  </si>
  <si>
    <t>Aldehyde dehydrogenase_ mitochondrial OS=Homo sapiens OX=9606 GN=ALDH2 PE=1 SV=2</t>
  </si>
  <si>
    <t>O00571</t>
  </si>
  <si>
    <t>ATP-dependent RNA helicase DDX3X OS=Homo sapiens OX=9606 GN=DDX3X PE=1 SV=3</t>
  </si>
  <si>
    <t>Q14108</t>
  </si>
  <si>
    <t>Lysosome membrane protein 2 OS=Homo sapiens OX=9606 GN=SCARB2 PE=1 SV=2</t>
  </si>
  <si>
    <t>P39687</t>
  </si>
  <si>
    <t>Acidic leucine-rich nuclear phosphoprotein 32 family member A OS=Homo sapiens OX=9606 GN=ANP32A PE=1 SV=1</t>
  </si>
  <si>
    <t>P51805</t>
  </si>
  <si>
    <t>Plexin-A3 OS=Homo sapiens OX=9606 GN=PLXNA3 PE=1 SV=2</t>
  </si>
  <si>
    <t>Q9BT78</t>
  </si>
  <si>
    <t>COP9 signalosome complex subunit 4 OS=Homo sapiens OX=9606 GN=COPS4 PE=1 SV=1</t>
  </si>
  <si>
    <t>P20231</t>
  </si>
  <si>
    <t>Tryptase beta-2 OS=Homo sapiens OX=9606 GN=TPSB2 PE=1 SV=2</t>
  </si>
  <si>
    <t>P38919</t>
  </si>
  <si>
    <t>Eukaryotic initiation factor 4A-III OS=Homo sapiens OX=9606 GN=EIF4A3 PE=1 SV=4</t>
  </si>
  <si>
    <t>P09110</t>
  </si>
  <si>
    <t>3-ketoacyl-CoA thiolase_ peroxisomal OS=Homo sapiens OX=9606 GN=ACAA1 PE=1 SV=2</t>
  </si>
  <si>
    <t>Q9Y394</t>
  </si>
  <si>
    <t>Dehydrogenase/reductase SDR family member 7 OS=Homo sapiens OX=9606 GN=DHRS7 PE=1 SV=1</t>
  </si>
  <si>
    <t>P04440</t>
  </si>
  <si>
    <t>HLA class II histocompatibility antigen_ DP beta 1 chain OS=Homo sapiens OX=9606 GN=HLA-DPB1 PE=1 SV=1</t>
  </si>
  <si>
    <t>P00915</t>
  </si>
  <si>
    <t>Carbonic anhydrase 1 OS=Homo sapiens OX=9606 GN=CA1 PE=1 SV=2</t>
  </si>
  <si>
    <t>P09132</t>
  </si>
  <si>
    <t>Signal recognition particle 19 kDa protein OS=Homo sapiens OX=9606 GN=SRP19 PE=1 SV=3</t>
  </si>
  <si>
    <t>P07814</t>
  </si>
  <si>
    <t>Bifunctional glutamate/proline--tRNA ligase OS=Homo sapiens OX=9606 GN=EPRS1 PE=1 SV=5</t>
  </si>
  <si>
    <t>P30154</t>
  </si>
  <si>
    <t>Serine/threonine-protein phosphatase 2A 65 kDa regulatory subunit A beta isoform OS=Homo sapiens OX=9606 GN=PPP2R1B PE=1 SV=3</t>
  </si>
  <si>
    <t>P07360</t>
  </si>
  <si>
    <t>Complement component C8 gamma chain OS=Homo sapiens OX=9606 GN=C8G PE=1 SV=3</t>
  </si>
  <si>
    <t>Q8IWA5</t>
  </si>
  <si>
    <t>Choline transporter-like protein 2 OS=Homo sapiens OX=9606 GN=SLC44A2 PE=1 SV=3</t>
  </si>
  <si>
    <t>P08754</t>
  </si>
  <si>
    <t>Guanine nucleotide-binding protein G(i) subunit alpha OS=Homo sapiens OX=9606 GN=GNAI3 PE=1 SV=3</t>
  </si>
  <si>
    <t>Q12805</t>
  </si>
  <si>
    <t>EGF-containing fibulin-like extracellular matrix protein 1 OS=Homo sapiens OX=9606 GN=EFEMP1 PE=1 SV=2</t>
  </si>
  <si>
    <t>Q502W6</t>
  </si>
  <si>
    <t>von Willebrand factor A domain-containing protein 3B OS=Homo sapiens OX=9606 GN=VWA3B PE=1 SV=3</t>
  </si>
  <si>
    <t>P06733</t>
  </si>
  <si>
    <t>Alpha-enolase OS=Homo sapiens OX=9606 GN=ENO1 PE=1 SV=2</t>
  </si>
  <si>
    <t>Q99714</t>
  </si>
  <si>
    <t>3-hydroxyacyl-CoA dehydrogenase type-2 OS=Homo sapiens OX=9606 GN=HSD17B10 PE=1 SV=3</t>
  </si>
  <si>
    <t>Q8NCI6</t>
  </si>
  <si>
    <t>Beta-galactosidase-1-like protein 3 OS=Homo sapiens OX=9606 GN=GLB1L3 PE=2 SV=3</t>
  </si>
  <si>
    <t>P26368</t>
  </si>
  <si>
    <t>Splicing factor U2AF 65 kDa subunit OS=Homo sapiens OX=9606 GN=U2AF2 PE=1 SV=4</t>
  </si>
  <si>
    <t>Q9P2Q2</t>
  </si>
  <si>
    <t>FERM domain-containing protein 4A OS=Homo sapiens OX=9606 GN=FRMD4A PE=1 SV=3</t>
  </si>
  <si>
    <t>P04040</t>
  </si>
  <si>
    <t>Catalase OS=Homo sapiens OX=9606 GN=CAT PE=1 SV=3</t>
  </si>
  <si>
    <t>Q9NZM1</t>
  </si>
  <si>
    <t>Myoferlin OS=Homo sapiens OX=9606 GN=MYOF PE=1 SV=1</t>
  </si>
  <si>
    <t>P84098</t>
  </si>
  <si>
    <t>60S ribosomal protein L19 OS=Homo sapiens OX=9606 GN=RPL19 PE=1 SV=1</t>
  </si>
  <si>
    <t>P57721</t>
  </si>
  <si>
    <t>Poly(rC)-binding protein 3 OS=Homo sapiens OX=9606 GN=PCBP3 PE=1 SV=2</t>
  </si>
  <si>
    <t>Q9Y5Z4</t>
  </si>
  <si>
    <t>Heme-binding protein 2 OS=Homo sapiens OX=9606 GN=HEBP2 PE=1 SV=1</t>
  </si>
  <si>
    <t>P13521</t>
  </si>
  <si>
    <t>Secretogranin-2 OS=Homo sapiens OX=9606 GN=SCG2 PE=1 SV=2</t>
  </si>
  <si>
    <t>P42167</t>
  </si>
  <si>
    <t>Lamina-associated polypeptide 2_ isoforms beta/gamma OS=Homo sapiens OX=9606 GN=TMPO PE=1 SV=2</t>
  </si>
  <si>
    <t>P09960</t>
  </si>
  <si>
    <t>Leukotriene A-4 hydrolase OS=Homo sapiens OX=9606 GN=LTA4H PE=1 SV=2</t>
  </si>
  <si>
    <t>Q9P035</t>
  </si>
  <si>
    <t>Very-long-chain (3R)-3-hydroxyacyl-CoA dehydratase 3 OS=Homo sapiens OX=9606 GN=HACD3 PE=1 SV=2</t>
  </si>
  <si>
    <t>P04839</t>
  </si>
  <si>
    <t>Cytochrome b-245 heavy chain OS=Homo sapiens OX=9606 GN=CYBB PE=1 SV=2</t>
  </si>
  <si>
    <t>P00966</t>
  </si>
  <si>
    <t>Argininosuccinate synthase OS=Homo sapiens OX=9606 GN=ASS1 PE=1 SV=2</t>
  </si>
  <si>
    <t>P08758</t>
  </si>
  <si>
    <t>Annexin A5 OS=Homo sapiens OX=9606 GN=ANXA5 PE=1 SV=2</t>
  </si>
  <si>
    <t>Q13885</t>
  </si>
  <si>
    <t>Tubulin beta-2A chain OS=Homo sapiens OX=9606 GN=TUBB2A PE=1 SV=1</t>
  </si>
  <si>
    <t>Q9H082</t>
  </si>
  <si>
    <t>Ras-related protein Rab-33B OS=Homo sapiens OX=9606 GN=RAB33B PE=1 SV=1</t>
  </si>
  <si>
    <t>P12235</t>
  </si>
  <si>
    <t>ADP/ATP translocase 1 OS=Homo sapiens OX=9606 GN=SLC25A4 PE=1 SV=4</t>
  </si>
  <si>
    <t>P34931</t>
  </si>
  <si>
    <t>Heat shock 70 kDa protein 1-like OS=Homo sapiens OX=9606 GN=HSPA1L PE=1 SV=2</t>
  </si>
  <si>
    <t>Q15233</t>
  </si>
  <si>
    <t>Non-POU domain-containing octamer-binding protein OS=Homo sapiens OX=9606 GN=NONO PE=1 SV=4</t>
  </si>
  <si>
    <t>Q9Y6B6</t>
  </si>
  <si>
    <t>GTP-binding protein SAR1b OS=Homo sapiens OX=9606 GN=SAR1B PE=1 SV=1</t>
  </si>
  <si>
    <t>Q9NSE4</t>
  </si>
  <si>
    <t>Isoleucine--tRNA ligase_ mitochondrial OS=Homo sapiens OX=9606 GN=IARS2 PE=1 SV=2</t>
  </si>
  <si>
    <t>O00159</t>
  </si>
  <si>
    <t>Unconventional myosin-Ic OS=Homo sapiens OX=9606 GN=MYO1C PE=1 SV=4</t>
  </si>
  <si>
    <t>O75581</t>
  </si>
  <si>
    <t>Low-density lipoprotein receptor-related protein 6 OS=Homo sapiens OX=9606 GN=LRP6 PE=1 SV=2</t>
  </si>
  <si>
    <t>P10253</t>
  </si>
  <si>
    <t>Lysosomal alpha-glucosidase OS=Homo sapiens OX=9606 GN=GAA PE=1 SV=4</t>
  </si>
  <si>
    <t>P04406</t>
  </si>
  <si>
    <t>Glyceraldehyde-3-phosphate dehydrogenase OS=Homo sapiens OX=9606 GN=GAPDH PE=1 SV=3</t>
  </si>
  <si>
    <t>P01011</t>
  </si>
  <si>
    <t>Alpha-1-antichymotrypsin OS=Homo sapiens OX=9606 GN=SERPINA3 PE=1 SV=2</t>
  </si>
  <si>
    <t>P12109</t>
  </si>
  <si>
    <t>Collagen alpha-1(VI) chain OS=Homo sapiens OX=9606 GN=COL6A1 PE=1 SV=3</t>
  </si>
  <si>
    <t>Q9NQ50</t>
  </si>
  <si>
    <t>39S ribosomal protein L40_ mitochondrial OS=Homo sapiens OX=9606 GN=MRPL40 PE=1 SV=1</t>
  </si>
  <si>
    <t>P31146</t>
  </si>
  <si>
    <t>Coronin-1A OS=Homo sapiens OX=9606 GN=CORO1A PE=1 SV=4</t>
  </si>
  <si>
    <t>P30048</t>
  </si>
  <si>
    <t>Thioredoxin-dependent peroxide reductase_ mitochondrial OS=Homo sapiens OX=9606 GN=PRDX3 PE=1 SV=3</t>
  </si>
  <si>
    <t>Q8TCD5</t>
  </si>
  <si>
    <t>5'(3')-deoxyribonucleotidase_ cytosolic type OS=Homo sapiens OX=9606 GN=NT5C PE=1 SV=2</t>
  </si>
  <si>
    <t>P38432</t>
  </si>
  <si>
    <t>Coilin OS=Homo sapiens OX=9606 GN=COIL PE=1 SV=1</t>
  </si>
  <si>
    <t>O75131</t>
  </si>
  <si>
    <t>Copine-3 OS=Homo sapiens OX=9606 GN=CPNE3 PE=1 SV=1</t>
  </si>
  <si>
    <t>Q99456</t>
  </si>
  <si>
    <t>Keratin_ type I cytoskeletal 12 OS=Homo sapiens OX=9606 GN=KRT12 PE=1 SV=1</t>
  </si>
  <si>
    <t>P62906</t>
  </si>
  <si>
    <t>60S ribosomal protein L10a OS=Homo sapiens OX=9606 GN=RPL10A PE=1 SV=2</t>
  </si>
  <si>
    <t>P35579</t>
  </si>
  <si>
    <t>Myosin-9 OS=Homo sapiens OX=9606 GN=MYH9 PE=1 SV=4</t>
  </si>
  <si>
    <t>Q9NQG5</t>
  </si>
  <si>
    <t>Regulation of nuclear pre-mRNA domain-containing protein 1B OS=Homo sapiens OX=9606 GN=RPRD1B PE=1 SV=1</t>
  </si>
  <si>
    <t>Q8N8H1</t>
  </si>
  <si>
    <t>Putative protein ZNF321 OS=Homo sapiens OX=9606 GN=ZNF321P PE=5 SV=3</t>
  </si>
  <si>
    <t>Q86V81</t>
  </si>
  <si>
    <t>THO complex subunit 4 OS=Homo sapiens OX=9606 GN=ALYREF PE=1 SV=3</t>
  </si>
  <si>
    <t>P54819</t>
  </si>
  <si>
    <t>Adenylate kinase 2_ mitochondrial OS=Homo sapiens OX=9606 GN=AK2 PE=1 SV=2</t>
  </si>
  <si>
    <t>Q92665</t>
  </si>
  <si>
    <t>28S ribosomal protein S31_ mitochondrial OS=Homo sapiens OX=9606 GN=MRPS31 PE=1 SV=3</t>
  </si>
  <si>
    <t>P50895</t>
  </si>
  <si>
    <t>Basal cell adhesion molecule OS=Homo sapiens OX=9606 GN=BCAM PE=1 SV=2</t>
  </si>
  <si>
    <t>P13861</t>
  </si>
  <si>
    <t>cAMP-dependent protein kinase type II-alpha regulatory subunit OS=Homo sapiens OX=9606 GN=PRKAR2A PE=1 SV=2</t>
  </si>
  <si>
    <t>Q9UBE0</t>
  </si>
  <si>
    <t>SUMO-activating enzyme subunit 1 OS=Homo sapiens OX=9606 GN=SAE1 PE=1 SV=1</t>
  </si>
  <si>
    <t>P0CG38</t>
  </si>
  <si>
    <t>POTE ankyrin domain family member I OS=Homo sapiens OX=9606 GN=POTEI PE=3 SV=1</t>
  </si>
  <si>
    <t>Q01995</t>
  </si>
  <si>
    <t>Transgelin OS=Homo sapiens OX=9606 GN=TAGLN PE=1 SV=4</t>
  </si>
  <si>
    <t>P05026</t>
  </si>
  <si>
    <t>Sodium/potassium-transporting ATPase subunit beta-1 OS=Homo sapiens OX=9606 GN=ATP1B1 PE=1 SV=1</t>
  </si>
  <si>
    <t>Q16222</t>
  </si>
  <si>
    <t>UDP-N-acetylhexosamine pyrophosphorylase OS=Homo sapiens OX=9606 GN=UAP1 PE=1 SV=3</t>
  </si>
  <si>
    <t>Q2NL82</t>
  </si>
  <si>
    <t>Pre-rRNA-processing protein TSR1 homolog OS=Homo sapiens OX=9606 GN=TSR1 PE=1 SV=1</t>
  </si>
  <si>
    <t>O43684</t>
  </si>
  <si>
    <t>Mitotic checkpoint protein BUB3 OS=Homo sapiens OX=9606 GN=BUB3 PE=1 SV=1</t>
  </si>
  <si>
    <t>Q9NRW1</t>
  </si>
  <si>
    <t>Ras-related protein Rab-6B OS=Homo sapiens OX=9606 GN=RAB6B PE=1 SV=1</t>
  </si>
  <si>
    <t>Q5SSJ5</t>
  </si>
  <si>
    <t>Heterochromatin protein 1-binding protein 3 OS=Homo sapiens OX=9606 GN=HP1BP3 PE=1 SV=1</t>
  </si>
  <si>
    <t>P24821</t>
  </si>
  <si>
    <t>Tenascin OS=Homo sapiens OX=9606 GN=TNC PE=1 SV=3</t>
  </si>
  <si>
    <t>P28074</t>
  </si>
  <si>
    <t>Proteasome subunit beta type-5 OS=Homo sapiens OX=9606 GN=PSMB5 PE=1 SV=3</t>
  </si>
  <si>
    <t>Q9BWD1</t>
  </si>
  <si>
    <t>Acetyl-CoA acetyltransferase_ cytosolic OS=Homo sapiens OX=9606 GN=ACAT2 PE=1 SV=2</t>
  </si>
  <si>
    <t>P08195</t>
  </si>
  <si>
    <t>4F2 cell-surface antigen heavy chain OS=Homo sapiens OX=9606 GN=SLC3A2 PE=1 SV=3</t>
  </si>
  <si>
    <t>O76003</t>
  </si>
  <si>
    <t>Glutaredoxin-3 OS=Homo sapiens OX=9606 GN=GLRX3 PE=1 SV=2</t>
  </si>
  <si>
    <t>Q9ULU8</t>
  </si>
  <si>
    <t>Calcium-dependent secretion activator 1 OS=Homo sapiens OX=9606 GN=CADPS PE=1 SV=3</t>
  </si>
  <si>
    <t>P49419</t>
  </si>
  <si>
    <t>Alpha-aminoadipic semialdehyde dehydrogenase OS=Homo sapiens OX=9606 GN=ALDH7A1 PE=1 SV=5</t>
  </si>
  <si>
    <t>P62993</t>
  </si>
  <si>
    <t>Growth factor receptor-bound protein 2 OS=Homo sapiens OX=9606 GN=GRB2 PE=1 SV=1</t>
  </si>
  <si>
    <t>P17900</t>
  </si>
  <si>
    <t>Ganglioside GM2 activator OS=Homo sapiens OX=9606 GN=GM2A PE=1 SV=4</t>
  </si>
  <si>
    <t>P36542</t>
  </si>
  <si>
    <t>ATP synthase subunit gamma_ mitochondrial OS=Homo sapiens OX=9606 GN=ATP5F1C PE=1 SV=1</t>
  </si>
  <si>
    <t>Q9NRW3</t>
  </si>
  <si>
    <t>DNA dC-&gt;dU-editing enzyme APOBEC-3C OS=Homo sapiens OX=9606 GN=APOBEC3C PE=1 SV=2</t>
  </si>
  <si>
    <t>Q5JTV8</t>
  </si>
  <si>
    <t>Torsin-1A-interacting protein 1 OS=Homo sapiens OX=9606 GN=TOR1AIP1 PE=1 SV=2</t>
  </si>
  <si>
    <t>Q53EL6</t>
  </si>
  <si>
    <t>Programmed cell death protein 4 OS=Homo sapiens OX=9606 GN=PDCD4 PE=1 SV=2</t>
  </si>
  <si>
    <t>P30153</t>
  </si>
  <si>
    <t>Serine/threonine-protein phosphatase 2A 65 kDa regulatory subunit A alpha isoform OS=Homo sapiens OX=9606 GN=PPP2R1A PE=1 SV=4</t>
  </si>
  <si>
    <t>P0C0S8</t>
  </si>
  <si>
    <t>Histone H2A type 1 OS=Homo sapiens OX=9606 GN=H2AC11 PE=1 SV=2</t>
  </si>
  <si>
    <t>P09104</t>
  </si>
  <si>
    <t>Gamma-enolase OS=Homo sapiens OX=9606 GN=ENO2 PE=1 SV=3</t>
  </si>
  <si>
    <t>P50570</t>
  </si>
  <si>
    <t>Dynamin-2 OS=Homo sapiens OX=9606 GN=DNM2 PE=1 SV=2</t>
  </si>
  <si>
    <t>Q13242</t>
  </si>
  <si>
    <t>Serine/arginine-rich splicing factor 9 OS=Homo sapiens OX=9606 GN=SRSF9 PE=1 SV=1</t>
  </si>
  <si>
    <t>Q15582</t>
  </si>
  <si>
    <t>Transforming growth factor-beta-induced protein ig-h3 OS=Homo sapiens OX=9606 GN=TGFBI PE=1 SV=1</t>
  </si>
  <si>
    <t>O75223</t>
  </si>
  <si>
    <t>Gamma-glutamylcyclotransferase OS=Homo sapiens OX=9606 GN=GGCT PE=1 SV=1</t>
  </si>
  <si>
    <t>O00519</t>
  </si>
  <si>
    <t>Fatty-acid amide hydrolase 1 OS=Homo sapiens OX=9606 GN=FAAH PE=1 SV=2</t>
  </si>
  <si>
    <t>P60953</t>
  </si>
  <si>
    <t>Cell division control protein 42 homolog OS=Homo sapiens OX=9606 GN=CDC42 PE=1 SV=2</t>
  </si>
  <si>
    <t>P55209</t>
  </si>
  <si>
    <t>Nucleosome assembly protein 1-like 1 OS=Homo sapiens OX=9606 GN=NAP1L1 PE=1 SV=1</t>
  </si>
  <si>
    <t>P04080</t>
  </si>
  <si>
    <t>Cystatin-B OS=Homo sapiens OX=9606 GN=CSTB PE=1 SV=2</t>
  </si>
  <si>
    <t>P62888</t>
  </si>
  <si>
    <t>60S ribosomal protein L30 OS=Homo sapiens OX=9606 GN=RPL30 PE=1 SV=2</t>
  </si>
  <si>
    <t>Q6K0P9</t>
  </si>
  <si>
    <t>Pyrin and HIN domain-containing protein 1 OS=Homo sapiens OX=9606 GN=PYHIN1 PE=1 SV=1</t>
  </si>
  <si>
    <t>P27824</t>
  </si>
  <si>
    <t>Calnexin OS=Homo sapiens OX=9606 GN=CANX PE=1 SV=2</t>
  </si>
  <si>
    <t>P20340</t>
  </si>
  <si>
    <t>Ras-related protein Rab-6A OS=Homo sapiens OX=9606 GN=RAB6A PE=1 SV=3</t>
  </si>
  <si>
    <t>P07305</t>
  </si>
  <si>
    <t>Histone H1.0 OS=Homo sapiens OX=9606 GN=H1-0 PE=1 SV=3</t>
  </si>
  <si>
    <t>O43716</t>
  </si>
  <si>
    <t>Glutamyl-tRNA(Gln) amidotransferase subunit C_ mitochondrial OS=Homo sapiens OX=9606 GN=GATC PE=1 SV=1</t>
  </si>
  <si>
    <t>Q12905</t>
  </si>
  <si>
    <t>Interleukin enhancer-binding factor 2 OS=Homo sapiens OX=9606 GN=ILF2 PE=1 SV=2</t>
  </si>
  <si>
    <t>Q9BUF5</t>
  </si>
  <si>
    <t>Tubulin beta-6 chain OS=Homo sapiens OX=9606 GN=TUBB6 PE=1 SV=1</t>
  </si>
  <si>
    <t>Q8IX03</t>
  </si>
  <si>
    <t>Protein KIBRA OS=Homo sapiens OX=9606 GN=WWC1 PE=1 SV=1</t>
  </si>
  <si>
    <t>Q14112</t>
  </si>
  <si>
    <t>Nidogen-2 OS=Homo sapiens OX=9606 GN=NID2 PE=1 SV=3</t>
  </si>
  <si>
    <t>Q16719</t>
  </si>
  <si>
    <t>Kynureninase OS=Homo sapiens OX=9606 GN=KYNU PE=1 SV=1</t>
  </si>
  <si>
    <t>Q9UK12</t>
  </si>
  <si>
    <t>Zinc finger protein 222 OS=Homo sapiens OX=9606 GN=ZNF222 PE=2 SV=2</t>
  </si>
  <si>
    <t>P50991</t>
  </si>
  <si>
    <t>T-complex protein 1 subunit delta OS=Homo sapiens OX=9606 GN=CCT4 PE=1 SV=4</t>
  </si>
  <si>
    <t>P53597</t>
  </si>
  <si>
    <t>Succinate--CoA ligase [ADP/GDP-forming] subunit alpha_ mitochondrial OS=Homo sapiens OX=9606 GN=SUCLG1 PE=1 SV=4</t>
  </si>
  <si>
    <t>P62136</t>
  </si>
  <si>
    <t>Serine/threonine-protein phosphatase PP1-alpha catalytic subunit OS=Homo sapiens OX=9606 GN=PPP1CA PE=1 SV=1</t>
  </si>
  <si>
    <t>Q96RQ3</t>
  </si>
  <si>
    <t>Methylcrotonoyl-CoA carboxylase subunit alpha_ mitochondrial OS=Homo sapiens OX=9606 GN=MCCC1 PE=1 SV=3</t>
  </si>
  <si>
    <t>P49368</t>
  </si>
  <si>
    <t>T-complex protein 1 subunit gamma OS=Homo sapiens OX=9606 GN=CCT3 PE=1 SV=4</t>
  </si>
  <si>
    <t>Q07666</t>
  </si>
  <si>
    <t>KH domain-containing_ RNA-binding_ signal transduction-associated protein 1 OS=Homo sapiens OX=9606 GN=KHDRBS1 PE=1 SV=1</t>
  </si>
  <si>
    <t>P31930</t>
  </si>
  <si>
    <t>Cytochrome b-c1 complex subunit 1_ mitochondrial OS=Homo sapiens OX=9606 GN=UQCRC1 PE=1 SV=3</t>
  </si>
  <si>
    <t>E7EW31</t>
  </si>
  <si>
    <t>Proline-rich basic protein 1 OS=Homo sapiens OX=9606 GN=PROB1 PE=2 SV=2</t>
  </si>
  <si>
    <t>P61019</t>
  </si>
  <si>
    <t>Ras-related protein Rab-2A OS=Homo sapiens OX=9606 GN=RAB2A PE=1 SV=1</t>
  </si>
  <si>
    <t>P11137</t>
  </si>
  <si>
    <t>Microtubule-associated protein 2 OS=Homo sapiens OX=9606 GN=MAP2 PE=1 SV=4</t>
  </si>
  <si>
    <t>Q9UKI8</t>
  </si>
  <si>
    <t>Serine/threonine-protein kinase tousled-like 1 OS=Homo sapiens OX=9606 GN=TLK1 PE=1 SV=2</t>
  </si>
  <si>
    <t>P08311</t>
  </si>
  <si>
    <t>Cathepsin G OS=Homo sapiens OX=9606 GN=CTSG PE=1 SV=2</t>
  </si>
  <si>
    <t>P25398</t>
  </si>
  <si>
    <t>40S ribosomal protein S12 OS=Homo sapiens OX=9606 GN=RPS12 PE=1 SV=3</t>
  </si>
  <si>
    <t>P50583</t>
  </si>
  <si>
    <t>Bis(5'-nucleosyl)-tetraphosphatase [asymmetrical] OS=Homo sapiens OX=9606 GN=NUDT2 PE=1 SV=3</t>
  </si>
  <si>
    <t>P15309</t>
  </si>
  <si>
    <t>Prostatic acid phosphatase OS=Homo sapiens OX=9606 GN=ACP3 PE=1 SV=3</t>
  </si>
  <si>
    <t>P10768</t>
  </si>
  <si>
    <t>S-formylglutathione hydrolase OS=Homo sapiens OX=9606 GN=ESD PE=1 SV=2</t>
  </si>
  <si>
    <t>Q8N3E9</t>
  </si>
  <si>
    <t>1-phosphatidylinositol 4_5-bisphosphate phosphodiesterase delta-3 OS=Homo sapiens OX=9606 GN=PLCD3 PE=1 SV=3</t>
  </si>
  <si>
    <t>Q92598</t>
  </si>
  <si>
    <t>Heat shock protein 105 kDa OS=Homo sapiens OX=9606 GN=HSPH1 PE=1 SV=1</t>
  </si>
  <si>
    <t>Q9GZZ6</t>
  </si>
  <si>
    <t>Neuronal acetylcholine receptor subunit alpha-10 OS=Homo sapiens OX=9606 GN=CHRNA10 PE=1 SV=1</t>
  </si>
  <si>
    <t>Q86Y82</t>
  </si>
  <si>
    <t>Syntaxin-12 OS=Homo sapiens OX=9606 GN=STX12 PE=1 SV=1</t>
  </si>
  <si>
    <t>Q9Y3I0</t>
  </si>
  <si>
    <t>RNA-splicing ligase RtcB homolog OS=Homo sapiens OX=9606 GN=RTCB PE=1 SV=1</t>
  </si>
  <si>
    <t>Q99426</t>
  </si>
  <si>
    <t>Tubulin-folding cofactor B OS=Homo sapiens OX=9606 GN=TBCB PE=1 SV=2</t>
  </si>
  <si>
    <t>P63241</t>
  </si>
  <si>
    <t>Eukaryotic translation initiation factor 5A-1 OS=Homo sapiens OX=9606 GN=EIF5A PE=1 SV=2</t>
  </si>
  <si>
    <t>P20036</t>
  </si>
  <si>
    <t>HLA class II histocompatibility antigen_ DP alpha 1 chain OS=Homo sapiens OX=9606 GN=HLA-DPA1 PE=1 SV=1</t>
  </si>
  <si>
    <t>Q6PCB0</t>
  </si>
  <si>
    <t>von Willebrand factor A domain-containing protein 1 OS=Homo sapiens OX=9606 GN=VWA1 PE=1 SV=1</t>
  </si>
  <si>
    <t>P60891</t>
  </si>
  <si>
    <t>Ribose-phosphate pyrophosphokinase 1 OS=Homo sapiens OX=9606 GN=PRPS1 PE=1 SV=2</t>
  </si>
  <si>
    <t>O15498</t>
  </si>
  <si>
    <t>Synaptobrevin homolog YKT6 OS=Homo sapiens OX=9606 GN=YKT6 PE=1 SV=1</t>
  </si>
  <si>
    <t>B9A064</t>
  </si>
  <si>
    <t>Immunoglobulin lambda-like polypeptide 5 OS=Homo sapiens OX=9606 GN=IGLL5 PE=2 SV=2</t>
  </si>
  <si>
    <t>Q14847</t>
  </si>
  <si>
    <t>LIM and SH3 domain protein 1 OS=Homo sapiens OX=9606 GN=LASP1 PE=1 SV=2</t>
  </si>
  <si>
    <t>P22314</t>
  </si>
  <si>
    <t>Ubiquitin-like modifier-activating enzyme 1 OS=Homo sapiens OX=9606 GN=UBA1 PE=1 SV=3</t>
  </si>
  <si>
    <t>P20290</t>
  </si>
  <si>
    <t>Transcription factor BTF3 OS=Homo sapiens OX=9606 GN=BTF3 PE=1 SV=1</t>
  </si>
  <si>
    <t>Q9BYD6</t>
  </si>
  <si>
    <t>39S ribosomal protein L1_ mitochondrial OS=Homo sapiens OX=9606 GN=MRPL1 PE=1 SV=2</t>
  </si>
  <si>
    <t>P61586</t>
  </si>
  <si>
    <t>Transforming protein RhoA OS=Homo sapiens OX=9606 GN=RHOA PE=1 SV=1</t>
  </si>
  <si>
    <t>P17987</t>
  </si>
  <si>
    <t>T-complex protein 1 subunit alpha OS=Homo sapiens OX=9606 GN=TCP1 PE=1 SV=1</t>
  </si>
  <si>
    <t>O15143</t>
  </si>
  <si>
    <t>Actin-related protein 2/3 complex subunit 1B OS=Homo sapiens OX=9606 GN=ARPC1B PE=1 SV=3</t>
  </si>
  <si>
    <t>P00403</t>
  </si>
  <si>
    <t>Cytochrome c oxidase subunit 2 OS=Homo sapiens OX=9606 GN=MT-CO2 PE=1 SV=1</t>
  </si>
  <si>
    <t>Q9Y3R0</t>
  </si>
  <si>
    <t>Glutamate receptor-interacting protein 1 OS=Homo sapiens OX=9606 GN=GRIP1 PE=1 SV=3</t>
  </si>
  <si>
    <t>P17516</t>
  </si>
  <si>
    <t>Aldo-keto reductase family 1 member C4 OS=Homo sapiens OX=9606 GN=AKR1C4 PE=1 SV=3</t>
  </si>
  <si>
    <t>P20591</t>
  </si>
  <si>
    <t>Interferon-induced GTP-binding protein Mx1 OS=Homo sapiens OX=9606 GN=MX1 PE=1 SV=4</t>
  </si>
  <si>
    <t>P50452</t>
  </si>
  <si>
    <t>Serpin B8 OS=Homo sapiens OX=9606 GN=SERPINB8 PE=1 SV=2</t>
  </si>
  <si>
    <t>P20337</t>
  </si>
  <si>
    <t>Ras-related protein Rab-3B OS=Homo sapiens OX=9606 GN=RAB3B PE=1 SV=2</t>
  </si>
  <si>
    <t>P30084</t>
  </si>
  <si>
    <t>Enoyl-CoA hydratase_ mitochondrial OS=Homo sapiens OX=9606 GN=ECHS1 PE=1 SV=4</t>
  </si>
  <si>
    <t>Q9UDY6</t>
  </si>
  <si>
    <t>Tripartite motif-containing protein 10 OS=Homo sapiens OX=9606 GN=TRIM10 PE=1 SV=3</t>
  </si>
  <si>
    <t>Q2TAC2</t>
  </si>
  <si>
    <t>Coiled-coil domain-containing protein 57 OS=Homo sapiens OX=9606 GN=CCDC57 PE=1 SV=3</t>
  </si>
  <si>
    <t>Q92804</t>
  </si>
  <si>
    <t>TATA-binding protein-associated factor 2N OS=Homo sapiens OX=9606 GN=TAF15 PE=1 SV=1</t>
  </si>
  <si>
    <t>P31947</t>
  </si>
  <si>
    <t>14-3-3 protein sigma OS=Homo sapiens OX=9606 GN=SFN PE=1 SV=1</t>
  </si>
  <si>
    <t>P09972</t>
  </si>
  <si>
    <t>Fructose-bisphosphate aldolase C OS=Homo sapiens OX=9606 GN=ALDOC PE=1 SV=2</t>
  </si>
  <si>
    <t>P16104</t>
  </si>
  <si>
    <t>Histone H2AX OS=Homo sapiens OX=9606 GN=H2AX PE=1 SV=2</t>
  </si>
  <si>
    <t>Q9Y3L3</t>
  </si>
  <si>
    <t>SH3 domain-binding protein 1 OS=Homo sapiens OX=9606 GN=SH3BP1 PE=1 SV=3</t>
  </si>
  <si>
    <t>P30040</t>
  </si>
  <si>
    <t>Endoplasmic reticulum resident protein 29 OS=Homo sapiens OX=9606 GN=ERP29 PE=1 SV=4</t>
  </si>
  <si>
    <t>P62937</t>
  </si>
  <si>
    <t>Peptidyl-prolyl cis-trans isomerase A OS=Homo sapiens OX=9606 GN=PPIA PE=1 SV=2</t>
  </si>
  <si>
    <t>Q96AX2</t>
  </si>
  <si>
    <t>Ras-related protein Rab-37 OS=Homo sapiens OX=9606 GN=RAB37 PE=1 SV=3</t>
  </si>
  <si>
    <t>P42677</t>
  </si>
  <si>
    <t>40S ribosomal protein S27 OS=Homo sapiens OX=9606 GN=RPS27 PE=1 SV=3</t>
  </si>
  <si>
    <t>Q8NC51</t>
  </si>
  <si>
    <t>Plasminogen activator inhibitor 1 RNA-binding protein OS=Homo sapiens OX=9606 GN=SERBP1 PE=1 SV=2</t>
  </si>
  <si>
    <t>P35503</t>
  </si>
  <si>
    <t>UDP-glucuronosyltransferase 1A3 OS=Homo sapiens OX=9606 GN=UGT1A3 PE=1 SV=1</t>
  </si>
  <si>
    <t>P50993</t>
  </si>
  <si>
    <t>Sodium/potassium-transporting ATPase subunit alpha-2 OS=Homo sapiens OX=9606 GN=ATP1A2 PE=1 SV=1</t>
  </si>
  <si>
    <t>P04439</t>
  </si>
  <si>
    <t>HLA class I histocompatibility antigen_ A alpha chain OS=Homo sapiens OX=9606 GN=HLA-A PE=1 SV=2</t>
  </si>
  <si>
    <t>Q13263</t>
  </si>
  <si>
    <t>Transcription intermediary factor 1-beta OS=Homo sapiens OX=9606 GN=TRIM28 PE=1 SV=5</t>
  </si>
  <si>
    <t>Q86W56</t>
  </si>
  <si>
    <t>Poly(ADP-ribose) glycohydrolase OS=Homo sapiens OX=9606 GN=PARG PE=1 SV=1</t>
  </si>
  <si>
    <t>Q92930</t>
  </si>
  <si>
    <t>Ras-related protein Rab-8B OS=Homo sapiens OX=9606 GN=RAB8B PE=1 SV=2</t>
  </si>
  <si>
    <t>P00738</t>
  </si>
  <si>
    <t>Haptoglobin OS=Homo sapiens OX=9606 GN=HP PE=1 SV=1</t>
  </si>
  <si>
    <t>P42224</t>
  </si>
  <si>
    <t>Signal transducer and activator of transcription 1-alpha/beta OS=Homo sapiens OX=9606 GN=STAT1 PE=1 SV=2</t>
  </si>
  <si>
    <t>Q8TAA3</t>
  </si>
  <si>
    <t>Proteasome subunit alpha-type 8 OS=Homo sapiens OX=9606 GN=PSMA8 PE=2 SV=3</t>
  </si>
  <si>
    <t>P36543</t>
  </si>
  <si>
    <t>V-type proton ATPase subunit E 1 OS=Homo sapiens OX=9606 GN=ATP6V1E1 PE=1 SV=1</t>
  </si>
  <si>
    <t>Q6DN03</t>
  </si>
  <si>
    <t>Putative histone H2B type 2-C OS=Homo sapiens OX=9606 GN=H2BC20P PE=5 SV=3</t>
  </si>
  <si>
    <t>P28070</t>
  </si>
  <si>
    <t>Proteasome subunit beta type-4 OS=Homo sapiens OX=9606 GN=PSMB4 PE=1 SV=4</t>
  </si>
  <si>
    <t>Q99811</t>
  </si>
  <si>
    <t>Paired mesoderm homeobox protein 2 OS=Homo sapiens OX=9606 GN=PRRX2 PE=2 SV=2</t>
  </si>
  <si>
    <t>P27635</t>
  </si>
  <si>
    <t>60S ribosomal protein L10 OS=Homo sapiens OX=9606 GN=RPL10 PE=1 SV=4</t>
  </si>
  <si>
    <t>Q86UX7</t>
  </si>
  <si>
    <t>Fermitin family homolog 3 OS=Homo sapiens OX=9606 GN=FERMT3 PE=1 SV=1</t>
  </si>
  <si>
    <t>Q15424</t>
  </si>
  <si>
    <t>Scaffold attachment factor B1 OS=Homo sapiens OX=9606 GN=SAFB PE=1 SV=4</t>
  </si>
  <si>
    <t>O75044</t>
  </si>
  <si>
    <t>SLIT-ROBO Rho GTPase-activating protein 2 OS=Homo sapiens OX=9606 GN=SRGAP2 PE=1 SV=3</t>
  </si>
  <si>
    <t>Q93052</t>
  </si>
  <si>
    <t>Lipoma-preferred partner OS=Homo sapiens OX=9606 GN=LPP PE=1 SV=1</t>
  </si>
  <si>
    <t>O15068</t>
  </si>
  <si>
    <t>Guanine nucleotide exchange factor DBS OS=Homo sapiens OX=9606 GN=MCF2L PE=1 SV=2</t>
  </si>
  <si>
    <t>P07954</t>
  </si>
  <si>
    <t>Fumarate hydratase_ mitochondrial OS=Homo sapiens OX=9606 GN=FH PE=1 SV=3</t>
  </si>
  <si>
    <t>Q16555</t>
  </si>
  <si>
    <t>Dihydropyrimidinase-related protein 2 OS=Homo sapiens OX=9606 GN=DPYSL2 PE=1 SV=1</t>
  </si>
  <si>
    <t>P23381</t>
  </si>
  <si>
    <t>Tryptophan--tRNA ligase_ cytoplasmic OS=Homo sapiens OX=9606 GN=WARS1 PE=1 SV=2</t>
  </si>
  <si>
    <t>Q15056</t>
  </si>
  <si>
    <t>Eukaryotic translation initiation factor 4H OS=Homo sapiens OX=9606 GN=EIF4H PE=1 SV=5</t>
  </si>
  <si>
    <t>Q04941</t>
  </si>
  <si>
    <t>Proteolipid protein 2 OS=Homo sapiens OX=9606 GN=PLP2 PE=1 SV=1</t>
  </si>
  <si>
    <t>P60900</t>
  </si>
  <si>
    <t>Proteasome subunit alpha type-6 OS=Homo sapiens OX=9606 GN=PSMA6 PE=1 SV=1</t>
  </si>
  <si>
    <t>P61978</t>
  </si>
  <si>
    <t>Heterogeneous nuclear ribonucleoprotein K OS=Homo sapiens OX=9606 GN=HNRNPK PE=1 SV=1</t>
  </si>
  <si>
    <t>Q6XQN6</t>
  </si>
  <si>
    <t>Nicotinate phosphoribosyltransferase OS=Homo sapiens OX=9606 GN=NAPRT PE=1 SV=2</t>
  </si>
  <si>
    <t>Q96RT1</t>
  </si>
  <si>
    <t>Erbin OS=Homo sapiens OX=9606 GN=ERBIN PE=1 SV=2</t>
  </si>
  <si>
    <t>O43776</t>
  </si>
  <si>
    <t>Asparagine--tRNA ligase_ cytoplasmic OS=Homo sapiens OX=9606 GN=NARS1 PE=1 SV=1</t>
  </si>
  <si>
    <t>O95379</t>
  </si>
  <si>
    <t>Tumor necrosis factor alpha-induced protein 8 OS=Homo sapiens OX=9606 GN=TNFAIP8 PE=1 SV=1</t>
  </si>
  <si>
    <t>Q969F2</t>
  </si>
  <si>
    <t>Protein naked cuticle homolog 2 OS=Homo sapiens OX=9606 GN=NKD2 PE=1 SV=1</t>
  </si>
  <si>
    <t>P12268</t>
  </si>
  <si>
    <t>Inosine-5'-monophosphate dehydrogenase 2 OS=Homo sapiens OX=9606 GN=IMPDH2 PE=1 SV=2</t>
  </si>
  <si>
    <t>Q93088</t>
  </si>
  <si>
    <t>Betaine--homocysteine S-methyltransferase 1 OS=Homo sapiens OX=9606 GN=BHMT PE=1 SV=2</t>
  </si>
  <si>
    <t>O95825</t>
  </si>
  <si>
    <t>Quinone oxidoreductase-like protein 1 OS=Homo sapiens OX=9606 GN=CRYZL1 PE=1 SV=2</t>
  </si>
  <si>
    <t>P25325</t>
  </si>
  <si>
    <t>3-mercaptopyruvate sulfurtransferase OS=Homo sapiens OX=9606 GN=MPST PE=1 SV=3</t>
  </si>
  <si>
    <t>Q9HB71</t>
  </si>
  <si>
    <t>Calcyclin-binding protein OS=Homo sapiens OX=9606 GN=CACYBP PE=1 SV=2</t>
  </si>
  <si>
    <t>P53621</t>
  </si>
  <si>
    <t>Coatomer subunit alpha OS=Homo sapiens OX=9606 GN=COPA PE=1 SV=2</t>
  </si>
  <si>
    <t>Q3MII6</t>
  </si>
  <si>
    <t>TBC1 domain family member 25 OS=Homo sapiens OX=9606 GN=TBC1D25 PE=1 SV=2</t>
  </si>
  <si>
    <t>Q15004</t>
  </si>
  <si>
    <t>PCNA-associated factor OS=Homo sapiens OX=9606 GN=PCLAF PE=1 SV=1</t>
  </si>
  <si>
    <t>Q96C19</t>
  </si>
  <si>
    <t>EF-hand domain-containing protein D2 OS=Homo sapiens OX=9606 GN=EFHD2 PE=1 SV=1</t>
  </si>
  <si>
    <t>Q717R9</t>
  </si>
  <si>
    <t>Cystin-1 OS=Homo sapiens OX=9606 GN=CYS1 PE=1 SV=1</t>
  </si>
  <si>
    <t>Q5VT79</t>
  </si>
  <si>
    <t>Annexin A8-like protein 1 OS=Homo sapiens OX=9606 GN=ANXA8L1 PE=2 SV=2</t>
  </si>
  <si>
    <t>P42704</t>
  </si>
  <si>
    <t>Leucine-rich PPR motif-containing protein_ mitochondrial OS=Homo sapiens OX=9606 GN=LRPPRC PE=1 SV=3</t>
  </si>
  <si>
    <t>P50395</t>
  </si>
  <si>
    <t>Rab GDP dissociation inhibitor beta OS=Homo sapiens OX=9606 GN=GDI2 PE=1 SV=2</t>
  </si>
  <si>
    <t>Q9Y6C9</t>
  </si>
  <si>
    <t>Mitochondrial carrier homolog 2 OS=Homo sapiens OX=9606 GN=MTCH2 PE=1 SV=1</t>
  </si>
  <si>
    <t>Q12929</t>
  </si>
  <si>
    <t>Epidermal growth factor receptor kinase substrate 8 OS=Homo sapiens OX=9606 GN=EPS8 PE=1 SV=1</t>
  </si>
  <si>
    <t>Q969X5</t>
  </si>
  <si>
    <t>Endoplasmic reticulum-Golgi intermediate compartment protein 1 OS=Homo sapiens OX=9606 GN=ERGIC1 PE=1 SV=1</t>
  </si>
  <si>
    <t>O43653</t>
  </si>
  <si>
    <t>Prostate stem cell antigen OS=Homo sapiens OX=9606 GN=PSCA PE=1 SV=2</t>
  </si>
  <si>
    <t>P49189</t>
  </si>
  <si>
    <t>4-trimethylaminobutyraldehyde dehydrogenase OS=Homo sapiens OX=9606 GN=ALDH9A1 PE=1 SV=3</t>
  </si>
  <si>
    <t>O15173</t>
  </si>
  <si>
    <t>Membrane-associated progesterone receptor component 2 OS=Homo sapiens OX=9606 GN=PGRMC2 PE=1 SV=1</t>
  </si>
  <si>
    <t>P01834</t>
  </si>
  <si>
    <t>Immunoglobulin kappa constant OS=Homo sapiens OX=9606 GN=IGKC PE=1 SV=2</t>
  </si>
  <si>
    <t>Q9NQR4</t>
  </si>
  <si>
    <t>Omega-amidase NIT2 OS=Homo sapiens OX=9606 GN=NIT2 PE=1 SV=1</t>
  </si>
  <si>
    <t>O43237</t>
  </si>
  <si>
    <t>Cytoplasmic dynein 1 light intermediate chain 2 OS=Homo sapiens OX=9606 GN=DYNC1LI2 PE=1 SV=1</t>
  </si>
  <si>
    <t>P50440</t>
  </si>
  <si>
    <t>Glycine amidinotransferase_ mitochondrial OS=Homo sapiens OX=9606 GN=GATM PE=1 SV=1</t>
  </si>
  <si>
    <t>P62873</t>
  </si>
  <si>
    <t>Guanine nucleotide-binding protein G(I)/G(S)/G(T) subunit beta-1 OS=Homo sapiens OX=9606 GN=GNB1 PE=1 SV=3</t>
  </si>
  <si>
    <t>P63000</t>
  </si>
  <si>
    <t>Ras-related C3 botulinum toxin substrate 1 OS=Homo sapiens OX=9606 GN=RAC1 PE=1 SV=1</t>
  </si>
  <si>
    <t>P13716</t>
  </si>
  <si>
    <t>Delta-aminolevulinic acid dehydratase OS=Homo sapiens OX=9606 GN=ALAD PE=1 SV=1</t>
  </si>
  <si>
    <t>Q8WXI9</t>
  </si>
  <si>
    <t>Transcriptional repressor p66-beta OS=Homo sapiens OX=9606 GN=GATAD2B PE=1 SV=1</t>
  </si>
  <si>
    <t>P30613</t>
  </si>
  <si>
    <t>Pyruvate kinase PKLR OS=Homo sapiens OX=9606 GN=PKLR PE=1 SV=2</t>
  </si>
  <si>
    <t>Q15435</t>
  </si>
  <si>
    <t>Protein phosphatase 1 regulatory subunit 7 OS=Homo sapiens OX=9606 GN=PPP1R7 PE=1 SV=1</t>
  </si>
  <si>
    <t>P00918</t>
  </si>
  <si>
    <t>Carbonic anhydrase 2 OS=Homo sapiens OX=9606 GN=CA2 PE=1 SV=2</t>
  </si>
  <si>
    <t>P55884</t>
  </si>
  <si>
    <t>Eukaryotic translation initiation factor 3 subunit B OS=Homo sapiens OX=9606 GN=EIF3B PE=1 SV=3</t>
  </si>
  <si>
    <t>P19823</t>
  </si>
  <si>
    <t>Inter-alpha-trypsin inhibitor heavy chain H2 OS=Homo sapiens OX=9606 GN=ITIH2 PE=1 SV=2</t>
  </si>
  <si>
    <t>Q13126</t>
  </si>
  <si>
    <t>S-methyl-5'-thioadenosine phosphorylase OS=Homo sapiens OX=9606 GN=MTAP PE=1 SV=2</t>
  </si>
  <si>
    <t>P61313</t>
  </si>
  <si>
    <t>60S ribosomal protein L15 OS=Homo sapiens OX=9606 GN=RPL15 PE=1 SV=2</t>
  </si>
  <si>
    <t>Q9H2P0</t>
  </si>
  <si>
    <t>Activity-dependent neuroprotector homeobox protein OS=Homo sapiens OX=9606 GN=ADNP PE=1 SV=1</t>
  </si>
  <si>
    <t>P09651</t>
  </si>
  <si>
    <t>Heterogeneous nuclear ribonucleoprotein A1 OS=Homo sapiens OX=9606 GN=HNRNPA1 PE=1 SV=5</t>
  </si>
  <si>
    <t>P21964</t>
  </si>
  <si>
    <t>Catechol O-methyltransferase OS=Homo sapiens OX=9606 GN=COMT PE=1 SV=2</t>
  </si>
  <si>
    <t>P36871</t>
  </si>
  <si>
    <t>Phosphoglucomutase-1 OS=Homo sapiens OX=9606 GN=PGM1 PE=1 SV=3</t>
  </si>
  <si>
    <t>P01859</t>
  </si>
  <si>
    <t>Immunoglobulin heavy constant gamma 2 OS=Homo sapiens OX=9606 GN=IGHG2 PE=1 SV=2</t>
  </si>
  <si>
    <t>O75477</t>
  </si>
  <si>
    <t>Erlin-1 OS=Homo sapiens OX=9606 GN=ERLIN1 PE=1 SV=2</t>
  </si>
  <si>
    <t>Q16630</t>
  </si>
  <si>
    <t>Cleavage and polyadenylation specificity factor subunit 6 OS=Homo sapiens OX=9606 GN=CPSF6 PE=1 SV=2</t>
  </si>
  <si>
    <t>O43283</t>
  </si>
  <si>
    <t>Mitogen-activated protein kinase kinase kinase 13 OS=Homo sapiens OX=9606 GN=MAP3K13 PE=1 SV=1</t>
  </si>
  <si>
    <t>Q2VIR3</t>
  </si>
  <si>
    <t>Eukaryotic translation initiation factor 2 subunit 3B OS=Homo sapiens OX=9606 GN=EIF2S3B PE=2 SV=2</t>
  </si>
  <si>
    <t>P04843</t>
  </si>
  <si>
    <t>Dolichyl-diphosphooligosaccharide--protein glycosyltransferase subunit 1 OS=Homo sapiens OX=9606 GN=RPN1 PE=1 SV=1</t>
  </si>
  <si>
    <t>P05204</t>
  </si>
  <si>
    <t>Non-histone chromosomal protein HMG-17 OS=Homo sapiens OX=9606 GN=HMGN2 PE=1 SV=3</t>
  </si>
  <si>
    <t>P80723</t>
  </si>
  <si>
    <t>Brain acid soluble protein 1 OS=Homo sapiens OX=9606 GN=BASP1 PE=1 SV=2</t>
  </si>
  <si>
    <t>P06748</t>
  </si>
  <si>
    <t>Nucleophosmin OS=Homo sapiens OX=9606 GN=NPM1 PE=1 SV=2</t>
  </si>
  <si>
    <t>P15502</t>
  </si>
  <si>
    <t>Elastin OS=Homo sapiens OX=9606 GN=ELN PE=1 SV=4</t>
  </si>
  <si>
    <t>P15170</t>
  </si>
  <si>
    <t>Eukaryotic peptide chain release factor GTP-binding subunit ERF3A OS=Homo sapiens OX=9606 GN=GSPT1 PE=1 SV=1</t>
  </si>
  <si>
    <t>P62277</t>
  </si>
  <si>
    <t>40S ribosomal protein S13 OS=Homo sapiens OX=9606 GN=RPS13 PE=1 SV=2</t>
  </si>
  <si>
    <t>Q9BQE3</t>
  </si>
  <si>
    <t>Tubulin alpha-1C chain OS=Homo sapiens OX=9606 GN=TUBA1C PE=1 SV=1</t>
  </si>
  <si>
    <t>Q14526</t>
  </si>
  <si>
    <t>Hypermethylated in cancer 1 protein OS=Homo sapiens OX=9606 GN=HIC1 PE=1 SV=5</t>
  </si>
  <si>
    <t>P35580</t>
  </si>
  <si>
    <t>Myosin-10 OS=Homo sapiens OX=9606 GN=MYH10 PE=1 SV=3</t>
  </si>
  <si>
    <t>P24752</t>
  </si>
  <si>
    <t>Acetyl-CoA acetyltransferase_ mitochondrial OS=Homo sapiens OX=9606 GN=ACAT1 PE=1 SV=1</t>
  </si>
  <si>
    <t>P48047</t>
  </si>
  <si>
    <t>ATP synthase subunit O_ mitochondrial OS=Homo sapiens OX=9606 GN=ATP5PO PE=1 SV=1</t>
  </si>
  <si>
    <t>P38646</t>
  </si>
  <si>
    <t>Stress-70 protein_ mitochondrial OS=Homo sapiens OX=9606 GN=HSPA9 PE=1 SV=2</t>
  </si>
  <si>
    <t>P08865</t>
  </si>
  <si>
    <t>40S ribosomal protein SA OS=Homo sapiens OX=9606 GN=RPSA PE=1 SV=4</t>
  </si>
  <si>
    <t>Q5TCY1</t>
  </si>
  <si>
    <t>Tau-tubulin kinase 1 OS=Homo sapiens OX=9606 GN=TTBK1 PE=1 SV=2</t>
  </si>
  <si>
    <t>O43790</t>
  </si>
  <si>
    <t>Keratin_ type II cuticular Hb6 OS=Homo sapiens OX=9606 GN=KRT86 PE=1 SV=1</t>
  </si>
  <si>
    <t>P00488</t>
  </si>
  <si>
    <t>Coagulation factor XIII A chain OS=Homo sapiens OX=9606 GN=F13A1 PE=1 SV=4</t>
  </si>
  <si>
    <t>Q9BTT6</t>
  </si>
  <si>
    <t>Leucine-rich repeat-containing protein 1 OS=Homo sapiens OX=9606 GN=LRRC1 PE=1 SV=1</t>
  </si>
  <si>
    <t>P07996</t>
  </si>
  <si>
    <t>Thrombospondin-1 OS=Homo sapiens OX=9606 GN=THBS1 PE=1 SV=2</t>
  </si>
  <si>
    <t>Q9Y2I6</t>
  </si>
  <si>
    <t>Ninein-like protein OS=Homo sapiens OX=9606 GN=NINL PE=1 SV=2</t>
  </si>
  <si>
    <t>P14868</t>
  </si>
  <si>
    <t>Aspartate--tRNA ligase_ cytoplasmic OS=Homo sapiens OX=9606 GN=DARS1 PE=1 SV=2</t>
  </si>
  <si>
    <t>Q9NY33</t>
  </si>
  <si>
    <t>Dipeptidyl peptidase 3 OS=Homo sapiens OX=9606 GN=DPP3 PE=1 SV=2</t>
  </si>
  <si>
    <t>P02647</t>
  </si>
  <si>
    <t>Apolipoprotein A-I OS=Homo sapiens OX=9606 GN=APOA1 PE=1 SV=1</t>
  </si>
  <si>
    <t>Q4G176</t>
  </si>
  <si>
    <t>Malonate--CoA ligase ACSF3_ mitochondrial OS=Homo sapiens OX=9606 GN=ACSF3 PE=1 SV=3</t>
  </si>
  <si>
    <t>O95782</t>
  </si>
  <si>
    <t>AP-2 complex subunit alpha-1 OS=Homo sapiens OX=9606 GN=AP2A1 PE=1 SV=3</t>
  </si>
  <si>
    <t>P38606</t>
  </si>
  <si>
    <t>V-type proton ATPase catalytic subunit A OS=Homo sapiens OX=9606 GN=ATP6V1A PE=1 SV=2</t>
  </si>
  <si>
    <t>Q9H853</t>
  </si>
  <si>
    <t>Putative tubulin-like protein alpha-4B OS=Homo sapiens OX=9606 GN=TUBA4B PE=5 SV=2</t>
  </si>
  <si>
    <t>P08670</t>
  </si>
  <si>
    <t>Vimentin OS=Homo sapiens OX=9606 GN=VIM PE=1 SV=4</t>
  </si>
  <si>
    <t>P13489</t>
  </si>
  <si>
    <t>Ribonuclease inhibitor OS=Homo sapiens OX=9606 GN=RNH1 PE=1 SV=2</t>
  </si>
  <si>
    <t>P63151</t>
  </si>
  <si>
    <t>Serine/threonine-protein phosphatase 2A 55 kDa regulatory subunit B alpha isoform OS=Homo sapiens OX=9606 GN=PPP2R2A PE=1 SV=1</t>
  </si>
  <si>
    <t>P80188</t>
  </si>
  <si>
    <t>Neutrophil gelatinase-associated lipocalin OS=Homo sapiens OX=9606 GN=LCN2 PE=1 SV=2</t>
  </si>
  <si>
    <t>Q92522</t>
  </si>
  <si>
    <t>Histone H1.10 OS=Homo sapiens OX=9606 GN=H1-10 PE=1 SV=1</t>
  </si>
  <si>
    <t>Q08043</t>
  </si>
  <si>
    <t>Alpha-actinin-3 OS=Homo sapiens OX=9606 GN=ACTN3 PE=1 SV=2</t>
  </si>
  <si>
    <t>Q14568</t>
  </si>
  <si>
    <t>Heat shock protein HSP 90-alpha A2 OS=Homo sapiens OX=9606 GN=HSP90AA2P PE=1 SV=2</t>
  </si>
  <si>
    <t>P62854</t>
  </si>
  <si>
    <t>40S ribosomal protein S26 OS=Homo sapiens OX=9606 GN=RPS26 PE=1 SV=3</t>
  </si>
  <si>
    <t>Q9NQC3</t>
  </si>
  <si>
    <t>Reticulon-4 OS=Homo sapiens OX=9606 GN=RTN4 PE=1 SV=2</t>
  </si>
  <si>
    <t>Q9H4B7</t>
  </si>
  <si>
    <t>Tubulin beta-1 chain OS=Homo sapiens OX=9606 GN=TUBB1 PE=1 SV=1</t>
  </si>
  <si>
    <t>P51572</t>
  </si>
  <si>
    <t>B-cell receptor-associated protein 31 OS=Homo sapiens OX=9606 GN=BCAP31 PE=1 SV=3</t>
  </si>
  <si>
    <t>Q92599</t>
  </si>
  <si>
    <t>Septin-8 OS=Homo sapiens OX=9606 GN=SEPTIN8 PE=1 SV=4</t>
  </si>
  <si>
    <t>Q16363</t>
  </si>
  <si>
    <t>Laminin subunit alpha-4 OS=Homo sapiens OX=9606 GN=LAMA4 PE=1 SV=4</t>
  </si>
  <si>
    <t>P14550</t>
  </si>
  <si>
    <t>Aldo-keto reductase family 1 member A1 OS=Homo sapiens OX=9606 GN=AKR1A1 PE=1 SV=3</t>
  </si>
  <si>
    <t>P50914</t>
  </si>
  <si>
    <t>60S ribosomal protein L14 OS=Homo sapiens OX=9606 GN=RPL14 PE=1 SV=4</t>
  </si>
  <si>
    <t>Q9UI15</t>
  </si>
  <si>
    <t>Transgelin-3 OS=Homo sapiens OX=9606 GN=TAGLN3 PE=1 SV=2</t>
  </si>
  <si>
    <t>P37108</t>
  </si>
  <si>
    <t>Signal recognition particle 14 kDa protein OS=Homo sapiens OX=9606 GN=SRP14 PE=1 SV=2</t>
  </si>
  <si>
    <t>P20160</t>
  </si>
  <si>
    <t>Azurocidin OS=Homo sapiens OX=9606 GN=AZU1 PE=1 SV=3</t>
  </si>
  <si>
    <t>Q96CX2</t>
  </si>
  <si>
    <t>BTB/POZ domain-containing protein KCTD12 OS=Homo sapiens OX=9606 GN=KCTD12 PE=1 SV=1</t>
  </si>
  <si>
    <t>P20774</t>
  </si>
  <si>
    <t>Mimecan OS=Homo sapiens OX=9606 GN=OGN PE=1 SV=1</t>
  </si>
  <si>
    <t>P17931</t>
  </si>
  <si>
    <t>Galectin-3 OS=Homo sapiens OX=9606 GN=LGALS3 PE=1 SV=5</t>
  </si>
  <si>
    <t>Q15672</t>
  </si>
  <si>
    <t>Twist-related protein 1 OS=Homo sapiens OX=9606 GN=TWIST1 PE=1 SV=1</t>
  </si>
  <si>
    <t>P30740</t>
  </si>
  <si>
    <t>Leukocyte elastase inhibitor OS=Homo sapiens OX=9606 GN=SERPINB1 PE=1 SV=1</t>
  </si>
  <si>
    <t>O15371</t>
  </si>
  <si>
    <t>Eukaryotic translation initiation factor 3 subunit D OS=Homo sapiens OX=9606 GN=EIF3D PE=1 SV=1</t>
  </si>
  <si>
    <t>P31689</t>
  </si>
  <si>
    <t>DnaJ homolog subfamily A member 1 OS=Homo sapiens OX=9606 GN=DNAJA1 PE=1 SV=2</t>
  </si>
  <si>
    <t>P04066</t>
  </si>
  <si>
    <t>Tissue alpha-L-fucosidase OS=Homo sapiens OX=9606 GN=FUCA1 PE=1 SV=4</t>
  </si>
  <si>
    <t>P49841</t>
  </si>
  <si>
    <t>Glycogen synthase kinase-3 beta OS=Homo sapiens OX=9606 GN=GSK3B PE=1 SV=2</t>
  </si>
  <si>
    <t>O75390</t>
  </si>
  <si>
    <t>Citrate synthase_ mitochondrial OS=Homo sapiens OX=9606 GN=CS PE=1 SV=2</t>
  </si>
  <si>
    <t>Q16836</t>
  </si>
  <si>
    <t>Hydroxyacyl-coenzyme A dehydrogenase_ mitochondrial OS=Homo sapiens OX=9606 GN=HADH PE=1 SV=3</t>
  </si>
  <si>
    <t>O43143</t>
  </si>
  <si>
    <t>Pre-mRNA-splicing factor ATP-dependent RNA helicase DHX15 OS=Homo sapiens OX=9606 GN=DHX15 PE=1 SV=2</t>
  </si>
  <si>
    <t>Q15019</t>
  </si>
  <si>
    <t>Septin-2 OS=Homo sapiens OX=9606 GN=SEPTIN2 PE=1 SV=1</t>
  </si>
  <si>
    <t>Q8NBQ5</t>
  </si>
  <si>
    <t>Estradiol 17-beta-dehydrogenase 11 OS=Homo sapiens OX=9606 GN=HSD17B11 PE=1 SV=3</t>
  </si>
  <si>
    <t>P05387</t>
  </si>
  <si>
    <t>60S acidic ribosomal protein P2 OS=Homo sapiens OX=9606 GN=RPLP2 PE=1 SV=1</t>
  </si>
  <si>
    <t>Q9Y4G2</t>
  </si>
  <si>
    <t>Pleckstrin homology domain-containing family M member 1 OS=Homo sapiens OX=9606 GN=PLEKHM1 PE=1 SV=3</t>
  </si>
  <si>
    <t>Q5K651</t>
  </si>
  <si>
    <t>Sterile alpha motif domain-containing protein 9 OS=Homo sapiens OX=9606 GN=SAMD9 PE=1 SV=1</t>
  </si>
  <si>
    <t>O14782</t>
  </si>
  <si>
    <t>Kinesin-like protein KIF3C OS=Homo sapiens OX=9606 GN=KIF3C PE=1 SV=3</t>
  </si>
  <si>
    <t>O75746</t>
  </si>
  <si>
    <t>Calcium-binding mitochondrial carrier protein Aralar1 OS=Homo sapiens OX=9606 GN=SLC25A12 PE=1 SV=2</t>
  </si>
  <si>
    <t>Q9BQG0</t>
  </si>
  <si>
    <t>Myb-binding protein 1A OS=Homo sapiens OX=9606 GN=MYBBP1A PE=1 SV=2</t>
  </si>
  <si>
    <t>P57764</t>
  </si>
  <si>
    <t>Gasdermin-D OS=Homo sapiens OX=9606 GN=GSDMD PE=1 SV=1</t>
  </si>
  <si>
    <t>Q02218</t>
  </si>
  <si>
    <t>2-oxoglutarate dehydrogenase_ mitochondrial OS=Homo sapiens OX=9606 GN=OGDH PE=1 SV=3</t>
  </si>
  <si>
    <t>P00491</t>
  </si>
  <si>
    <t>Purine nucleoside phosphorylase OS=Homo sapiens OX=9606 GN=PNP PE=1 SV=2</t>
  </si>
  <si>
    <t>P62837</t>
  </si>
  <si>
    <t>Ubiquitin-conjugating enzyme E2 D2 OS=Homo sapiens OX=9606 GN=UBE2D2 PE=1 SV=1</t>
  </si>
  <si>
    <t>P54136</t>
  </si>
  <si>
    <t>Arginine--tRNA ligase_ cytoplasmic OS=Homo sapiens OX=9606 GN=RARS1 PE=1 SV=2</t>
  </si>
  <si>
    <t>Q00325</t>
  </si>
  <si>
    <t>Phosphate carrier protein_ mitochondrial OS=Homo sapiens OX=9606 GN=SLC25A3 PE=1 SV=2</t>
  </si>
  <si>
    <t>P61981</t>
  </si>
  <si>
    <t>14-3-3 protein gamma OS=Homo sapiens OX=9606 GN=YWHAG PE=1 SV=2</t>
  </si>
  <si>
    <t>P00742</t>
  </si>
  <si>
    <t>Coagulation factor X OS=Homo sapiens OX=9606 GN=F10 PE=1 SV=2</t>
  </si>
  <si>
    <t>P07942</t>
  </si>
  <si>
    <t>Laminin subunit beta-1 OS=Homo sapiens OX=9606 GN=LAMB1 PE=1 SV=2</t>
  </si>
  <si>
    <t>Q7Z794</t>
  </si>
  <si>
    <t>Keratin_ type II cytoskeletal 1b OS=Homo sapiens OX=9606 GN=KRT77 PE=1 SV=3</t>
  </si>
  <si>
    <t>P62979</t>
  </si>
  <si>
    <t>Ubiquitin-40S ribosomal protein S27a OS=Homo sapiens OX=9606 GN=RPS27A PE=1 SV=2</t>
  </si>
  <si>
    <t>Q96HE7</t>
  </si>
  <si>
    <t>ERO1-like protein alpha OS=Homo sapiens OX=9606 GN=ERO1A PE=1 SV=2</t>
  </si>
  <si>
    <t>P08567</t>
  </si>
  <si>
    <t>Pleckstrin OS=Homo sapiens OX=9606 GN=PLEK PE=1 SV=3</t>
  </si>
  <si>
    <t>Q00796</t>
  </si>
  <si>
    <t>Sorbitol dehydrogenase OS=Homo sapiens OX=9606 GN=SORD PE=1 SV=4</t>
  </si>
  <si>
    <t>P83916</t>
  </si>
  <si>
    <t>Chromobox protein homolog 1 OS=Homo sapiens OX=9606 GN=CBX1 PE=1 SV=1</t>
  </si>
  <si>
    <t>P52565</t>
  </si>
  <si>
    <t>Rho GDP-dissociation inhibitor 1 OS=Homo sapiens OX=9606 GN=ARHGDIA PE=1 SV=3</t>
  </si>
  <si>
    <t>Q8N9V7</t>
  </si>
  <si>
    <t>Protein TOPAZ1 OS=Homo sapiens OX=9606 GN=TOPAZ1 PE=2 SV=3</t>
  </si>
  <si>
    <t>P00325</t>
  </si>
  <si>
    <t>All-trans-retinol dehydrogenase [NAD(+)] ADH1B OS=Homo sapiens OX=9606 GN=ADH1B PE=1 SV=2</t>
  </si>
  <si>
    <t>P62318</t>
  </si>
  <si>
    <t>Small nuclear ribonucleoprotein Sm D3 OS=Homo sapiens OX=9606 GN=SNRPD3 PE=1 SV=1</t>
  </si>
  <si>
    <t>P02763</t>
  </si>
  <si>
    <t>Alpha-1-acid glycoprotein 1 OS=Homo sapiens OX=9606 GN=ORM1 PE=1 SV=1</t>
  </si>
  <si>
    <t>Q9P2E3</t>
  </si>
  <si>
    <t>NFX1-type zinc finger-containing protein 1 OS=Homo sapiens OX=9606 GN=ZNFX1 PE=2 SV=2</t>
  </si>
  <si>
    <t>P19474</t>
  </si>
  <si>
    <t>E3 ubiquitin-protein ligase TRIM21 OS=Homo sapiens OX=9606 GN=TRIM21 PE=1 SV=1</t>
  </si>
  <si>
    <t>P29401</t>
  </si>
  <si>
    <t>Transketolase OS=Homo sapiens OX=9606 GN=TKT PE=1 SV=3</t>
  </si>
  <si>
    <t>P21926</t>
  </si>
  <si>
    <t>CD9 antigen OS=Homo sapiens OX=9606 GN=CD9 PE=1 SV=4</t>
  </si>
  <si>
    <t>Q03113</t>
  </si>
  <si>
    <t>Guanine nucleotide-binding protein subunit alpha-12 OS=Homo sapiens OX=9606 GN=GNA12 PE=1 SV=4</t>
  </si>
  <si>
    <t>P11279</t>
  </si>
  <si>
    <t>Lysosome-associated membrane glycoprotein 1 OS=Homo sapiens OX=9606 GN=LAMP1 PE=1 SV=3</t>
  </si>
  <si>
    <t>P48735</t>
  </si>
  <si>
    <t>Isocitrate dehydrogenase [NADP]_ mitochondrial OS=Homo sapiens OX=9606 GN=IDH2 PE=1 SV=2</t>
  </si>
  <si>
    <t>P53618</t>
  </si>
  <si>
    <t>Coatomer subunit beta OS=Homo sapiens OX=9606 GN=COPB1 PE=1 SV=3</t>
  </si>
  <si>
    <t>P52272</t>
  </si>
  <si>
    <t>Heterogeneous nuclear ribonucleoprotein M OS=Homo sapiens OX=9606 GN=HNRNPM PE=1 SV=3</t>
  </si>
  <si>
    <t>Q96QR8</t>
  </si>
  <si>
    <t>Transcriptional activator protein Pur-beta OS=Homo sapiens OX=9606 GN=PURB PE=1 SV=3</t>
  </si>
  <si>
    <t>P46940</t>
  </si>
  <si>
    <t>Ras GTPase-activating-like protein IQGAP1 OS=Homo sapiens OX=9606 GN=IQGAP1 PE=1 SV=1</t>
  </si>
  <si>
    <t>Q6PCT2</t>
  </si>
  <si>
    <t>F-box/LRR-repeat protein 19 OS=Homo sapiens OX=9606 GN=FBXL19 PE=1 SV=3</t>
  </si>
  <si>
    <t>Q12874</t>
  </si>
  <si>
    <t>Splicing factor 3A subunit 3 OS=Homo sapiens OX=9606 GN=SF3A3 PE=1 SV=1</t>
  </si>
  <si>
    <t>Q8WVQ1</t>
  </si>
  <si>
    <t>Soluble calcium-activated nucleotidase 1 OS=Homo sapiens OX=9606 GN=CANT1 PE=1 SV=1</t>
  </si>
  <si>
    <t>Q9NY65</t>
  </si>
  <si>
    <t>Tubulin alpha-8 chain OS=Homo sapiens OX=9606 GN=TUBA8 PE=1 SV=1</t>
  </si>
  <si>
    <t>P42330</t>
  </si>
  <si>
    <t>Aldo-keto reductase family 1 member C3 OS=Homo sapiens OX=9606 GN=AKR1C3 PE=1 SV=4</t>
  </si>
  <si>
    <t>P15880</t>
  </si>
  <si>
    <t>40S ribosomal protein S2 OS=Homo sapiens OX=9606 GN=RPS2 PE=1 SV=2</t>
  </si>
  <si>
    <t>P78344</t>
  </si>
  <si>
    <t>Eukaryotic translation initiation factor 4 gamma 2 OS=Homo sapiens OX=9606 GN=EIF4G2 PE=1 SV=1</t>
  </si>
  <si>
    <t>P40938</t>
  </si>
  <si>
    <t>Replication factor C subunit 3 OS=Homo sapiens OX=9606 GN=RFC3 PE=1 SV=2</t>
  </si>
  <si>
    <t>A0A0B4J1U7</t>
  </si>
  <si>
    <t>Immunoglobulin heavy variable 6-1 OS=Homo sapiens OX=9606 GN=IGHV6-1 PE=3 SV=1</t>
  </si>
  <si>
    <t>P51153</t>
  </si>
  <si>
    <t>Ras-related protein Rab-13 OS=Homo sapiens OX=9606 GN=RAB13 PE=1 SV=1</t>
  </si>
  <si>
    <t>Q9UBX5</t>
  </si>
  <si>
    <t>Fibulin-5 OS=Homo sapiens OX=9606 GN=FBLN5 PE=1 SV=1</t>
  </si>
  <si>
    <t>P67775</t>
  </si>
  <si>
    <t>Serine/threonine-protein phosphatase 2A catalytic subunit alpha isoform OS=Homo sapiens OX=9606 GN=PPP2CA PE=1 SV=1</t>
  </si>
  <si>
    <t>P41219</t>
  </si>
  <si>
    <t>Peripherin OS=Homo sapiens OX=9606 GN=PRPH PE=1 SV=2</t>
  </si>
  <si>
    <t>P46782</t>
  </si>
  <si>
    <t>40S ribosomal protein S5 OS=Homo sapiens OX=9606 GN=RPS5 PE=1 SV=4</t>
  </si>
  <si>
    <t>Q9NWL6</t>
  </si>
  <si>
    <t>Asparagine synthetase domain-containing protein 1 OS=Homo sapiens OX=9606 GN=ASNSD1 PE=2 SV=2</t>
  </si>
  <si>
    <t>P35222</t>
  </si>
  <si>
    <t>Catenin beta-1 OS=Homo sapiens OX=9606 GN=CTNNB1 PE=1 SV=1</t>
  </si>
  <si>
    <t>Q16134</t>
  </si>
  <si>
    <t>Electron transfer flavoprotein-ubiquinone oxidoreductase_ mitochondrial OS=Homo sapiens OX=9606 GN=ETFDH PE=1 SV=2</t>
  </si>
  <si>
    <t>P28702</t>
  </si>
  <si>
    <t>Retinoic acid receptor RXR-beta OS=Homo sapiens OX=9606 GN=RXRB PE=1 SV=2</t>
  </si>
  <si>
    <t>Q99250</t>
  </si>
  <si>
    <t>Sodium channel protein type 2 subunit alpha OS=Homo sapiens OX=9606 GN=SCN2A PE=1 SV=3</t>
  </si>
  <si>
    <t>Q04609</t>
  </si>
  <si>
    <t>Glutamate carboxypeptidase 2 OS=Homo sapiens OX=9606 GN=FOLH1 PE=1 SV=1</t>
  </si>
  <si>
    <t>P62750</t>
  </si>
  <si>
    <t>60S ribosomal protein L23a OS=Homo sapiens OX=9606 GN=RPL23A PE=1 SV=1</t>
  </si>
  <si>
    <t>P06702</t>
  </si>
  <si>
    <t>Protein S100-A9 OS=Homo sapiens OX=9606 GN=S100A9 PE=1 SV=1</t>
  </si>
  <si>
    <t>Q8WUD1</t>
  </si>
  <si>
    <t>Ras-related protein Rab-2B OS=Homo sapiens OX=9606 GN=RAB2B PE=1 SV=1</t>
  </si>
  <si>
    <t>P23396</t>
  </si>
  <si>
    <t>40S ribosomal protein S3 OS=Homo sapiens OX=9606 GN=RPS3 PE=1 SV=2</t>
  </si>
  <si>
    <t>A6NHL2</t>
  </si>
  <si>
    <t>Tubulin alpha chain-like 3 OS=Homo sapiens OX=9606 GN=TUBAL3 PE=1 SV=2</t>
  </si>
  <si>
    <t>Q00610</t>
  </si>
  <si>
    <t>Clathrin heavy chain 1 OS=Homo sapiens OX=9606 GN=CLTC PE=1 SV=5</t>
  </si>
  <si>
    <t>Q86SE5</t>
  </si>
  <si>
    <t>RNA-binding Raly-like protein OS=Homo sapiens OX=9606 GN=RALYL PE=1 SV=2</t>
  </si>
  <si>
    <t>Q07955</t>
  </si>
  <si>
    <t>Serine/arginine-rich splicing factor 1 OS=Homo sapiens OX=9606 GN=SRSF1 PE=1 SV=2</t>
  </si>
  <si>
    <t>Q96G01</t>
  </si>
  <si>
    <t>Protein bicaudal D homolog 1 OS=Homo sapiens OX=9606 GN=BICD1 PE=1 SV=3</t>
  </si>
  <si>
    <t>P61254</t>
  </si>
  <si>
    <t>60S ribosomal protein L26 OS=Homo sapiens OX=9606 GN=RPL26 PE=1 SV=1</t>
  </si>
  <si>
    <t>P53004</t>
  </si>
  <si>
    <t>Biliverdin reductase A OS=Homo sapiens OX=9606 GN=BLVRA PE=1 SV=2</t>
  </si>
  <si>
    <t>Q9BXX2</t>
  </si>
  <si>
    <t>Ankyrin repeat domain-containing protein 30B OS=Homo sapiens OX=9606 GN=ANKRD30B PE=2 SV=3</t>
  </si>
  <si>
    <t>P68402</t>
  </si>
  <si>
    <t>Platelet-activating factor acetylhydrolase IB subunit beta OS=Homo sapiens OX=9606 GN=PAFAH1B2 PE=1 SV=1</t>
  </si>
  <si>
    <t>P11908</t>
  </si>
  <si>
    <t>Ribose-phosphate pyrophosphokinase 2 OS=Homo sapiens OX=9606 GN=PRPS2 PE=1 SV=2</t>
  </si>
  <si>
    <t>Q5JT25</t>
  </si>
  <si>
    <t>Ras-related protein Rab-41 OS=Homo sapiens OX=9606 GN=RAB41 PE=1 SV=2</t>
  </si>
  <si>
    <t>P05166</t>
  </si>
  <si>
    <t>Propionyl-CoA carboxylase beta chain_ mitochondrial OS=Homo sapiens OX=9606 GN=PCCB PE=1 SV=3</t>
  </si>
  <si>
    <t>P00450</t>
  </si>
  <si>
    <t>Ceruloplasmin OS=Homo sapiens OX=9606 GN=CP PE=1 SV=1</t>
  </si>
  <si>
    <t>P33176</t>
  </si>
  <si>
    <t>Kinesin-1 heavy chain OS=Homo sapiens OX=9606 GN=KIF5B PE=1 SV=1</t>
  </si>
  <si>
    <t>Q9ULE3</t>
  </si>
  <si>
    <t>DENN domain-containing protein 2A OS=Homo sapiens OX=9606 GN=DENND2A PE=1 SV=4</t>
  </si>
  <si>
    <t>Q9BUT1</t>
  </si>
  <si>
    <t>3-hydroxybutyrate dehydrogenase type 2 OS=Homo sapiens OX=9606 GN=BDH2 PE=1 SV=2</t>
  </si>
  <si>
    <t>P04632</t>
  </si>
  <si>
    <t>Calpain small subunit 1 OS=Homo sapiens OX=9606 GN=CAPNS1 PE=1 SV=1</t>
  </si>
  <si>
    <t>P00338</t>
  </si>
  <si>
    <t>L-lactate dehydrogenase A chain OS=Homo sapiens OX=9606 GN=LDHA PE=1 SV=2</t>
  </si>
  <si>
    <t>Q2M2I5</t>
  </si>
  <si>
    <t>Keratin_ type I cytoskeletal 24 OS=Homo sapiens OX=9606 GN=KRT24 PE=1 SV=1</t>
  </si>
  <si>
    <t>P31942</t>
  </si>
  <si>
    <t>Heterogeneous nuclear ribonucleoprotein H3 OS=Homo sapiens OX=9606 GN=HNRNPH3 PE=1 SV=2</t>
  </si>
  <si>
    <t>P36955</t>
  </si>
  <si>
    <t>Pigment epithelium-derived factor OS=Homo sapiens OX=9606 GN=SERPINF1 PE=1 SV=4</t>
  </si>
  <si>
    <t>P07203</t>
  </si>
  <si>
    <t>Glutathione peroxidase 1 OS=Homo sapiens OX=9606 GN=GPX1 PE=1 SV=4</t>
  </si>
  <si>
    <t>A0A1B0GUS4</t>
  </si>
  <si>
    <t>Ubiquitin-conjugating enzyme E2 L5 OS=Homo sapiens OX=9606 GN=UBE2L5 PE=2 SV=1</t>
  </si>
  <si>
    <t>P17081</t>
  </si>
  <si>
    <t>Rho-related GTP-binding protein RhoQ OS=Homo sapiens OX=9606 GN=RHOQ PE=1 SV=2</t>
  </si>
  <si>
    <t>Q9UQB3</t>
  </si>
  <si>
    <t>Catenin delta-2 OS=Homo sapiens OX=9606 GN=CTNND2 PE=1 SV=3</t>
  </si>
  <si>
    <t>Q96N66</t>
  </si>
  <si>
    <t>Lysophospholipid acyltransferase 7 OS=Homo sapiens OX=9606 GN=MBOAT7 PE=1 SV=2</t>
  </si>
  <si>
    <t>P00390</t>
  </si>
  <si>
    <t>Glutathione reductase_ mitochondrial OS=Homo sapiens OX=9606 GN=GSR PE=1 SV=2</t>
  </si>
  <si>
    <t>P29350</t>
  </si>
  <si>
    <t>Tyrosine-protein phosphatase non-receptor type 6 OS=Homo sapiens OX=9606 GN=PTPN6 PE=1 SV=1</t>
  </si>
  <si>
    <t>P17655</t>
  </si>
  <si>
    <t>Calpain-2 catalytic subunit OS=Homo sapiens OX=9606 GN=CAPN2 PE=1 SV=6</t>
  </si>
  <si>
    <t>Q13574</t>
  </si>
  <si>
    <t>Diacylglycerol kinase zeta OS=Homo sapiens OX=9606 GN=DGKZ PE=1 SV=4</t>
  </si>
  <si>
    <t>P02649</t>
  </si>
  <si>
    <t>Apolipoprotein E OS=Homo sapiens OX=9606 GN=APOE PE=1 SV=1</t>
  </si>
  <si>
    <t>P24844</t>
  </si>
  <si>
    <t>Myosin regulatory light polypeptide 9 OS=Homo sapiens OX=9606 GN=MYL9 PE=1 SV=4</t>
  </si>
  <si>
    <t>Q14344</t>
  </si>
  <si>
    <t>Guanine nucleotide-binding protein subunit alpha-13 OS=Homo sapiens OX=9606 GN=GNA13 PE=1 SV=2</t>
  </si>
  <si>
    <t>P27797</t>
  </si>
  <si>
    <t>Calreticulin OS=Homo sapiens OX=9606 GN=CALR PE=1 SV=1</t>
  </si>
  <si>
    <t>Q12841</t>
  </si>
  <si>
    <t>Follistatin-related protein 1 OS=Homo sapiens OX=9606 GN=FSTL1 PE=1 SV=1</t>
  </si>
  <si>
    <t>Q96A08</t>
  </si>
  <si>
    <t>Histone H2B type 1-A OS=Homo sapiens OX=9606 GN=H2BC1 PE=1 SV=3</t>
  </si>
  <si>
    <t>P62633</t>
  </si>
  <si>
    <t>Cellular nucleic acid-binding protein OS=Homo sapiens OX=9606 GN=CNBP PE=1 SV=1</t>
  </si>
  <si>
    <t>Q12906</t>
  </si>
  <si>
    <t>Interleukin enhancer-binding factor 3 OS=Homo sapiens OX=9606 GN=ILF3 PE=1 SV=3</t>
  </si>
  <si>
    <t>Q14974</t>
  </si>
  <si>
    <t>Importin subunit beta-1 OS=Homo sapiens OX=9606 GN=KPNB1 PE=1 SV=2</t>
  </si>
  <si>
    <t>Q9UBX3</t>
  </si>
  <si>
    <t>Mitochondrial dicarboxylate carrier OS=Homo sapiens OX=9606 GN=SLC25A10 PE=1 SV=2</t>
  </si>
  <si>
    <t>Q01844</t>
  </si>
  <si>
    <t>RNA-binding protein EWS OS=Homo sapiens OX=9606 GN=EWSR1 PE=1 SV=1</t>
  </si>
  <si>
    <t>Q99623</t>
  </si>
  <si>
    <t>Prohibitin-2 OS=Homo sapiens OX=9606 GN=PHB2 PE=1 SV=2</t>
  </si>
  <si>
    <t>Q5XKE5</t>
  </si>
  <si>
    <t>Keratin_ type II cytoskeletal 79 OS=Homo sapiens OX=9606 GN=KRT79 PE=1 SV=2</t>
  </si>
  <si>
    <t>Q9C099</t>
  </si>
  <si>
    <t>Leucine-rich repeat and coiled-coil domain-containing protein 1 OS=Homo sapiens OX=9606 GN=LRRCC1 PE=1 SV=2</t>
  </si>
  <si>
    <t>P51149</t>
  </si>
  <si>
    <t>Ras-related protein Rab-7a OS=Homo sapiens OX=9606 GN=RAB7A PE=1 SV=1</t>
  </si>
  <si>
    <t>P13010</t>
  </si>
  <si>
    <t>X-ray repair cross-complementing protein 5 OS=Homo sapiens OX=9606 GN=XRCC5 PE=1 SV=3</t>
  </si>
  <si>
    <t>Q96EM0</t>
  </si>
  <si>
    <t>Trans-3-hydroxy-L-proline dehydratase OS=Homo sapiens OX=9606 GN=L3HYPDH PE=1 SV=2</t>
  </si>
  <si>
    <t>Q9Y265</t>
  </si>
  <si>
    <t>RuvB-like 1 OS=Homo sapiens OX=9606 GN=RUVBL1 PE=1 SV=1</t>
  </si>
  <si>
    <t>P17858</t>
  </si>
  <si>
    <t>ATP-dependent 6-phosphofructokinase_ liver type OS=Homo sapiens OX=9606 GN=PFKL PE=1 SV=6</t>
  </si>
  <si>
    <t>P50502</t>
  </si>
  <si>
    <t>Hsc70-interacting protein OS=Homo sapiens OX=9606 GN=ST13 PE=1 SV=2</t>
  </si>
  <si>
    <t>P01008</t>
  </si>
  <si>
    <t>Antithrombin-III OS=Homo sapiens OX=9606 GN=SERPINC1 PE=1 SV=1</t>
  </si>
  <si>
    <t>P55268</t>
  </si>
  <si>
    <t>Laminin subunit beta-2 OS=Homo sapiens OX=9606 GN=LAMB2 PE=1 SV=2</t>
  </si>
  <si>
    <t>P39656</t>
  </si>
  <si>
    <t>Dolichyl-diphosphooligosaccharide--protein glycosyltransferase 48 kDa subunit OS=Homo sapiens OX=9606 GN=DDOST PE=1 SV=4</t>
  </si>
  <si>
    <t>P00736</t>
  </si>
  <si>
    <t>Complement C1r subcomponent OS=Homo sapiens OX=9606 GN=C1R PE=1 SV=2</t>
  </si>
  <si>
    <t>P02746</t>
  </si>
  <si>
    <t>Complement C1q subcomponent subunit B OS=Homo sapiens OX=9606 GN=C1QB PE=1 SV=3</t>
  </si>
  <si>
    <t>P18124</t>
  </si>
  <si>
    <t>60S ribosomal protein L7 OS=Homo sapiens OX=9606 GN=RPL7 PE=1 SV=1</t>
  </si>
  <si>
    <t>P68036</t>
  </si>
  <si>
    <t>Ubiquitin-conjugating enzyme E2 L3 OS=Homo sapiens OX=9606 GN=UBE2L3 PE=1 SV=1</t>
  </si>
  <si>
    <t>P02538</t>
  </si>
  <si>
    <t>Keratin_ type II cytoskeletal 6A OS=Homo sapiens OX=9606 GN=KRT6A PE=1 SV=3</t>
  </si>
  <si>
    <t>P23588</t>
  </si>
  <si>
    <t>Eukaryotic translation initiation factor 4B OS=Homo sapiens OX=9606 GN=EIF4B PE=1 SV=2</t>
  </si>
  <si>
    <t>P78310</t>
  </si>
  <si>
    <t>Coxsackievirus and adenovirus receptor OS=Homo sapiens OX=9606 GN=CXADR PE=1 SV=1</t>
  </si>
  <si>
    <t>Q14525</t>
  </si>
  <si>
    <t>Keratin_ type I cuticular Ha3-II OS=Homo sapiens OX=9606 GN=KRT33B PE=1 SV=3</t>
  </si>
  <si>
    <t>Q9H8Y8</t>
  </si>
  <si>
    <t>Golgi reassembly-stacking protein 2 OS=Homo sapiens OX=9606 GN=GORASP2 PE=1 SV=3</t>
  </si>
  <si>
    <t>Q15286</t>
  </si>
  <si>
    <t>Ras-related protein Rab-35 OS=Homo sapiens OX=9606 GN=RAB35 PE=1 SV=1</t>
  </si>
  <si>
    <t>P25789</t>
  </si>
  <si>
    <t>Proteasome subunit alpha type-4 OS=Homo sapiens OX=9606 GN=PSMA4 PE=1 SV=1</t>
  </si>
  <si>
    <t>Q15029</t>
  </si>
  <si>
    <t>116 kDa U5 small nuclear ribonucleoprotein component OS=Homo sapiens OX=9606 GN=EFTUD2 PE=1 SV=1</t>
  </si>
  <si>
    <t>P42765</t>
  </si>
  <si>
    <t>3-ketoacyl-CoA thiolase_ mitochondrial OS=Homo sapiens OX=9606 GN=ACAA2 PE=1 SV=2</t>
  </si>
  <si>
    <t>P62280</t>
  </si>
  <si>
    <t>40S ribosomal protein S11 OS=Homo sapiens OX=9606 GN=RPS11 PE=1 SV=3</t>
  </si>
  <si>
    <t>Q9BRA2</t>
  </si>
  <si>
    <t>Thioredoxin domain-containing protein 17 OS=Homo sapiens OX=9606 GN=TXNDC17 PE=1 SV=1</t>
  </si>
  <si>
    <t>Q86Y39</t>
  </si>
  <si>
    <t>NADH dehydrogenase [ubiquinone] 1 alpha subcomplex subunit 11 OS=Homo sapiens OX=9606 GN=NDUFA11 PE=1 SV=3</t>
  </si>
  <si>
    <t>P05109</t>
  </si>
  <si>
    <t>Protein S100-A8 OS=Homo sapiens OX=9606 GN=S100A8 PE=1 SV=1</t>
  </si>
  <si>
    <t>Q8IZS8</t>
  </si>
  <si>
    <t>Voltage-dependent calcium channel subunit alpha-2/delta-3 OS=Homo sapiens OX=9606 GN=CACNA2D3 PE=1 SV=1</t>
  </si>
  <si>
    <t>P22234</t>
  </si>
  <si>
    <t>Multifunctional protein ADE2 OS=Homo sapiens OX=9606 GN=PAICS PE=1 SV=3</t>
  </si>
  <si>
    <t>O43242</t>
  </si>
  <si>
    <t>26S proteasome non-ATPase regulatory subunit 3 OS=Homo sapiens OX=9606 GN=PSMD3 PE=1 SV=2</t>
  </si>
  <si>
    <t>P51659</t>
  </si>
  <si>
    <t>Peroxisomal multifunctional enzyme type 2 OS=Homo sapiens OX=9606 GN=HSD17B4 PE=1 SV=3</t>
  </si>
  <si>
    <t>Q14728</t>
  </si>
  <si>
    <t>Major facilitator superfamily domain-containing protein 10 OS=Homo sapiens OX=9606 GN=MFSD10 PE=1 SV=1</t>
  </si>
  <si>
    <t>Q16629</t>
  </si>
  <si>
    <t>Serine/arginine-rich splicing factor 7 OS=Homo sapiens OX=9606 GN=SRSF7 PE=1 SV=1</t>
  </si>
  <si>
    <t>P01860</t>
  </si>
  <si>
    <t>Immunoglobulin heavy constant gamma 3 OS=Homo sapiens OX=9606 GN=IGHG3 PE=1 SV=2</t>
  </si>
  <si>
    <t>P02790</t>
  </si>
  <si>
    <t>Hemopexin OS=Homo sapiens OX=9606 GN=HPX PE=1 SV=2</t>
  </si>
  <si>
    <t>A6NC57</t>
  </si>
  <si>
    <t>Ankyrin repeat domain-containing protein 62 OS=Homo sapiens OX=9606 GN=ANKRD62 PE=2 SV=4</t>
  </si>
  <si>
    <t>P46777</t>
  </si>
  <si>
    <t>60S ribosomal protein L5 OS=Homo sapiens OX=9606 GN=RPL5 PE=1 SV=3</t>
  </si>
  <si>
    <t>P21810</t>
  </si>
  <si>
    <t>Biglycan OS=Homo sapiens OX=9606 GN=BGN PE=1 SV=2</t>
  </si>
  <si>
    <t>Q9Y3Z3</t>
  </si>
  <si>
    <t>Deoxynucleoside triphosphate triphosphohydrolase SAMHD1 OS=Homo sapiens OX=9606 GN=SAMHD1 PE=1 SV=2</t>
  </si>
  <si>
    <t>P78386</t>
  </si>
  <si>
    <t>Keratin_ type II cuticular Hb5 OS=Homo sapiens OX=9606 GN=KRT85 PE=1 SV=1</t>
  </si>
  <si>
    <t>Q05707</t>
  </si>
  <si>
    <t>Collagen alpha-1(XIV) chain OS=Homo sapiens OX=9606 GN=COL14A1 PE=1 SV=3</t>
  </si>
  <si>
    <t>Q02878</t>
  </si>
  <si>
    <t>60S ribosomal protein L6 OS=Homo sapiens OX=9606 GN=RPL6 PE=1 SV=3</t>
  </si>
  <si>
    <t>P07237</t>
  </si>
  <si>
    <t>Protein disulfide-isomerase OS=Homo sapiens OX=9606 GN=P4HB PE=1 SV=3</t>
  </si>
  <si>
    <t>P22087</t>
  </si>
  <si>
    <t>rRNA 2'-O-methyltransferase fibrillarin OS=Homo sapiens OX=9606 GN=FBL PE=1 SV=2</t>
  </si>
  <si>
    <t>A5A3E0</t>
  </si>
  <si>
    <t>POTE ankyrin domain family member F OS=Homo sapiens OX=9606 GN=POTEF PE=1 SV=2</t>
  </si>
  <si>
    <t>Q6ZU35</t>
  </si>
  <si>
    <t>Capping protein inhibiting regulator of actin dynamics OS=Homo sapiens OX=9606 GN=CRACD PE=1 SV=3</t>
  </si>
  <si>
    <t>Q96CM8</t>
  </si>
  <si>
    <t>Medium-chain acyl-CoA ligase ACSF2_ mitochondrial OS=Homo sapiens OX=9606 GN=ACSF2 PE=1 SV=2</t>
  </si>
  <si>
    <t>P62701</t>
  </si>
  <si>
    <t>40S ribosomal protein S4_ X isoform OS=Homo sapiens OX=9606 GN=RPS4X PE=1 SV=2</t>
  </si>
  <si>
    <t>Q99538</t>
  </si>
  <si>
    <t>Legumain OS=Homo sapiens OX=9606 GN=LGMN PE=1 SV=1</t>
  </si>
  <si>
    <t>P23528</t>
  </si>
  <si>
    <t>Cofilin-1 OS=Homo sapiens OX=9606 GN=CFL1 PE=1 SV=3</t>
  </si>
  <si>
    <t>Q00839</t>
  </si>
  <si>
    <t>Heterogeneous nuclear ribonucleoprotein U OS=Homo sapiens OX=9606 GN=HNRNPU PE=1 SV=6</t>
  </si>
  <si>
    <t>Q15363</t>
  </si>
  <si>
    <t>Transmembrane emp24 domain-containing protein 2 OS=Homo sapiens OX=9606 GN=TMED2 PE=1 SV=1</t>
  </si>
  <si>
    <t>Q6WCQ1</t>
  </si>
  <si>
    <t>Myosin phosphatase Rho-interacting protein OS=Homo sapiens OX=9606 GN=MPRIP PE=1 SV=3</t>
  </si>
  <si>
    <t>P20592</t>
  </si>
  <si>
    <t>Interferon-induced GTP-binding protein Mx2 OS=Homo sapiens OX=9606 GN=MX2 PE=1 SV=1</t>
  </si>
  <si>
    <t>P17066</t>
  </si>
  <si>
    <t>Heat shock 70 kDa protein 6 OS=Homo sapiens OX=9606 GN=HSPA6 PE=1 SV=2</t>
  </si>
  <si>
    <t>Q53GQ0</t>
  </si>
  <si>
    <t>Very-long-chain 3-oxoacyl-CoA reductase OS=Homo sapiens OX=9606 GN=HSD17B12 PE=1 SV=2</t>
  </si>
  <si>
    <t>Q9H772</t>
  </si>
  <si>
    <t>Gremlin-2 OS=Homo sapiens OX=9606 GN=GREM2 PE=1 SV=1</t>
  </si>
  <si>
    <t>P55084</t>
  </si>
  <si>
    <t>Trifunctional enzyme subunit beta_ mitochondrial OS=Homo sapiens OX=9606 GN=HADHB PE=1 SV=3</t>
  </si>
  <si>
    <t>P35749</t>
  </si>
  <si>
    <t>Myosin-11 OS=Homo sapiens OX=9606 GN=MYH11 PE=1 SV=3</t>
  </si>
  <si>
    <t>Q6PEY2</t>
  </si>
  <si>
    <t>Tubulin alpha-3E chain OS=Homo sapiens OX=9606 GN=TUBA3E PE=1 SV=2</t>
  </si>
  <si>
    <t>P55060</t>
  </si>
  <si>
    <t>Exportin-2 OS=Homo sapiens OX=9606 GN=CSE1L PE=1 SV=3</t>
  </si>
  <si>
    <t>P31150</t>
  </si>
  <si>
    <t>Rab GDP dissociation inhibitor alpha OS=Homo sapiens OX=9606 GN=GDI1 PE=1 SV=2</t>
  </si>
  <si>
    <t>P12277</t>
  </si>
  <si>
    <t>Creatine kinase B-type OS=Homo sapiens OX=9606 GN=CKB PE=1 SV=1</t>
  </si>
  <si>
    <t>P51649</t>
  </si>
  <si>
    <t>Succinate-semialdehyde dehydrogenase_ mitochondrial OS=Homo sapiens OX=9606 GN=ALDH5A1 PE=1 SV=2</t>
  </si>
  <si>
    <t>O15372</t>
  </si>
  <si>
    <t>Eukaryotic translation initiation factor 3 subunit H OS=Homo sapiens OX=9606 GN=EIF3H PE=1 SV=1</t>
  </si>
  <si>
    <t>P06576</t>
  </si>
  <si>
    <t>ATP synthase subunit beta_ mitochondrial OS=Homo sapiens OX=9606 GN=ATP5F1B PE=1 SV=3</t>
  </si>
  <si>
    <t>Q16563</t>
  </si>
  <si>
    <t>Synaptophysin-like protein 1 OS=Homo sapiens OX=9606 GN=SYPL1 PE=1 SV=1</t>
  </si>
  <si>
    <t>Q9NZN4</t>
  </si>
  <si>
    <t>EH domain-containing protein 2 OS=Homo sapiens OX=9606 GN=EHD2 PE=1 SV=2</t>
  </si>
  <si>
    <t>Q13555</t>
  </si>
  <si>
    <t>Calcium/calmodulin-dependent protein kinase type II subunit gamma OS=Homo sapiens OX=9606 GN=CAMK2G PE=1 SV=4</t>
  </si>
  <si>
    <t>Q8TBY8</t>
  </si>
  <si>
    <t>Polyamine-modulated factor 1-binding protein 1 OS=Homo sapiens OX=9606 GN=PMFBP1 PE=1 SV=3</t>
  </si>
  <si>
    <t>P08708</t>
  </si>
  <si>
    <t>40S ribosomal protein S17 OS=Homo sapiens OX=9606 GN=RPS17 PE=1 SV=2</t>
  </si>
  <si>
    <t>Q9ULV4</t>
  </si>
  <si>
    <t>Coronin-1C OS=Homo sapiens OX=9606 GN=CORO1C PE=1 SV=1</t>
  </si>
  <si>
    <t>P09471</t>
  </si>
  <si>
    <t>Guanine nucleotide-binding protein G(o) subunit alpha OS=Homo sapiens OX=9606 GN=GNAO1 PE=1 SV=4</t>
  </si>
  <si>
    <t>Q9NRG7</t>
  </si>
  <si>
    <t>Epimerase family protein SDR39U1 OS=Homo sapiens OX=9606 GN=SDR39U1 PE=1 SV=3</t>
  </si>
  <si>
    <t>O14672</t>
  </si>
  <si>
    <t>Disintegrin and metalloproteinase domain-containing protein 10 OS=Homo sapiens OX=9606 GN=ADAM10 PE=1 SV=1</t>
  </si>
  <si>
    <t>Q15323</t>
  </si>
  <si>
    <t>Keratin_ type I cuticular Ha1 OS=Homo sapiens OX=9606 GN=KRT31 PE=1 SV=3</t>
  </si>
  <si>
    <t>Q9H0M0</t>
  </si>
  <si>
    <t>NEDD4-like E3 ubiquitin-protein ligase WWP1 OS=Homo sapiens OX=9606 GN=WWP1 PE=1 SV=1</t>
  </si>
  <si>
    <t>Q9ULH7</t>
  </si>
  <si>
    <t>Myocardin-related transcription factor B OS=Homo sapiens OX=9606 GN=MRTFB PE=1 SV=3</t>
  </si>
  <si>
    <t>O15144</t>
  </si>
  <si>
    <t>Actin-related protein 2/3 complex subunit 2 OS=Homo sapiens OX=9606 GN=ARPC2 PE=1 SV=1</t>
  </si>
  <si>
    <t>P67809</t>
  </si>
  <si>
    <t>Y-box-binding protein 1 OS=Homo sapiens OX=9606 GN=YBX1 PE=1 SV=3</t>
  </si>
  <si>
    <t>O75638</t>
  </si>
  <si>
    <t>Cancer/testis antigen 2 OS=Homo sapiens OX=9606 GN=CTAG2 PE=1 SV=3</t>
  </si>
  <si>
    <t>P12956</t>
  </si>
  <si>
    <t>X-ray repair cross-complementing protein 6 OS=Homo sapiens OX=9606 GN=XRCC6 PE=1 SV=2</t>
  </si>
  <si>
    <t>O43290</t>
  </si>
  <si>
    <t>U4/U6.U5 tri-snRNP-associated protein 1 OS=Homo sapiens OX=9606 GN=SART1 PE=1 SV=1</t>
  </si>
  <si>
    <t>P09525</t>
  </si>
  <si>
    <t>Annexin A4 OS=Homo sapiens OX=9606 GN=ANXA4 PE=1 SV=4</t>
  </si>
  <si>
    <t>Q9HCC0</t>
  </si>
  <si>
    <t>Methylcrotonoyl-CoA carboxylase beta chain_ mitochondrial OS=Homo sapiens OX=9606 GN=MCCC2 PE=1 SV=1</t>
  </si>
  <si>
    <t>P19652</t>
  </si>
  <si>
    <t>Alpha-1-acid glycoprotein 2 OS=Homo sapiens OX=9606 GN=ORM2 PE=1 SV=2</t>
  </si>
  <si>
    <t>Q8N0Y7</t>
  </si>
  <si>
    <t>Probable phosphoglycerate mutase 4 OS=Homo sapiens OX=9606 GN=PGAM4 PE=3 SV=1</t>
  </si>
  <si>
    <t>P10515</t>
  </si>
  <si>
    <t>Dihydrolipoyllysine-residue acetyltransferase component of pyruvate dehydrogenase complex_ mitochondrial OS=Homo sapiens OX=9606 GN=DLAT PE=1 SV=3</t>
  </si>
  <si>
    <t>P07197</t>
  </si>
  <si>
    <t>Neurofilament medium polypeptide OS=Homo sapiens OX=9606 GN=NEFM PE=1 SV=3</t>
  </si>
  <si>
    <t>P36776</t>
  </si>
  <si>
    <t>Lon protease homolog_ mitochondrial OS=Homo sapiens OX=9606 GN=LONP1 PE=1 SV=2</t>
  </si>
  <si>
    <t>Q562R1</t>
  </si>
  <si>
    <t>Beta-actin-like protein 2 OS=Homo sapiens OX=9606 GN=ACTBL2 PE=1 SV=2</t>
  </si>
  <si>
    <t>Q9HC38</t>
  </si>
  <si>
    <t>Glyoxalase domain-containing protein 4 OS=Homo sapiens OX=9606 GN=GLOD4 PE=1 SV=1</t>
  </si>
  <si>
    <t>P84077</t>
  </si>
  <si>
    <t>ADP-ribosylation factor 1 OS=Homo sapiens OX=9606 GN=ARF1 PE=1 SV=2</t>
  </si>
  <si>
    <t>P14866</t>
  </si>
  <si>
    <t>Heterogeneous nuclear ribonucleoprotein L OS=Homo sapiens OX=9606 GN=HNRNPL PE=1 SV=2</t>
  </si>
  <si>
    <t>Q9UBQ7</t>
  </si>
  <si>
    <t>Glyoxylate reductase/hydroxypyruvate reductase OS=Homo sapiens OX=9606 GN=GRHPR PE=1 SV=1</t>
  </si>
  <si>
    <t>P08123</t>
  </si>
  <si>
    <t>Collagen alpha-2(I) chain OS=Homo sapiens OX=9606 GN=COL1A2 PE=1 SV=7</t>
  </si>
  <si>
    <t>P26373</t>
  </si>
  <si>
    <t>60S ribosomal protein L13 OS=Homo sapiens OX=9606 GN=RPL13 PE=1 SV=4</t>
  </si>
  <si>
    <t>A6NEC2</t>
  </si>
  <si>
    <t>Puromycin-sensitive aminopeptidase-like protein OS=Homo sapiens OX=9606 GN=NPEPPSL1 PE=2 SV=3</t>
  </si>
  <si>
    <t>Q92609</t>
  </si>
  <si>
    <t>TBC1 domain family member 5 OS=Homo sapiens OX=9606 GN=TBC1D5 PE=1 SV=1</t>
  </si>
  <si>
    <t>Q6UB98</t>
  </si>
  <si>
    <t>Ankyrin repeat domain-containing protein 12 OS=Homo sapiens OX=9606 GN=ANKRD12 PE=1 SV=3</t>
  </si>
  <si>
    <t>Q0VAM2</t>
  </si>
  <si>
    <t>Ras-GEF domain-containing family member 1B OS=Homo sapiens OX=9606 GN=RASGEF1B PE=1 SV=2</t>
  </si>
  <si>
    <t>P20042</t>
  </si>
  <si>
    <t>Eukaryotic translation initiation factor 2 subunit 2 OS=Homo sapiens OX=9606 GN=EIF2S2 PE=1 SV=2</t>
  </si>
  <si>
    <t>Q9Y6C2</t>
  </si>
  <si>
    <t>EMILIN-1 OS=Homo sapiens OX=9606 GN=EMILIN1 PE=1 SV=3</t>
  </si>
  <si>
    <t>P82979</t>
  </si>
  <si>
    <t>SAP domain-containing ribonucleoprotein OS=Homo sapiens OX=9606 GN=SARNP PE=1 SV=3</t>
  </si>
  <si>
    <t>Q9BYZ2</t>
  </si>
  <si>
    <t>L-lactate dehydrogenase A-like 6B OS=Homo sapiens OX=9606 GN=LDHAL6B PE=1 SV=3</t>
  </si>
  <si>
    <t>Q96S38</t>
  </si>
  <si>
    <t>Ribosomal protein S6 kinase delta-1 OS=Homo sapiens OX=9606 GN=RPS6KC1 PE=1 SV=2</t>
  </si>
  <si>
    <t>P22570</t>
  </si>
  <si>
    <t>NADPH:adrenodoxin oxidoreductase_ mitochondrial OS=Homo sapiens OX=9606 GN=FDXR PE=1 SV=3</t>
  </si>
  <si>
    <t>P21397</t>
  </si>
  <si>
    <t>Amine oxidase [flavin-containing] A OS=Homo sapiens OX=9606 GN=MAOA PE=1 SV=1</t>
  </si>
  <si>
    <t>Q96HY6</t>
  </si>
  <si>
    <t>DDRGK domain-containing protein 1 OS=Homo sapiens OX=9606 GN=DDRGK1 PE=1 SV=2</t>
  </si>
  <si>
    <t>Q05639</t>
  </si>
  <si>
    <t>Elongation factor 1-alpha 2 OS=Homo sapiens OX=9606 GN=EEF1A2 PE=1 SV=1</t>
  </si>
  <si>
    <t>P01871</t>
  </si>
  <si>
    <t>Immunoglobulin heavy constant mu OS=Homo sapiens OX=9606 GN=IGHM PE=1 SV=4</t>
  </si>
  <si>
    <t>P23946</t>
  </si>
  <si>
    <t>Chymase OS=Homo sapiens OX=9606 GN=CMA1 PE=1 SV=1</t>
  </si>
  <si>
    <t>O00148</t>
  </si>
  <si>
    <t>ATP-dependent RNA helicase DDX39A OS=Homo sapiens OX=9606 GN=DDX39A PE=1 SV=2</t>
  </si>
  <si>
    <t>Q9UHN6</t>
  </si>
  <si>
    <t>Cell surface hyaluronidase OS=Homo sapiens OX=9606 GN=CEMIP2 PE=1 SV=1</t>
  </si>
  <si>
    <t>O75828</t>
  </si>
  <si>
    <t>Carbonyl reductase [NADPH] 3 OS=Homo sapiens OX=9606 GN=CBR3 PE=1 SV=3</t>
  </si>
  <si>
    <t>Q9H8H3</t>
  </si>
  <si>
    <t>Methyltransferase-like protein 7A OS=Homo sapiens OX=9606 GN=METTL7A PE=1 SV=1</t>
  </si>
  <si>
    <t>P38405</t>
  </si>
  <si>
    <t>Guanine nucleotide-binding protein G(olf) subunit alpha OS=Homo sapiens OX=9606 GN=GNAL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</si>
</sst>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2C3E5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2C3E5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CF0F1"/>
        <bgColor indexed="64"/>
      </patternFill>
    </fill>
  </fills>
  <borders count="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2" borderId="1" xfId="0" applyFill="1" applyBorder="1" applyAlignment="1">
      <alignment vertical="top" wrapText="1"/>
    </xf>
    <xf numFmtId="11" fontId="0" fillId="2" borderId="1" xfId="0" applyNumberFormat="1" applyFill="1" applyBorder="1" applyAlignment="1">
      <alignment vertical="top" wrapText="1"/>
    </xf>
    <xf numFmtId="11" fontId="1" fillId="2" borderId="1" xfId="0" applyNumberFormat="1" applyFont="1" applyFill="1" applyBorder="1" applyAlignment="1">
      <alignment vertical="top" wrapText="1"/>
    </xf>
    <xf numFmtId="1" fontId="0" fillId="3" borderId="1" xfId="0" applyNumberFormat="1" applyFill="1" applyBorder="1" applyAlignment="1">
      <alignment vertical="top" wrapText="1"/>
    </xf>
    <xf numFmtId="2" fontId="0" fillId="3" borderId="1" xfId="0" applyNumberFormat="1" applyFill="1" applyBorder="1" applyAlignment="1">
      <alignment vertical="top" wrapText="1"/>
    </xf>
    <xf numFmtId="1" fontId="0" fillId="4" borderId="1" xfId="0" applyNumberFormat="1" applyFill="1" applyBorder="1" applyAlignment="1">
      <alignment vertical="top" wrapText="1"/>
    </xf>
    <xf numFmtId="2" fontId="0" fillId="4" borderId="1" xfId="0" applyNumberFormat="1" applyFill="1" applyBorder="1" applyAlignment="1">
      <alignment vertical="top" wrapText="1"/>
    </xf>
    <xf numFmtId="1" fontId="0" fillId="5" borderId="1" xfId="0" applyNumberFormat="1" applyFill="1" applyBorder="1" applyAlignment="1">
      <alignment vertical="top" wrapText="1"/>
    </xf>
    <xf numFmtId="2" fontId="0" fillId="5" borderId="1" xfId="0" applyNumberFormat="1" applyFill="1" applyBorder="1" applyAlignment="1">
      <alignment vertical="top" wrapText="1"/>
    </xf>
    <xf numFmtId="11" fontId="2" fillId="0" borderId="2" xfId="0" applyNumberFormat="1" applyFont="1" applyBorder="1" applyAlignment="1">
      <alignment horizontal="center" vertical="top" wrapText="1"/>
    </xf>
    <xf numFmtId="11" fontId="3" fillId="6" borderId="1" xfId="0" applyNumberFormat="1" applyFont="1" applyFill="1" applyBorder="1" applyAlignment="1">
      <alignment horizontal="left" vertical="top" wrapText="1"/>
    </xf>
    <xf numFmtId="2" fontId="2" fillId="0" borderId="1" xfId="0" applyNumberFormat="1" applyFont="1" applyBorder="1" applyAlignment="1">
      <alignment horizontal="center" vertical="top" wrapText="1"/>
    </xf>
    <xf numFmtId="2" fontId="2" fillId="0" borderId="3" xfId="0" applyNumberFormat="1" applyFont="1" applyBorder="1" applyAlignment="1">
      <alignment horizontal="center" vertical="top" wrapText="1"/>
    </xf>
    <xf numFmtId="0" fontId="0" fillId="0" borderId="0" xfId="0" applyAlignment="1">
      <alignment vertical="top" wrapText="1"/>
    </xf>
    <xf numFmtId="11" fontId="4" fillId="0" borderId="0" xfId="0" applyNumberFormat="1" applyFont="1"/>
    <xf numFmtId="1" fontId="0" fillId="0" borderId="0" xfId="0" applyNumberFormat="1"/>
    <xf numFmtId="1" fontId="0" fillId="3" borderId="0" xfId="0" applyNumberFormat="1" applyFill="1"/>
    <xf numFmtId="2" fontId="0" fillId="3" borderId="0" xfId="0" applyNumberFormat="1" applyFill="1"/>
    <xf numFmtId="1" fontId="0" fillId="4" borderId="0" xfId="0" applyNumberFormat="1" applyFill="1"/>
    <xf numFmtId="2" fontId="0" fillId="4" borderId="0" xfId="0" applyNumberFormat="1" applyFill="1"/>
    <xf numFmtId="1" fontId="0" fillId="5" borderId="0" xfId="0" applyNumberFormat="1" applyFill="1"/>
    <xf numFmtId="2" fontId="0" fillId="5" borderId="0" xfId="0" applyNumberFormat="1" applyFill="1"/>
    <xf numFmtId="11" fontId="5" fillId="0" borderId="4" xfId="0" applyNumberFormat="1" applyFont="1" applyBorder="1" applyAlignment="1"/>
    <xf numFmtId="11" fontId="6" fillId="7" borderId="0" xfId="0" applyNumberFormat="1" applyFont="1" applyFill="1" applyBorder="1" applyAlignment="1">
      <alignment vertical="top" wrapText="1"/>
    </xf>
    <xf numFmtId="2" fontId="2" fillId="0" borderId="0" xfId="0" applyNumberFormat="1" applyFont="1" applyBorder="1"/>
    <xf numFmtId="2" fontId="2" fillId="0" borderId="5" xfId="0" applyNumberFormat="1" applyFont="1" applyBorder="1"/>
    <xf numFmtId="11" fontId="5" fillId="0" borderId="4" xfId="0" applyNumberFormat="1" applyFont="1" applyBorder="1" applyAlignment="1">
      <alignment horizontal="center"/>
    </xf>
    <xf numFmtId="11" fontId="7" fillId="7" borderId="0" xfId="0" applyNumberFormat="1" applyFont="1" applyFill="1" applyBorder="1" applyAlignment="1">
      <alignment vertical="top" wrapText="1"/>
    </xf>
    <xf numFmtId="11" fontId="6" fillId="6" borderId="0" xfId="0" applyNumberFormat="1" applyFont="1" applyFill="1" applyBorder="1" applyAlignment="1">
      <alignment vertical="top" wrapText="1"/>
    </xf>
    <xf numFmtId="11" fontId="2" fillId="0" borderId="4" xfId="0" applyNumberFormat="1" applyFont="1" applyBorder="1" applyAlignment="1">
      <alignment horizontal="center"/>
    </xf>
    <xf numFmtId="11" fontId="7" fillId="6" borderId="0" xfId="0" applyNumberFormat="1" applyFont="1" applyFill="1" applyBorder="1" applyAlignment="1">
      <alignment vertical="top" wrapText="1"/>
    </xf>
    <xf numFmtId="11" fontId="7" fillId="8" borderId="0" xfId="0" applyNumberFormat="1" applyFont="1" applyFill="1" applyBorder="1" applyAlignment="1">
      <alignment vertical="top" wrapText="1"/>
    </xf>
    <xf numFmtId="11" fontId="2" fillId="0" borderId="4" xfId="0" applyNumberFormat="1" applyFont="1" applyBorder="1" applyAlignment="1"/>
    <xf numFmtId="11" fontId="1" fillId="0" borderId="0" xfId="0" applyNumberFormat="1" applyFont="1"/>
    <xf numFmtId="11" fontId="0" fillId="0" borderId="0" xfId="0" applyNumberFormat="1"/>
    <xf numFmtId="11" fontId="2" fillId="0" borderId="4" xfId="0" applyNumberFormat="1" applyFont="1" applyBorder="1"/>
    <xf numFmtId="11" fontId="2" fillId="0" borderId="6" xfId="0" applyNumberFormat="1" applyFont="1" applyBorder="1" applyAlignment="1"/>
    <xf numFmtId="11" fontId="2" fillId="0" borderId="6" xfId="0" applyNumberFormat="1" applyFont="1" applyBorder="1" applyAlignment="1">
      <alignment horizontal="center"/>
    </xf>
    <xf numFmtId="2" fontId="0" fillId="0" borderId="0" xfId="0" applyNumberFormat="1"/>
    <xf numFmtId="11" fontId="2" fillId="0" borderId="0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gram%20Files%20(x86)\Addinsoft\XLSTAT\XLSTAT2A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XLSTAT2A"/>
    </sheetNames>
    <definedNames>
      <definedName name="XLSTAT_PDFNormal"/>
    </defined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620"/>
  <sheetViews>
    <sheetView tabSelected="1" topLeftCell="A1581" zoomScale="90" zoomScaleNormal="90" workbookViewId="0">
      <selection activeCell="AZ1" sqref="AZ1:BC1048576"/>
    </sheetView>
  </sheetViews>
  <sheetFormatPr defaultRowHeight="15" x14ac:dyDescent="0.25"/>
  <cols>
    <col min="1" max="1" width="11.5703125" customWidth="1"/>
    <col min="5" max="5" width="9.140625" style="35"/>
    <col min="6" max="6" width="9.140625" style="34"/>
    <col min="9" max="10" width="12.85546875" customWidth="1"/>
    <col min="12" max="12" width="55.42578125" customWidth="1"/>
    <col min="13" max="20" width="9.140625" style="16"/>
    <col min="21" max="21" width="9.140625" style="39"/>
    <col min="22" max="29" width="9.140625" style="16"/>
    <col min="30" max="30" width="9.140625" style="39"/>
    <col min="31" max="38" width="9.140625" style="16"/>
    <col min="39" max="39" width="9.140625" style="39"/>
    <col min="40" max="40" width="9.5703125" style="36" customWidth="1"/>
    <col min="41" max="41" width="11.5703125" style="40" customWidth="1"/>
    <col min="42" max="42" width="9.140625" style="25"/>
    <col min="43" max="43" width="9.140625" style="26"/>
    <col min="44" max="44" width="9.85546875" style="36" customWidth="1"/>
    <col min="45" max="45" width="9.85546875" style="40" customWidth="1"/>
    <col min="46" max="46" width="9.140625" style="25"/>
    <col min="47" max="47" width="9.140625" style="26"/>
    <col min="48" max="48" width="9.140625" style="36"/>
    <col min="49" max="49" width="10" style="40" bestFit="1" customWidth="1"/>
    <col min="50" max="50" width="9.140625" style="25"/>
    <col min="51" max="51" width="9.140625" style="26"/>
  </cols>
  <sheetData>
    <row r="1" spans="1:51" s="14" customFormat="1" ht="76.5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3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5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7" t="s">
        <v>29</v>
      </c>
      <c r="AE1" s="8" t="s">
        <v>30</v>
      </c>
      <c r="AF1" s="8" t="s">
        <v>31</v>
      </c>
      <c r="AG1" s="8" t="s">
        <v>32</v>
      </c>
      <c r="AH1" s="8" t="s">
        <v>33</v>
      </c>
      <c r="AI1" s="8" t="s">
        <v>34</v>
      </c>
      <c r="AJ1" s="8" t="s">
        <v>35</v>
      </c>
      <c r="AK1" s="8" t="s">
        <v>36</v>
      </c>
      <c r="AL1" s="8" t="s">
        <v>37</v>
      </c>
      <c r="AM1" s="9" t="s">
        <v>38</v>
      </c>
      <c r="AN1" s="10" t="s">
        <v>39</v>
      </c>
      <c r="AO1" s="11" t="s">
        <v>40</v>
      </c>
      <c r="AP1" s="12" t="s">
        <v>41</v>
      </c>
      <c r="AQ1" s="13" t="s">
        <v>42</v>
      </c>
      <c r="AR1" s="10" t="s">
        <v>43</v>
      </c>
      <c r="AS1" s="11" t="s">
        <v>44</v>
      </c>
      <c r="AT1" s="12" t="s">
        <v>45</v>
      </c>
      <c r="AU1" s="13" t="s">
        <v>46</v>
      </c>
      <c r="AV1" s="10" t="s">
        <v>47</v>
      </c>
      <c r="AW1" s="11" t="s">
        <v>48</v>
      </c>
      <c r="AX1" s="12" t="s">
        <v>49</v>
      </c>
      <c r="AY1" s="13" t="s">
        <v>50</v>
      </c>
    </row>
    <row r="2" spans="1:51" x14ac:dyDescent="0.25">
      <c r="A2" t="s">
        <v>51</v>
      </c>
      <c r="B2">
        <v>3</v>
      </c>
      <c r="C2">
        <v>1</v>
      </c>
      <c r="D2">
        <v>16.8064</v>
      </c>
      <c r="E2" s="15">
        <v>1.04686759261341E-8</v>
      </c>
      <c r="F2" s="34">
        <v>6.3671193385337604E-6</v>
      </c>
      <c r="G2" t="s">
        <v>52</v>
      </c>
      <c r="H2">
        <v>1</v>
      </c>
      <c r="I2" t="s">
        <v>53</v>
      </c>
      <c r="J2" t="s">
        <v>54</v>
      </c>
      <c r="K2">
        <v>35004.673499999997</v>
      </c>
      <c r="L2" t="s">
        <v>55</v>
      </c>
      <c r="M2" s="16">
        <v>0</v>
      </c>
      <c r="N2" s="16">
        <v>0</v>
      </c>
      <c r="O2" s="16">
        <v>0</v>
      </c>
      <c r="P2" s="16">
        <v>0</v>
      </c>
      <c r="Q2" s="16">
        <v>0</v>
      </c>
      <c r="R2" s="16">
        <v>0</v>
      </c>
      <c r="S2" s="17">
        <f t="shared" ref="S2:S65" si="0">AVERAGE(M2:R2)</f>
        <v>0</v>
      </c>
      <c r="T2" s="17">
        <f t="shared" ref="T2:T65" si="1">STDEV(M2:R2)</f>
        <v>0</v>
      </c>
      <c r="U2" s="18" t="e">
        <f t="shared" ref="U2:U65" si="2">T2/S2</f>
        <v>#DIV/0!</v>
      </c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9">
        <f t="shared" ref="AB2:AB65" si="3">AVERAGE(V2:AA2)</f>
        <v>0</v>
      </c>
      <c r="AC2" s="19">
        <f t="shared" ref="AC2:AC65" si="4">STDEV(V2:AA2)</f>
        <v>0</v>
      </c>
      <c r="AD2" s="20" t="e">
        <f t="shared" ref="AD2:AD65" si="5">AC2/AB2</f>
        <v>#DIV/0!</v>
      </c>
      <c r="AE2" s="16">
        <v>2935.5659847386801</v>
      </c>
      <c r="AF2" s="16">
        <v>475.94019212576899</v>
      </c>
      <c r="AG2" s="16">
        <v>3615.4845303288998</v>
      </c>
      <c r="AH2" s="16">
        <v>2136.3593448306801</v>
      </c>
      <c r="AI2" s="16">
        <v>16.7473905017115</v>
      </c>
      <c r="AJ2" s="16">
        <v>1719.38964336659</v>
      </c>
      <c r="AK2" s="21">
        <f t="shared" ref="AK2:AK65" si="6">AVERAGE(AE2:AJ2)</f>
        <v>1816.5811809820552</v>
      </c>
      <c r="AL2" s="21">
        <f t="shared" ref="AL2:AL65" si="7">STDEV(AE2:AJ2)</f>
        <v>1388.2798316437793</v>
      </c>
      <c r="AM2" s="22">
        <f t="shared" ref="AM2:AM65" si="8">AL2/AK2</f>
        <v>0.76422669472622551</v>
      </c>
      <c r="AN2" s="23">
        <v>0</v>
      </c>
      <c r="AO2" s="24">
        <v>0</v>
      </c>
      <c r="AP2" s="25" t="e">
        <v>#DIV/0!</v>
      </c>
      <c r="AQ2" s="26" t="e">
        <v>#DIV/0!</v>
      </c>
      <c r="AR2" s="27">
        <v>2.7784301100990281E-3</v>
      </c>
      <c r="AS2" s="28">
        <v>0.41297374999999997</v>
      </c>
      <c r="AT2" s="25" t="e">
        <v>#DIV/0!</v>
      </c>
      <c r="AU2" s="26" t="e">
        <v>#DIV/0!</v>
      </c>
      <c r="AV2" s="27">
        <v>2.7784301100990281E-3</v>
      </c>
      <c r="AW2" s="29">
        <v>3.516265625E-2</v>
      </c>
      <c r="AX2" s="25">
        <v>0</v>
      </c>
      <c r="AY2" s="26">
        <v>0</v>
      </c>
    </row>
    <row r="3" spans="1:51" x14ac:dyDescent="0.25">
      <c r="A3" t="s">
        <v>56</v>
      </c>
      <c r="B3">
        <v>2</v>
      </c>
      <c r="C3">
        <v>1</v>
      </c>
      <c r="D3">
        <v>12.0214</v>
      </c>
      <c r="E3" s="15">
        <v>8.0542880476208696E-8</v>
      </c>
      <c r="F3" s="34">
        <v>2.4303928474106E-5</v>
      </c>
      <c r="G3">
        <v>6.0405516334683398</v>
      </c>
      <c r="H3">
        <v>0.99999999999983102</v>
      </c>
      <c r="I3" t="s">
        <v>57</v>
      </c>
      <c r="J3" t="s">
        <v>54</v>
      </c>
      <c r="K3">
        <v>54037.810700000002</v>
      </c>
      <c r="L3" t="s">
        <v>58</v>
      </c>
      <c r="M3" s="16">
        <v>316.95563551708398</v>
      </c>
      <c r="N3" s="16">
        <v>232.38344935762399</v>
      </c>
      <c r="O3" s="16">
        <v>141.925221000878</v>
      </c>
      <c r="P3" s="16">
        <v>334.47692758324598</v>
      </c>
      <c r="Q3" s="16">
        <v>127.618774597174</v>
      </c>
      <c r="R3" s="16">
        <v>285.19376179519497</v>
      </c>
      <c r="S3" s="17">
        <f t="shared" si="0"/>
        <v>239.75896164186679</v>
      </c>
      <c r="T3" s="17">
        <f t="shared" si="1"/>
        <v>88.539709886721212</v>
      </c>
      <c r="U3" s="18">
        <f t="shared" si="2"/>
        <v>0.36928634191774201</v>
      </c>
      <c r="V3" s="16">
        <v>1519.4381212564001</v>
      </c>
      <c r="W3" s="16">
        <v>1554.66774139667</v>
      </c>
      <c r="X3" s="16">
        <v>2159.53237313304</v>
      </c>
      <c r="Y3" s="16">
        <v>1007.1194272099</v>
      </c>
      <c r="Z3" s="16">
        <v>859.06552162660603</v>
      </c>
      <c r="AA3" s="16">
        <v>1589.8351396841099</v>
      </c>
      <c r="AB3" s="19">
        <f t="shared" si="3"/>
        <v>1448.2763873844542</v>
      </c>
      <c r="AC3" s="19">
        <f t="shared" si="4"/>
        <v>465.63848166353489</v>
      </c>
      <c r="AD3" s="20">
        <f t="shared" si="5"/>
        <v>0.32151216833995666</v>
      </c>
      <c r="AE3" s="16">
        <v>1184.2504376863301</v>
      </c>
      <c r="AF3" s="16">
        <v>1099.52616080594</v>
      </c>
      <c r="AG3" s="16">
        <v>1354.7351525841</v>
      </c>
      <c r="AH3" s="16">
        <v>1558.95310988437</v>
      </c>
      <c r="AI3" s="16">
        <v>2109.8856896911798</v>
      </c>
      <c r="AJ3" s="16">
        <v>1313.9252419275899</v>
      </c>
      <c r="AK3" s="21">
        <f t="shared" si="6"/>
        <v>1436.8792987632514</v>
      </c>
      <c r="AL3" s="21">
        <f t="shared" si="7"/>
        <v>365.33093479035904</v>
      </c>
      <c r="AM3" s="22">
        <f t="shared" si="8"/>
        <v>0.25425304345661193</v>
      </c>
      <c r="AN3" s="23">
        <v>2.1645021645021645E-3</v>
      </c>
      <c r="AO3" s="29">
        <v>4.2646829268292601E-2</v>
      </c>
      <c r="AP3" s="25">
        <v>6.0405516334683513</v>
      </c>
      <c r="AQ3" s="26">
        <v>6.0405516334683513</v>
      </c>
      <c r="AR3" s="30">
        <v>0.93722943722943719</v>
      </c>
      <c r="AS3" s="31">
        <v>0.93700000000000006</v>
      </c>
      <c r="AT3" s="25">
        <v>0.9921305845206897</v>
      </c>
      <c r="AU3" s="26">
        <v>-1.007931834379556</v>
      </c>
      <c r="AV3" s="27">
        <v>2.1645021645021645E-3</v>
      </c>
      <c r="AW3" s="29">
        <v>2.7976319999999999E-2</v>
      </c>
      <c r="AX3" s="25">
        <v>5.9930160229403624</v>
      </c>
      <c r="AY3" s="26">
        <v>5.9930160229403624</v>
      </c>
    </row>
    <row r="4" spans="1:51" x14ac:dyDescent="0.25">
      <c r="A4" t="s">
        <v>59</v>
      </c>
      <c r="B4">
        <v>7</v>
      </c>
      <c r="C4">
        <v>4</v>
      </c>
      <c r="D4">
        <v>43.029200000000003</v>
      </c>
      <c r="E4" s="15">
        <v>3.4371152823897699E-7</v>
      </c>
      <c r="F4" s="34">
        <v>7.7786581029777694E-5</v>
      </c>
      <c r="G4">
        <v>3.8874155030120598</v>
      </c>
      <c r="H4">
        <v>0.99999999983466104</v>
      </c>
      <c r="I4" t="s">
        <v>53</v>
      </c>
      <c r="J4" t="s">
        <v>54</v>
      </c>
      <c r="K4">
        <v>135664.00649999999</v>
      </c>
      <c r="L4" t="s">
        <v>60</v>
      </c>
      <c r="M4" s="16">
        <v>3879.0183258390002</v>
      </c>
      <c r="N4" s="16">
        <v>2456.2668003139902</v>
      </c>
      <c r="O4" s="16">
        <v>2206.1216366937001</v>
      </c>
      <c r="P4" s="16">
        <v>2240.3286396387698</v>
      </c>
      <c r="Q4" s="16">
        <v>2414.9115598764602</v>
      </c>
      <c r="R4" s="16">
        <v>4457.1898002060798</v>
      </c>
      <c r="S4" s="17">
        <f t="shared" si="0"/>
        <v>2942.3061270946669</v>
      </c>
      <c r="T4" s="17">
        <f t="shared" si="1"/>
        <v>971.74292277808615</v>
      </c>
      <c r="U4" s="18">
        <f t="shared" si="2"/>
        <v>0.33026574421663535</v>
      </c>
      <c r="V4" s="16">
        <v>13101.1670521993</v>
      </c>
      <c r="W4" s="16">
        <v>9860.0733923511307</v>
      </c>
      <c r="X4" s="16">
        <v>8294.6970621404198</v>
      </c>
      <c r="Y4" s="16">
        <v>7864.5900203048504</v>
      </c>
      <c r="Z4" s="16">
        <v>8485.8726308383793</v>
      </c>
      <c r="AA4" s="16">
        <v>10669.611722093699</v>
      </c>
      <c r="AB4" s="19">
        <f t="shared" si="3"/>
        <v>9712.6686466546289</v>
      </c>
      <c r="AC4" s="19">
        <f t="shared" si="4"/>
        <v>1967.2547441115389</v>
      </c>
      <c r="AD4" s="20">
        <f t="shared" si="5"/>
        <v>0.20254523403195968</v>
      </c>
      <c r="AE4" s="16">
        <v>9488.4286389014596</v>
      </c>
      <c r="AF4" s="16">
        <v>10911.186588299301</v>
      </c>
      <c r="AG4" s="16">
        <v>18749.5549757435</v>
      </c>
      <c r="AH4" s="16">
        <v>11046.8951399128</v>
      </c>
      <c r="AI4" s="16">
        <v>10539.3380249375</v>
      </c>
      <c r="AJ4" s="16">
        <v>7892.3953506563903</v>
      </c>
      <c r="AK4" s="21">
        <f t="shared" si="6"/>
        <v>11437.966453075156</v>
      </c>
      <c r="AL4" s="21">
        <f t="shared" si="7"/>
        <v>3770.1211043091153</v>
      </c>
      <c r="AM4" s="22">
        <f t="shared" si="8"/>
        <v>0.32961463209183473</v>
      </c>
      <c r="AN4" s="23">
        <v>2.1645021645021645E-3</v>
      </c>
      <c r="AO4" s="24">
        <v>4.2646829268292601E-2</v>
      </c>
      <c r="AP4" s="25">
        <v>3.3010394660209093</v>
      </c>
      <c r="AQ4" s="26">
        <v>3.3010394660209093</v>
      </c>
      <c r="AR4" s="30">
        <v>0.39393939393939392</v>
      </c>
      <c r="AS4" s="31">
        <v>0.86509928057553898</v>
      </c>
      <c r="AT4" s="25">
        <v>1.1776337553752314</v>
      </c>
      <c r="AU4" s="26">
        <v>1.1776337553752314</v>
      </c>
      <c r="AV4" s="27">
        <v>2.1645021645021645E-3</v>
      </c>
      <c r="AW4" s="29">
        <v>2.7976319999999999E-2</v>
      </c>
      <c r="AX4" s="25">
        <v>3.8874155030120519</v>
      </c>
      <c r="AY4" s="26">
        <v>3.8874155030120519</v>
      </c>
    </row>
    <row r="5" spans="1:51" x14ac:dyDescent="0.25">
      <c r="A5" t="s">
        <v>61</v>
      </c>
      <c r="B5">
        <v>4</v>
      </c>
      <c r="C5">
        <v>2</v>
      </c>
      <c r="D5">
        <v>29.715299999999999</v>
      </c>
      <c r="E5" s="15">
        <v>4.68065152858799E-7</v>
      </c>
      <c r="F5" s="34">
        <v>8.4743594435974902E-5</v>
      </c>
      <c r="G5">
        <v>21.453148917220499</v>
      </c>
      <c r="H5">
        <v>0.99999999941434603</v>
      </c>
      <c r="I5" t="s">
        <v>53</v>
      </c>
      <c r="J5" t="s">
        <v>54</v>
      </c>
      <c r="K5">
        <v>36751.9303</v>
      </c>
      <c r="L5" t="s">
        <v>62</v>
      </c>
      <c r="M5" s="16">
        <v>110.531275720857</v>
      </c>
      <c r="N5" s="16">
        <v>162.41616833850401</v>
      </c>
      <c r="O5" s="16">
        <v>84.018973178301096</v>
      </c>
      <c r="P5" s="16">
        <v>120.009393417048</v>
      </c>
      <c r="Q5" s="16">
        <v>320.24957571187502</v>
      </c>
      <c r="R5" s="16">
        <v>645.94954919363397</v>
      </c>
      <c r="S5" s="17">
        <f t="shared" si="0"/>
        <v>240.5291559267032</v>
      </c>
      <c r="T5" s="17">
        <f t="shared" si="1"/>
        <v>215.75105040519566</v>
      </c>
      <c r="U5" s="18">
        <f t="shared" si="2"/>
        <v>0.89698502276764236</v>
      </c>
      <c r="V5" s="16">
        <v>2736.37284187351</v>
      </c>
      <c r="W5" s="16">
        <v>899.05702875209897</v>
      </c>
      <c r="X5" s="16">
        <v>6197.5328552123201</v>
      </c>
      <c r="Y5" s="16">
        <v>1681.74068907788</v>
      </c>
      <c r="Z5" s="16">
        <v>2325.1701802897201</v>
      </c>
      <c r="AA5" s="16">
        <v>7476.7821920508704</v>
      </c>
      <c r="AB5" s="19">
        <f t="shared" si="3"/>
        <v>3552.7759645427336</v>
      </c>
      <c r="AC5" s="19">
        <f t="shared" si="4"/>
        <v>2649.8713590176421</v>
      </c>
      <c r="AD5" s="20">
        <f t="shared" si="5"/>
        <v>0.74585940274978713</v>
      </c>
      <c r="AE5" s="16">
        <v>4542.4916146552896</v>
      </c>
      <c r="AF5" s="16">
        <v>4199.0441815452796</v>
      </c>
      <c r="AG5" s="16">
        <v>4912.30490829257</v>
      </c>
      <c r="AH5" s="16">
        <v>4673.5969289082104</v>
      </c>
      <c r="AI5" s="16">
        <v>6536.34699501253</v>
      </c>
      <c r="AJ5" s="16">
        <v>6096.8621777596099</v>
      </c>
      <c r="AK5" s="21">
        <f t="shared" si="6"/>
        <v>5160.1078010289148</v>
      </c>
      <c r="AL5" s="21">
        <f t="shared" si="7"/>
        <v>935.38603988798445</v>
      </c>
      <c r="AM5" s="22">
        <f t="shared" si="8"/>
        <v>0.18127257723210172</v>
      </c>
      <c r="AN5" s="23">
        <v>2.1645021645021645E-3</v>
      </c>
      <c r="AO5" s="29">
        <v>4.2646829268292601E-2</v>
      </c>
      <c r="AP5" s="25">
        <v>14.770666578256218</v>
      </c>
      <c r="AQ5" s="26">
        <v>14.770666578256218</v>
      </c>
      <c r="AR5" s="30">
        <v>0.30952380952380953</v>
      </c>
      <c r="AS5" s="31">
        <v>0.85699275362318805</v>
      </c>
      <c r="AT5" s="25">
        <v>1.4524157595434126</v>
      </c>
      <c r="AU5" s="26">
        <v>1.4524157595434126</v>
      </c>
      <c r="AV5" s="27">
        <v>2.1645021645021645E-3</v>
      </c>
      <c r="AW5" s="24">
        <v>2.7976319999999999E-2</v>
      </c>
      <c r="AX5" s="25">
        <v>21.453148917220506</v>
      </c>
      <c r="AY5" s="26">
        <v>21.453148917220506</v>
      </c>
    </row>
    <row r="6" spans="1:51" x14ac:dyDescent="0.25">
      <c r="A6" t="s">
        <v>63</v>
      </c>
      <c r="B6">
        <v>2</v>
      </c>
      <c r="C6">
        <v>1</v>
      </c>
      <c r="D6">
        <v>17.630500000000001</v>
      </c>
      <c r="E6" s="15">
        <v>5.6426552041966005E-7</v>
      </c>
      <c r="F6" s="34">
        <v>8.5133960739922201E-5</v>
      </c>
      <c r="G6">
        <v>284.13293454442498</v>
      </c>
      <c r="H6">
        <v>0.99999999877768597</v>
      </c>
      <c r="I6" t="s">
        <v>54</v>
      </c>
      <c r="J6" t="s">
        <v>57</v>
      </c>
      <c r="K6">
        <v>5025.6895000000004</v>
      </c>
      <c r="L6" t="s">
        <v>64</v>
      </c>
      <c r="M6" s="16">
        <v>100.025114039469</v>
      </c>
      <c r="N6" s="16">
        <v>476.59892445955899</v>
      </c>
      <c r="O6" s="16">
        <v>1676.6452392871699</v>
      </c>
      <c r="P6" s="16">
        <v>890.67007250649397</v>
      </c>
      <c r="Q6" s="16">
        <v>439.89154435958801</v>
      </c>
      <c r="R6" s="16">
        <v>2000.0131498881699</v>
      </c>
      <c r="S6" s="17">
        <f t="shared" si="0"/>
        <v>930.64067409007487</v>
      </c>
      <c r="T6" s="17">
        <f t="shared" si="1"/>
        <v>753.47047448687192</v>
      </c>
      <c r="U6" s="18">
        <f t="shared" si="2"/>
        <v>0.80962555738665787</v>
      </c>
      <c r="V6" s="16">
        <v>0</v>
      </c>
      <c r="W6" s="16">
        <v>19.6522238912342</v>
      </c>
      <c r="X6" s="16">
        <v>0</v>
      </c>
      <c r="Y6" s="16">
        <v>0</v>
      </c>
      <c r="Z6" s="16">
        <v>0</v>
      </c>
      <c r="AA6" s="16">
        <v>0</v>
      </c>
      <c r="AB6" s="19">
        <f t="shared" si="3"/>
        <v>3.2753706485390333</v>
      </c>
      <c r="AC6" s="19">
        <f t="shared" si="4"/>
        <v>8.0229868074094473</v>
      </c>
      <c r="AD6" s="20">
        <f t="shared" si="5"/>
        <v>2.4494897427831779</v>
      </c>
      <c r="AE6" s="16">
        <v>0</v>
      </c>
      <c r="AF6" s="16">
        <v>0</v>
      </c>
      <c r="AG6" s="16">
        <v>0</v>
      </c>
      <c r="AH6" s="16">
        <v>0</v>
      </c>
      <c r="AI6" s="16">
        <v>22.217221682591202</v>
      </c>
      <c r="AJ6" s="16">
        <v>0</v>
      </c>
      <c r="AK6" s="21">
        <f t="shared" si="6"/>
        <v>3.7028702804318669</v>
      </c>
      <c r="AL6" s="21">
        <f t="shared" si="7"/>
        <v>9.0701427707745275</v>
      </c>
      <c r="AM6" s="22">
        <f t="shared" si="8"/>
        <v>2.4494897427831779</v>
      </c>
      <c r="AN6" s="23">
        <v>3.664547590038536E-3</v>
      </c>
      <c r="AO6" s="28">
        <v>5.8909831932773098E-2</v>
      </c>
      <c r="AP6" s="25">
        <v>3.5194793648380949E-3</v>
      </c>
      <c r="AQ6" s="26">
        <v>-284.13293454442589</v>
      </c>
      <c r="AR6" s="30">
        <v>1</v>
      </c>
      <c r="AS6" s="32">
        <v>0.93700000000000006</v>
      </c>
      <c r="AT6" s="25">
        <v>1.1305194671887038</v>
      </c>
      <c r="AU6" s="26">
        <v>1.1305194671887038</v>
      </c>
      <c r="AV6" s="27">
        <v>3.664547590038536E-3</v>
      </c>
      <c r="AW6" s="24">
        <v>3.6406528497409302E-2</v>
      </c>
      <c r="AX6" s="25">
        <v>3.9788399363184009E-3</v>
      </c>
      <c r="AY6" s="26">
        <v>-251.32953725333687</v>
      </c>
    </row>
    <row r="7" spans="1:51" x14ac:dyDescent="0.25">
      <c r="A7" t="s">
        <v>65</v>
      </c>
      <c r="B7">
        <v>6</v>
      </c>
      <c r="C7">
        <v>3</v>
      </c>
      <c r="D7">
        <v>47.749600000000001</v>
      </c>
      <c r="E7" s="15">
        <v>8.1014612918206605E-7</v>
      </c>
      <c r="F7" s="34">
        <v>1.04769747462289E-4</v>
      </c>
      <c r="G7">
        <v>34.811638578637499</v>
      </c>
      <c r="H7">
        <v>0.99999999522202099</v>
      </c>
      <c r="I7" t="s">
        <v>53</v>
      </c>
      <c r="J7" t="s">
        <v>54</v>
      </c>
      <c r="K7">
        <v>48955.063199999997</v>
      </c>
      <c r="L7" t="s">
        <v>66</v>
      </c>
      <c r="M7" s="16">
        <v>8278.2188131273906</v>
      </c>
      <c r="N7" s="16">
        <v>3216.8086405427498</v>
      </c>
      <c r="O7" s="16">
        <v>4252.3952204691604</v>
      </c>
      <c r="P7" s="16">
        <v>4831.3600702821004</v>
      </c>
      <c r="Q7" s="16">
        <v>1917.0547187612499</v>
      </c>
      <c r="R7" s="16">
        <v>4608.6115475856795</v>
      </c>
      <c r="S7" s="17">
        <f t="shared" si="0"/>
        <v>4517.4081684613875</v>
      </c>
      <c r="T7" s="17">
        <f t="shared" si="1"/>
        <v>2134.2075632911997</v>
      </c>
      <c r="U7" s="18">
        <f t="shared" si="2"/>
        <v>0.47244071903693019</v>
      </c>
      <c r="V7" s="16">
        <v>66644.650504021294</v>
      </c>
      <c r="W7" s="16">
        <v>48495.362609189899</v>
      </c>
      <c r="X7" s="16">
        <v>97600.262302919204</v>
      </c>
      <c r="Y7" s="16">
        <v>20026.040772402499</v>
      </c>
      <c r="Z7" s="16">
        <v>119849.243874418</v>
      </c>
      <c r="AA7" s="16">
        <v>145614.39658863799</v>
      </c>
      <c r="AB7" s="19">
        <f t="shared" si="3"/>
        <v>83038.32610859815</v>
      </c>
      <c r="AC7" s="19">
        <f t="shared" si="4"/>
        <v>46723.388746220073</v>
      </c>
      <c r="AD7" s="20">
        <f t="shared" si="5"/>
        <v>0.56267257465082898</v>
      </c>
      <c r="AE7" s="16">
        <v>229176.04885495399</v>
      </c>
      <c r="AF7" s="16">
        <v>64297.899191337099</v>
      </c>
      <c r="AG7" s="16">
        <v>33990.185259513797</v>
      </c>
      <c r="AH7" s="16">
        <v>279017.30544010201</v>
      </c>
      <c r="AI7" s="16">
        <v>215764.276110851</v>
      </c>
      <c r="AJ7" s="16">
        <v>121304.56797921901</v>
      </c>
      <c r="AK7" s="21">
        <f t="shared" si="6"/>
        <v>157258.3804726628</v>
      </c>
      <c r="AL7" s="21">
        <f t="shared" si="7"/>
        <v>98539.030158790119</v>
      </c>
      <c r="AM7" s="22">
        <f t="shared" si="8"/>
        <v>0.62660590718673825</v>
      </c>
      <c r="AN7" s="23">
        <v>2.1645021645021645E-3</v>
      </c>
      <c r="AO7" s="24">
        <v>4.2646829268292601E-2</v>
      </c>
      <c r="AP7" s="25">
        <v>18.38185149801965</v>
      </c>
      <c r="AQ7" s="26">
        <v>18.38185149801965</v>
      </c>
      <c r="AR7" s="30">
        <v>0.24025974025974026</v>
      </c>
      <c r="AS7" s="31">
        <v>0.83425968109339399</v>
      </c>
      <c r="AT7" s="25">
        <v>1.893804798846729</v>
      </c>
      <c r="AU7" s="26">
        <v>1.893804798846729</v>
      </c>
      <c r="AV7" s="27">
        <v>2.1645021645021645E-3</v>
      </c>
      <c r="AW7" s="29">
        <v>2.7976319999999999E-2</v>
      </c>
      <c r="AX7" s="25">
        <v>34.811638578637542</v>
      </c>
      <c r="AY7" s="26">
        <v>34.811638578637542</v>
      </c>
    </row>
    <row r="8" spans="1:51" x14ac:dyDescent="0.25">
      <c r="A8" t="s">
        <v>67</v>
      </c>
      <c r="B8">
        <v>5</v>
      </c>
      <c r="C8">
        <v>5</v>
      </c>
      <c r="D8">
        <v>40.640500000000003</v>
      </c>
      <c r="E8" s="15">
        <v>1.5095968920464399E-6</v>
      </c>
      <c r="F8" s="34">
        <v>1.7082112661031599E-4</v>
      </c>
      <c r="G8">
        <v>48.471154128753</v>
      </c>
      <c r="H8">
        <v>0.99999995810540299</v>
      </c>
      <c r="I8" t="s">
        <v>53</v>
      </c>
      <c r="J8" t="s">
        <v>54</v>
      </c>
      <c r="K8">
        <v>68757.790800000002</v>
      </c>
      <c r="L8" t="s">
        <v>68</v>
      </c>
      <c r="M8" s="16">
        <v>384.39327408849601</v>
      </c>
      <c r="N8" s="16">
        <v>238.15685753603299</v>
      </c>
      <c r="O8" s="16">
        <v>85.869519841328497</v>
      </c>
      <c r="P8" s="16">
        <v>1068.7609865194299</v>
      </c>
      <c r="Q8" s="16">
        <v>1747.94919569678</v>
      </c>
      <c r="R8" s="16">
        <v>1133.5638315364999</v>
      </c>
      <c r="S8" s="17">
        <f t="shared" si="0"/>
        <v>776.44894420309447</v>
      </c>
      <c r="T8" s="17">
        <f t="shared" si="1"/>
        <v>644.53953670505075</v>
      </c>
      <c r="U8" s="18">
        <f t="shared" si="2"/>
        <v>0.83011193655053717</v>
      </c>
      <c r="V8" s="16">
        <v>42790.683735031103</v>
      </c>
      <c r="W8" s="16">
        <v>9177.0272847399101</v>
      </c>
      <c r="X8" s="16">
        <v>8582.1055319367806</v>
      </c>
      <c r="Y8" s="16">
        <v>40299.3297583151</v>
      </c>
      <c r="Z8" s="16">
        <v>5818.1940530326301</v>
      </c>
      <c r="AA8" s="16">
        <v>10520.460446253401</v>
      </c>
      <c r="AB8" s="19">
        <f t="shared" si="3"/>
        <v>19531.300134884819</v>
      </c>
      <c r="AC8" s="19">
        <f t="shared" si="4"/>
        <v>17138.554891899454</v>
      </c>
      <c r="AD8" s="20">
        <f t="shared" si="5"/>
        <v>0.87749175802630319</v>
      </c>
      <c r="AE8" s="16">
        <v>25091.579058561201</v>
      </c>
      <c r="AF8" s="16">
        <v>47276.411114948503</v>
      </c>
      <c r="AG8" s="16">
        <v>33302.5740267949</v>
      </c>
      <c r="AH8" s="16">
        <v>12296.837512522599</v>
      </c>
      <c r="AI8" s="16">
        <v>59831.155641797399</v>
      </c>
      <c r="AJ8" s="16">
        <v>48013.701330830001</v>
      </c>
      <c r="AK8" s="21">
        <f t="shared" si="6"/>
        <v>37635.376447575771</v>
      </c>
      <c r="AL8" s="21">
        <f t="shared" si="7"/>
        <v>17386.623455955312</v>
      </c>
      <c r="AM8" s="22">
        <f t="shared" si="8"/>
        <v>0.46197554261677237</v>
      </c>
      <c r="AN8" s="23">
        <v>2.1645021645021645E-3</v>
      </c>
      <c r="AO8" s="29">
        <v>4.2646829268292601E-2</v>
      </c>
      <c r="AP8" s="25">
        <v>25.154648326466202</v>
      </c>
      <c r="AQ8" s="26">
        <v>25.154648326466202</v>
      </c>
      <c r="AR8" s="30">
        <v>6.4935064935064929E-2</v>
      </c>
      <c r="AS8" s="28">
        <v>0.673320379146919</v>
      </c>
      <c r="AT8" s="25">
        <v>1.9269263278769289</v>
      </c>
      <c r="AU8" s="26">
        <v>1.9269263278769289</v>
      </c>
      <c r="AV8" s="27">
        <v>2.1645021645021645E-3</v>
      </c>
      <c r="AW8" s="24">
        <v>2.7976319999999999E-2</v>
      </c>
      <c r="AX8" s="25">
        <v>48.471154128753049</v>
      </c>
      <c r="AY8" s="26">
        <v>48.471154128753049</v>
      </c>
    </row>
    <row r="9" spans="1:51" x14ac:dyDescent="0.25">
      <c r="A9" t="s">
        <v>69</v>
      </c>
      <c r="B9">
        <v>4</v>
      </c>
      <c r="C9">
        <v>3</v>
      </c>
      <c r="D9">
        <v>32.383299999999998</v>
      </c>
      <c r="E9" s="15">
        <v>1.8861346375853599E-6</v>
      </c>
      <c r="F9" s="34">
        <v>1.8971460110596601E-4</v>
      </c>
      <c r="G9">
        <v>17.451739612441301</v>
      </c>
      <c r="H9">
        <v>0.99999991337223004</v>
      </c>
      <c r="I9" t="s">
        <v>53</v>
      </c>
      <c r="J9" t="s">
        <v>54</v>
      </c>
      <c r="K9">
        <v>30030.276600000001</v>
      </c>
      <c r="L9" t="s">
        <v>70</v>
      </c>
      <c r="M9" s="16">
        <v>274.77397702716701</v>
      </c>
      <c r="N9" s="16">
        <v>215.451395780973</v>
      </c>
      <c r="O9" s="16">
        <v>64.076619050695697</v>
      </c>
      <c r="P9" s="16">
        <v>156.99506784287999</v>
      </c>
      <c r="Q9" s="16">
        <v>175.35831511455299</v>
      </c>
      <c r="R9" s="16">
        <v>209.50465676777</v>
      </c>
      <c r="S9" s="17">
        <f t="shared" si="0"/>
        <v>182.69333859733979</v>
      </c>
      <c r="T9" s="17">
        <f t="shared" si="1"/>
        <v>70.788291279556375</v>
      </c>
      <c r="U9" s="18">
        <f t="shared" si="2"/>
        <v>0.38747056582930678</v>
      </c>
      <c r="V9" s="16">
        <v>778.99238076035704</v>
      </c>
      <c r="W9" s="16">
        <v>384.70452791615099</v>
      </c>
      <c r="X9" s="16">
        <v>1148.18712362462</v>
      </c>
      <c r="Y9" s="16">
        <v>443.39300818450403</v>
      </c>
      <c r="Z9" s="16">
        <v>400.43340926674199</v>
      </c>
      <c r="AA9" s="16">
        <v>754.42352384161404</v>
      </c>
      <c r="AB9" s="19">
        <f t="shared" si="3"/>
        <v>651.68899559899808</v>
      </c>
      <c r="AC9" s="19">
        <f t="shared" si="4"/>
        <v>300.3558623765345</v>
      </c>
      <c r="AD9" s="20">
        <f t="shared" si="5"/>
        <v>0.46088834460134359</v>
      </c>
      <c r="AE9" s="16">
        <v>2949.8790069960501</v>
      </c>
      <c r="AF9" s="16">
        <v>1340.7575844795399</v>
      </c>
      <c r="AG9" s="16">
        <v>1262.9906283544799</v>
      </c>
      <c r="AH9" s="16">
        <v>3521.2081888832199</v>
      </c>
      <c r="AI9" s="16">
        <v>2042.7396401056001</v>
      </c>
      <c r="AJ9" s="16">
        <v>8012.3243959511701</v>
      </c>
      <c r="AK9" s="21">
        <f t="shared" si="6"/>
        <v>3188.3165741283433</v>
      </c>
      <c r="AL9" s="21">
        <f t="shared" si="7"/>
        <v>2524.7345006978048</v>
      </c>
      <c r="AM9" s="22">
        <f t="shared" si="8"/>
        <v>0.79187070731457843</v>
      </c>
      <c r="AN9" s="23">
        <v>2.1645021645021645E-3</v>
      </c>
      <c r="AO9" s="24">
        <v>4.2646829268292601E-2</v>
      </c>
      <c r="AP9" s="25">
        <v>3.5671196366679534</v>
      </c>
      <c r="AQ9" s="26">
        <v>3.5671196366679534</v>
      </c>
      <c r="AR9" s="27">
        <v>2.1645021645021645E-3</v>
      </c>
      <c r="AS9" s="28">
        <v>0.41297374999999997</v>
      </c>
      <c r="AT9" s="25">
        <v>4.8923897682172939</v>
      </c>
      <c r="AU9" s="26">
        <v>4.8923897682172939</v>
      </c>
      <c r="AV9" s="27">
        <v>2.1645021645021645E-3</v>
      </c>
      <c r="AW9" s="24">
        <v>2.7976319999999999E-2</v>
      </c>
      <c r="AX9" s="25">
        <v>17.451739612441287</v>
      </c>
      <c r="AY9" s="26">
        <v>17.451739612441287</v>
      </c>
    </row>
    <row r="10" spans="1:51" x14ac:dyDescent="0.25">
      <c r="A10" t="s">
        <v>71</v>
      </c>
      <c r="B10">
        <v>2</v>
      </c>
      <c r="C10">
        <v>2</v>
      </c>
      <c r="D10">
        <v>11.839399999999999</v>
      </c>
      <c r="E10" s="15">
        <v>3.7484934137799199E-6</v>
      </c>
      <c r="F10" s="34">
        <v>3.3933396201694699E-4</v>
      </c>
      <c r="G10">
        <v>10.537990238246101</v>
      </c>
      <c r="H10">
        <v>0.99999930276790205</v>
      </c>
      <c r="I10" t="s">
        <v>53</v>
      </c>
      <c r="J10" t="s">
        <v>54</v>
      </c>
      <c r="K10">
        <v>23737.9221</v>
      </c>
      <c r="L10" t="s">
        <v>72</v>
      </c>
      <c r="M10" s="16">
        <v>7840.1810772425397</v>
      </c>
      <c r="N10" s="16">
        <v>1600.96625041425</v>
      </c>
      <c r="O10" s="16">
        <v>1926.0032132383701</v>
      </c>
      <c r="P10" s="16">
        <v>5283.7461917636101</v>
      </c>
      <c r="Q10" s="16">
        <v>3240.9967236634998</v>
      </c>
      <c r="R10" s="16">
        <v>4701.2452519020499</v>
      </c>
      <c r="S10" s="17">
        <f t="shared" si="0"/>
        <v>4098.8564513707197</v>
      </c>
      <c r="T10" s="17">
        <f t="shared" si="1"/>
        <v>2343.545002041451</v>
      </c>
      <c r="U10" s="18">
        <f t="shared" si="2"/>
        <v>0.57175581283353649</v>
      </c>
      <c r="V10" s="16">
        <v>18095.335384087899</v>
      </c>
      <c r="W10" s="16">
        <v>18038.106452951401</v>
      </c>
      <c r="X10" s="16">
        <v>44945.3574422128</v>
      </c>
      <c r="Y10" s="16">
        <v>19453.350915388401</v>
      </c>
      <c r="Z10" s="16">
        <v>30966.312183546001</v>
      </c>
      <c r="AA10" s="16">
        <v>39320.861828367902</v>
      </c>
      <c r="AB10" s="19">
        <f t="shared" si="3"/>
        <v>28469.887367759064</v>
      </c>
      <c r="AC10" s="19">
        <f t="shared" si="4"/>
        <v>11774.278825416475</v>
      </c>
      <c r="AD10" s="20">
        <f t="shared" si="5"/>
        <v>0.41356956117607774</v>
      </c>
      <c r="AE10" s="16">
        <v>37825.295281685598</v>
      </c>
      <c r="AF10" s="16">
        <v>17044.810240602201</v>
      </c>
      <c r="AG10" s="16">
        <v>91218.359257835298</v>
      </c>
      <c r="AH10" s="16">
        <v>29266.1730900248</v>
      </c>
      <c r="AI10" s="16">
        <v>57747.685458762397</v>
      </c>
      <c r="AJ10" s="16">
        <v>26059.932306189701</v>
      </c>
      <c r="AK10" s="21">
        <f t="shared" si="6"/>
        <v>43193.709272516666</v>
      </c>
      <c r="AL10" s="21">
        <f t="shared" si="7"/>
        <v>27270.176367771586</v>
      </c>
      <c r="AM10" s="22">
        <f t="shared" si="8"/>
        <v>0.63134601836853776</v>
      </c>
      <c r="AN10" s="23">
        <v>2.1645021645021645E-3</v>
      </c>
      <c r="AO10" s="29">
        <v>4.2646829268292601E-2</v>
      </c>
      <c r="AP10" s="25">
        <v>6.9458122541076799</v>
      </c>
      <c r="AQ10" s="26">
        <v>6.9458122541076799</v>
      </c>
      <c r="AR10" s="30">
        <v>0.58874458874458879</v>
      </c>
      <c r="AS10" s="28">
        <v>0.90515005035246698</v>
      </c>
      <c r="AT10" s="25">
        <v>1.5171717651904624</v>
      </c>
      <c r="AU10" s="26">
        <v>1.5171717651904624</v>
      </c>
      <c r="AV10" s="27">
        <v>2.1645021645021645E-3</v>
      </c>
      <c r="AW10" s="24">
        <v>2.7976319999999999E-2</v>
      </c>
      <c r="AX10" s="25">
        <v>10.537990238246094</v>
      </c>
      <c r="AY10" s="26">
        <v>10.537990238246094</v>
      </c>
    </row>
    <row r="11" spans="1:51" x14ac:dyDescent="0.25">
      <c r="A11" t="s">
        <v>73</v>
      </c>
      <c r="B11">
        <v>2</v>
      </c>
      <c r="C11">
        <v>2</v>
      </c>
      <c r="D11">
        <v>11.1859</v>
      </c>
      <c r="E11" s="15">
        <v>4.6923009227040103E-6</v>
      </c>
      <c r="F11" s="34">
        <v>3.7984016961927001E-4</v>
      </c>
      <c r="G11">
        <v>5.0398498518510397</v>
      </c>
      <c r="H11">
        <v>0.99999868580667595</v>
      </c>
      <c r="I11" t="s">
        <v>53</v>
      </c>
      <c r="J11" t="s">
        <v>54</v>
      </c>
      <c r="K11">
        <v>37082.476900000001</v>
      </c>
      <c r="L11" t="s">
        <v>74</v>
      </c>
      <c r="M11" s="16">
        <v>798.84026125561695</v>
      </c>
      <c r="N11" s="16">
        <v>517.76589690620096</v>
      </c>
      <c r="O11" s="16">
        <v>1203.08278907817</v>
      </c>
      <c r="P11" s="16">
        <v>1541.6765865676</v>
      </c>
      <c r="Q11" s="16">
        <v>952.82867822863898</v>
      </c>
      <c r="R11" s="16">
        <v>3220.1910835804101</v>
      </c>
      <c r="S11" s="17">
        <f t="shared" si="0"/>
        <v>1372.3975492694397</v>
      </c>
      <c r="T11" s="17">
        <f t="shared" si="1"/>
        <v>970.26440595643714</v>
      </c>
      <c r="U11" s="18">
        <f t="shared" si="2"/>
        <v>0.70698494504958298</v>
      </c>
      <c r="V11" s="16">
        <v>5190.5468792410602</v>
      </c>
      <c r="W11" s="16">
        <v>4090.2206360003902</v>
      </c>
      <c r="X11" s="16">
        <v>8512.5264841346798</v>
      </c>
      <c r="Y11" s="16">
        <v>4089.8882429740402</v>
      </c>
      <c r="Z11" s="16">
        <v>7255.9566489859899</v>
      </c>
      <c r="AA11" s="16">
        <v>7522.4429491142801</v>
      </c>
      <c r="AB11" s="19">
        <f t="shared" si="3"/>
        <v>6110.2636400750735</v>
      </c>
      <c r="AC11" s="19">
        <f t="shared" si="4"/>
        <v>1901.899000850276</v>
      </c>
      <c r="AD11" s="20">
        <f t="shared" si="5"/>
        <v>0.31126300154651076</v>
      </c>
      <c r="AE11" s="16">
        <v>6702.5096601616597</v>
      </c>
      <c r="AF11" s="16">
        <v>5990.3762919415603</v>
      </c>
      <c r="AG11" s="16">
        <v>10608.2002827289</v>
      </c>
      <c r="AH11" s="16">
        <v>6247.0651808569</v>
      </c>
      <c r="AI11" s="16">
        <v>6958.1412121195499</v>
      </c>
      <c r="AJ11" s="16">
        <v>4993.7728843893701</v>
      </c>
      <c r="AK11" s="21">
        <f t="shared" si="6"/>
        <v>6916.677585366323</v>
      </c>
      <c r="AL11" s="21">
        <f t="shared" si="7"/>
        <v>1932.8168203523931</v>
      </c>
      <c r="AM11" s="22">
        <f t="shared" si="8"/>
        <v>0.27944295458294471</v>
      </c>
      <c r="AN11" s="23">
        <v>2.1645021645021645E-3</v>
      </c>
      <c r="AO11" s="24">
        <v>4.2646829268292601E-2</v>
      </c>
      <c r="AP11" s="25">
        <v>4.4522548465112859</v>
      </c>
      <c r="AQ11" s="26">
        <v>4.4522548465112859</v>
      </c>
      <c r="AR11" s="30">
        <v>0.81818181818181823</v>
      </c>
      <c r="AS11" s="28">
        <v>0.92191137370753296</v>
      </c>
      <c r="AT11" s="25">
        <v>1.1319769477706763</v>
      </c>
      <c r="AU11" s="26">
        <v>1.1319769477706763</v>
      </c>
      <c r="AV11" s="27">
        <v>2.1645021645021645E-3</v>
      </c>
      <c r="AW11" s="24">
        <v>2.7976319999999999E-2</v>
      </c>
      <c r="AX11" s="25">
        <v>5.0398498518510451</v>
      </c>
      <c r="AY11" s="26">
        <v>5.0398498518510451</v>
      </c>
    </row>
    <row r="12" spans="1:51" x14ac:dyDescent="0.25">
      <c r="A12" t="s">
        <v>75</v>
      </c>
      <c r="B12">
        <v>4</v>
      </c>
      <c r="C12">
        <v>2</v>
      </c>
      <c r="D12">
        <v>19.5444</v>
      </c>
      <c r="E12" s="15">
        <v>5.0351401279513703E-6</v>
      </c>
      <c r="F12" s="34">
        <v>3.7984016961927001E-4</v>
      </c>
      <c r="G12">
        <v>8.9139346262789303</v>
      </c>
      <c r="H12">
        <v>0.99999840385613903</v>
      </c>
      <c r="I12" t="s">
        <v>54</v>
      </c>
      <c r="J12" t="s">
        <v>53</v>
      </c>
      <c r="K12">
        <v>198941.4834</v>
      </c>
      <c r="L12" t="s">
        <v>76</v>
      </c>
      <c r="M12" s="16">
        <v>10517.746331295801</v>
      </c>
      <c r="N12" s="16">
        <v>7332.7298265177997</v>
      </c>
      <c r="O12" s="16">
        <v>29308.506227532798</v>
      </c>
      <c r="P12" s="16">
        <v>18363.692749492198</v>
      </c>
      <c r="Q12" s="16">
        <v>14929.843372011201</v>
      </c>
      <c r="R12" s="16">
        <v>16675.625538146902</v>
      </c>
      <c r="S12" s="17">
        <f t="shared" si="0"/>
        <v>16188.024007499451</v>
      </c>
      <c r="T12" s="17">
        <f t="shared" si="1"/>
        <v>7606.1770408304783</v>
      </c>
      <c r="U12" s="18">
        <f t="shared" si="2"/>
        <v>0.46986445271558486</v>
      </c>
      <c r="V12" s="16">
        <v>2485.11333725143</v>
      </c>
      <c r="W12" s="16">
        <v>7996.9259317359301</v>
      </c>
      <c r="X12" s="16">
        <v>1869.20116233149</v>
      </c>
      <c r="Y12" s="16">
        <v>3297.3841837001801</v>
      </c>
      <c r="Z12" s="16">
        <v>1097.2977288688201</v>
      </c>
      <c r="AA12" s="16">
        <v>1393.64697074166</v>
      </c>
      <c r="AB12" s="19">
        <f t="shared" si="3"/>
        <v>3023.2615524382513</v>
      </c>
      <c r="AC12" s="19">
        <f t="shared" si="4"/>
        <v>2561.2075197048371</v>
      </c>
      <c r="AD12" s="20">
        <f t="shared" si="5"/>
        <v>0.84716703311337083</v>
      </c>
      <c r="AE12" s="16">
        <v>1769.68641270679</v>
      </c>
      <c r="AF12" s="16">
        <v>1566.1534628340301</v>
      </c>
      <c r="AG12" s="16">
        <v>1558.9574941455301</v>
      </c>
      <c r="AH12" s="16">
        <v>1487.61805756736</v>
      </c>
      <c r="AI12" s="16">
        <v>2399.5236465091202</v>
      </c>
      <c r="AJ12" s="16">
        <v>2114.27546192109</v>
      </c>
      <c r="AK12" s="21">
        <f t="shared" si="6"/>
        <v>1816.0357559473202</v>
      </c>
      <c r="AL12" s="21">
        <f t="shared" si="7"/>
        <v>365.49743637464292</v>
      </c>
      <c r="AM12" s="22">
        <f t="shared" si="8"/>
        <v>0.20126114542496118</v>
      </c>
      <c r="AN12" s="23">
        <v>4.3290043290042934E-3</v>
      </c>
      <c r="AO12" s="31">
        <v>5.8909831932773098E-2</v>
      </c>
      <c r="AP12" s="25">
        <v>0.18675914682592887</v>
      </c>
      <c r="AQ12" s="26">
        <v>-5.3544900852008182</v>
      </c>
      <c r="AR12" s="30">
        <v>0.58874458874458879</v>
      </c>
      <c r="AS12" s="31">
        <v>0.90515005035246698</v>
      </c>
      <c r="AT12" s="25">
        <v>0.60068760987043712</v>
      </c>
      <c r="AU12" s="26">
        <v>-1.664758825665958</v>
      </c>
      <c r="AV12" s="27">
        <v>2.1645021645022577E-3</v>
      </c>
      <c r="AW12" s="24">
        <v>2.7976319999999999E-2</v>
      </c>
      <c r="AX12" s="25">
        <v>0.11218390552830923</v>
      </c>
      <c r="AY12" s="26">
        <v>-8.9139346262789303</v>
      </c>
    </row>
    <row r="13" spans="1:51" x14ac:dyDescent="0.25">
      <c r="A13" t="s">
        <v>77</v>
      </c>
      <c r="B13">
        <v>14</v>
      </c>
      <c r="C13">
        <v>2</v>
      </c>
      <c r="D13">
        <v>178.17570000000001</v>
      </c>
      <c r="E13" s="15">
        <v>1.1281130715801199E-5</v>
      </c>
      <c r="F13" s="34">
        <v>7.8556089263682799E-4</v>
      </c>
      <c r="G13">
        <v>334.18157949733802</v>
      </c>
      <c r="H13">
        <v>0.99998732017881897</v>
      </c>
      <c r="I13" t="s">
        <v>53</v>
      </c>
      <c r="J13" t="s">
        <v>54</v>
      </c>
      <c r="K13">
        <v>15518.165800000001</v>
      </c>
      <c r="L13" t="s">
        <v>78</v>
      </c>
      <c r="M13" s="16">
        <v>410.66289084612703</v>
      </c>
      <c r="N13" s="16">
        <v>151.20715319199201</v>
      </c>
      <c r="O13" s="16">
        <v>16.214254208152798</v>
      </c>
      <c r="P13" s="16">
        <v>50.2131873036532</v>
      </c>
      <c r="Q13" s="16">
        <v>0</v>
      </c>
      <c r="R13" s="16">
        <v>129.074780742846</v>
      </c>
      <c r="S13" s="17">
        <f t="shared" si="0"/>
        <v>126.22871104879516</v>
      </c>
      <c r="T13" s="17">
        <f t="shared" si="1"/>
        <v>151.88815186104239</v>
      </c>
      <c r="U13" s="18">
        <f t="shared" si="2"/>
        <v>1.2032773732620012</v>
      </c>
      <c r="V13" s="16">
        <v>13497.069878435699</v>
      </c>
      <c r="W13" s="16">
        <v>3679.8484142054099</v>
      </c>
      <c r="X13" s="16">
        <v>16991.0115409356</v>
      </c>
      <c r="Y13" s="16">
        <v>770.35949672505501</v>
      </c>
      <c r="Z13" s="16">
        <v>21672.721364855599</v>
      </c>
      <c r="AA13" s="16">
        <v>17889.945525351199</v>
      </c>
      <c r="AB13" s="19">
        <f t="shared" si="3"/>
        <v>12416.826036751425</v>
      </c>
      <c r="AC13" s="19">
        <f t="shared" si="4"/>
        <v>8362.9145145735019</v>
      </c>
      <c r="AD13" s="20">
        <f t="shared" si="5"/>
        <v>0.67351467193152892</v>
      </c>
      <c r="AE13" s="16">
        <v>60554.616970982599</v>
      </c>
      <c r="AF13" s="16">
        <v>8782.5174443461492</v>
      </c>
      <c r="AG13" s="16">
        <v>10394.3405498131</v>
      </c>
      <c r="AH13" s="16">
        <v>63990.549147368802</v>
      </c>
      <c r="AI13" s="16">
        <v>81799.349546098601</v>
      </c>
      <c r="AJ13" s="16">
        <v>27578.4865585878</v>
      </c>
      <c r="AK13" s="21">
        <f t="shared" si="6"/>
        <v>42183.310036199517</v>
      </c>
      <c r="AL13" s="21">
        <f t="shared" si="7"/>
        <v>30730.908148560178</v>
      </c>
      <c r="AM13" s="22">
        <f t="shared" si="8"/>
        <v>0.7285086950784212</v>
      </c>
      <c r="AN13" s="23">
        <v>2.1645021645021645E-3</v>
      </c>
      <c r="AO13" s="29">
        <v>4.2646829268292601E-2</v>
      </c>
      <c r="AP13" s="25">
        <v>98.367684606646719</v>
      </c>
      <c r="AQ13" s="26">
        <v>98.367684606646719</v>
      </c>
      <c r="AR13" s="30">
        <v>0.13203463203463203</v>
      </c>
      <c r="AS13" s="28">
        <v>0.76590114068440995</v>
      </c>
      <c r="AT13" s="25">
        <v>3.3972699554092975</v>
      </c>
      <c r="AU13" s="26">
        <v>3.3972699554092975</v>
      </c>
      <c r="AV13" s="27">
        <v>2.1645021645021645E-3</v>
      </c>
      <c r="AW13" s="24">
        <v>2.7976319999999999E-2</v>
      </c>
      <c r="AX13" s="25">
        <v>334.18157949733853</v>
      </c>
      <c r="AY13" s="26">
        <v>334.18157949733853</v>
      </c>
    </row>
    <row r="14" spans="1:51" x14ac:dyDescent="0.25">
      <c r="A14" t="s">
        <v>79</v>
      </c>
      <c r="B14">
        <v>3</v>
      </c>
      <c r="C14">
        <v>1</v>
      </c>
      <c r="D14">
        <v>17.577100000000002</v>
      </c>
      <c r="E14" s="15">
        <v>1.41540561310327E-5</v>
      </c>
      <c r="F14" s="34">
        <v>9.1521568331909395E-4</v>
      </c>
      <c r="G14">
        <v>137.413121253284</v>
      </c>
      <c r="H14">
        <v>0.99997834367037997</v>
      </c>
      <c r="I14" t="s">
        <v>53</v>
      </c>
      <c r="J14" t="s">
        <v>54</v>
      </c>
      <c r="K14">
        <v>42728.5242</v>
      </c>
      <c r="L14" t="s">
        <v>80</v>
      </c>
      <c r="M14" s="16">
        <v>25.639095290905601</v>
      </c>
      <c r="N14" s="16">
        <v>0</v>
      </c>
      <c r="O14" s="16">
        <v>0</v>
      </c>
      <c r="P14" s="16">
        <v>0</v>
      </c>
      <c r="Q14" s="16">
        <v>0</v>
      </c>
      <c r="R14" s="16">
        <v>22.8078092462085</v>
      </c>
      <c r="S14" s="17">
        <f t="shared" si="0"/>
        <v>8.0744840895190162</v>
      </c>
      <c r="T14" s="17">
        <f t="shared" si="1"/>
        <v>12.540937844325656</v>
      </c>
      <c r="U14" s="18">
        <f t="shared" si="2"/>
        <v>1.5531565491105821</v>
      </c>
      <c r="V14" s="16">
        <v>454.919821330758</v>
      </c>
      <c r="W14" s="16">
        <v>71.432301862640202</v>
      </c>
      <c r="X14" s="16">
        <v>257.86232915268499</v>
      </c>
      <c r="Y14" s="16">
        <v>8.0835452835290909</v>
      </c>
      <c r="Z14" s="16">
        <v>358.58827260648798</v>
      </c>
      <c r="AA14" s="16">
        <v>897.79313886581701</v>
      </c>
      <c r="AB14" s="19">
        <f t="shared" si="3"/>
        <v>341.44656818365291</v>
      </c>
      <c r="AC14" s="19">
        <f t="shared" si="4"/>
        <v>320.5359443146682</v>
      </c>
      <c r="AD14" s="20">
        <f t="shared" si="5"/>
        <v>0.9387587229819877</v>
      </c>
      <c r="AE14" s="16">
        <v>1572.83974433801</v>
      </c>
      <c r="AF14" s="16">
        <v>345.67774429414999</v>
      </c>
      <c r="AG14" s="16">
        <v>2135.8318784323901</v>
      </c>
      <c r="AH14" s="16">
        <v>918.20102711503603</v>
      </c>
      <c r="AI14" s="16">
        <v>897.27808044315498</v>
      </c>
      <c r="AJ14" s="16">
        <v>787.41189288201099</v>
      </c>
      <c r="AK14" s="21">
        <f t="shared" si="6"/>
        <v>1109.540061250792</v>
      </c>
      <c r="AL14" s="21">
        <f t="shared" si="7"/>
        <v>638.25378353222538</v>
      </c>
      <c r="AM14" s="22">
        <f t="shared" si="8"/>
        <v>0.57524176532455951</v>
      </c>
      <c r="AN14" s="23">
        <v>8.658008658008658E-3</v>
      </c>
      <c r="AO14" s="31">
        <v>8.0577816091953997E-2</v>
      </c>
      <c r="AP14" s="25">
        <v>42.287106445210959</v>
      </c>
      <c r="AQ14" s="26">
        <v>42.287106445210959</v>
      </c>
      <c r="AR14" s="27">
        <v>4.1125541125541128E-2</v>
      </c>
      <c r="AS14" s="31">
        <v>0.66019578947368396</v>
      </c>
      <c r="AT14" s="25">
        <v>3.2495276410393052</v>
      </c>
      <c r="AU14" s="26">
        <v>3.2495276410393052</v>
      </c>
      <c r="AV14" s="27">
        <v>4.3369132864590808E-3</v>
      </c>
      <c r="AW14" s="24">
        <v>3.6406528497409302E-2</v>
      </c>
      <c r="AX14" s="25">
        <v>137.41312125328437</v>
      </c>
      <c r="AY14" s="26">
        <v>137.41312125328437</v>
      </c>
    </row>
    <row r="15" spans="1:51" x14ac:dyDescent="0.25">
      <c r="A15" t="s">
        <v>81</v>
      </c>
      <c r="B15">
        <v>4</v>
      </c>
      <c r="C15">
        <v>2</v>
      </c>
      <c r="D15">
        <v>27.293199999999999</v>
      </c>
      <c r="E15" s="15">
        <v>2.6640848844627901E-5</v>
      </c>
      <c r="F15" s="34">
        <v>1.60778278845034E-3</v>
      </c>
      <c r="G15">
        <v>128.71337115576699</v>
      </c>
      <c r="H15">
        <v>0.99991303698608203</v>
      </c>
      <c r="I15" t="s">
        <v>53</v>
      </c>
      <c r="J15" t="s">
        <v>54</v>
      </c>
      <c r="K15">
        <v>51038.625699999997</v>
      </c>
      <c r="L15" t="s">
        <v>82</v>
      </c>
      <c r="M15" s="16">
        <v>732.83449508596004</v>
      </c>
      <c r="N15" s="16">
        <v>217.69625315729499</v>
      </c>
      <c r="O15" s="16">
        <v>11.512992884349901</v>
      </c>
      <c r="P15" s="16">
        <v>103.38000335748301</v>
      </c>
      <c r="Q15" s="16">
        <v>0</v>
      </c>
      <c r="R15" s="16">
        <v>69.095532327403404</v>
      </c>
      <c r="S15" s="17">
        <f t="shared" si="0"/>
        <v>189.08654613541523</v>
      </c>
      <c r="T15" s="17">
        <f t="shared" si="1"/>
        <v>277.67242964941676</v>
      </c>
      <c r="U15" s="18">
        <f t="shared" si="2"/>
        <v>1.4684938475239815</v>
      </c>
      <c r="V15" s="16">
        <v>9517.7803670305602</v>
      </c>
      <c r="W15" s="16">
        <v>9527.5670956412505</v>
      </c>
      <c r="X15" s="16">
        <v>23514.295776262599</v>
      </c>
      <c r="Y15" s="16">
        <v>1492.7585523329001</v>
      </c>
      <c r="Z15" s="16">
        <v>14983.171758971601</v>
      </c>
      <c r="AA15" s="16">
        <v>17788.720544048199</v>
      </c>
      <c r="AB15" s="19">
        <f t="shared" si="3"/>
        <v>12804.04901571452</v>
      </c>
      <c r="AC15" s="19">
        <f t="shared" si="4"/>
        <v>7665.3127685472728</v>
      </c>
      <c r="AD15" s="20">
        <f t="shared" si="5"/>
        <v>0.59866318530486473</v>
      </c>
      <c r="AE15" s="16">
        <v>36599.531676814397</v>
      </c>
      <c r="AF15" s="16">
        <v>5264.1925190842403</v>
      </c>
      <c r="AG15" s="16">
        <v>5505.7634829840799</v>
      </c>
      <c r="AH15" s="16">
        <v>48666.5844707543</v>
      </c>
      <c r="AI15" s="16">
        <v>31794.5626786455</v>
      </c>
      <c r="AJ15" s="16">
        <v>18197.165931456399</v>
      </c>
      <c r="AK15" s="21">
        <f t="shared" si="6"/>
        <v>24337.966793289816</v>
      </c>
      <c r="AL15" s="21">
        <f t="shared" si="7"/>
        <v>17629.512843498291</v>
      </c>
      <c r="AM15" s="22">
        <f t="shared" si="8"/>
        <v>0.72436259746886078</v>
      </c>
      <c r="AN15" s="23">
        <v>2.1645021645021645E-3</v>
      </c>
      <c r="AO15" s="24">
        <v>4.2646829268292601E-2</v>
      </c>
      <c r="AP15" s="25">
        <v>67.715283172737415</v>
      </c>
      <c r="AQ15" s="26">
        <v>67.715283172737415</v>
      </c>
      <c r="AR15" s="30">
        <v>0.30952380952380953</v>
      </c>
      <c r="AS15" s="28">
        <v>0.85699275362318805</v>
      </c>
      <c r="AT15" s="25">
        <v>1.9008023761405177</v>
      </c>
      <c r="AU15" s="26">
        <v>1.9008023761405177</v>
      </c>
      <c r="AV15" s="27">
        <v>2.1645021645021645E-3</v>
      </c>
      <c r="AW15" s="29">
        <v>2.7976319999999999E-2</v>
      </c>
      <c r="AX15" s="25">
        <v>128.71337115576728</v>
      </c>
      <c r="AY15" s="26">
        <v>128.71337115576728</v>
      </c>
    </row>
    <row r="16" spans="1:51" x14ac:dyDescent="0.25">
      <c r="A16" t="s">
        <v>83</v>
      </c>
      <c r="B16">
        <v>14</v>
      </c>
      <c r="C16">
        <v>9</v>
      </c>
      <c r="D16">
        <v>110.0427</v>
      </c>
      <c r="E16" s="15">
        <v>3.2178716838915398E-5</v>
      </c>
      <c r="F16" s="34">
        <v>1.8206200252062999E-3</v>
      </c>
      <c r="G16">
        <v>1.66415842523103</v>
      </c>
      <c r="H16">
        <v>0.99987189191498804</v>
      </c>
      <c r="I16" t="s">
        <v>54</v>
      </c>
      <c r="J16" t="s">
        <v>53</v>
      </c>
      <c r="K16">
        <v>73718.129799999995</v>
      </c>
      <c r="L16" t="s">
        <v>84</v>
      </c>
      <c r="M16" s="16">
        <v>103088.78752773401</v>
      </c>
      <c r="N16" s="16">
        <v>105171.144577395</v>
      </c>
      <c r="O16" s="16">
        <v>122856.371389223</v>
      </c>
      <c r="P16" s="16">
        <v>113097.19525657</v>
      </c>
      <c r="Q16" s="16">
        <v>85911.350293717594</v>
      </c>
      <c r="R16" s="16">
        <v>92769.424817690306</v>
      </c>
      <c r="S16" s="17">
        <f t="shared" si="0"/>
        <v>103815.71231038832</v>
      </c>
      <c r="T16" s="17">
        <f t="shared" si="1"/>
        <v>13368.955731111442</v>
      </c>
      <c r="U16" s="18">
        <f t="shared" si="2"/>
        <v>0.12877584166779038</v>
      </c>
      <c r="V16" s="16">
        <v>79719.785726855698</v>
      </c>
      <c r="W16" s="16">
        <v>58994.6715610424</v>
      </c>
      <c r="X16" s="16">
        <v>69586.006399777907</v>
      </c>
      <c r="Y16" s="16">
        <v>66302.502371500494</v>
      </c>
      <c r="Z16" s="16">
        <v>86692.010312009807</v>
      </c>
      <c r="AA16" s="16">
        <v>69521.217698661203</v>
      </c>
      <c r="AB16" s="19">
        <f t="shared" si="3"/>
        <v>71802.699011641249</v>
      </c>
      <c r="AC16" s="19">
        <f t="shared" si="4"/>
        <v>9887.2490251634936</v>
      </c>
      <c r="AD16" s="20">
        <f t="shared" si="5"/>
        <v>0.13770024193046687</v>
      </c>
      <c r="AE16" s="16">
        <v>56581.164389842401</v>
      </c>
      <c r="AF16" s="16">
        <v>76130.471975764594</v>
      </c>
      <c r="AG16" s="16">
        <v>72478.6165084026</v>
      </c>
      <c r="AH16" s="16">
        <v>54565.26611602</v>
      </c>
      <c r="AI16" s="16">
        <v>58052.970202933</v>
      </c>
      <c r="AJ16" s="16">
        <v>56491.375782846997</v>
      </c>
      <c r="AK16" s="21">
        <f t="shared" si="6"/>
        <v>62383.310829301598</v>
      </c>
      <c r="AL16" s="21">
        <f t="shared" si="7"/>
        <v>9371.7993076796447</v>
      </c>
      <c r="AM16" s="22">
        <f t="shared" si="8"/>
        <v>0.15022927098761304</v>
      </c>
      <c r="AN16" s="23">
        <v>4.3290043290042934E-3</v>
      </c>
      <c r="AO16" s="28">
        <v>5.8909831932773098E-2</v>
      </c>
      <c r="AP16" s="25">
        <v>0.69163614460367495</v>
      </c>
      <c r="AQ16" s="26">
        <v>-1.4458469352740744</v>
      </c>
      <c r="AR16" s="30">
        <v>0.13203463203463195</v>
      </c>
      <c r="AS16" s="31">
        <v>0.76590114068440995</v>
      </c>
      <c r="AT16" s="25">
        <v>0.86881568085884209</v>
      </c>
      <c r="AU16" s="26">
        <v>-1.1509921172365116</v>
      </c>
      <c r="AV16" s="27">
        <v>2.1645021645022577E-3</v>
      </c>
      <c r="AW16" s="29">
        <v>2.7976319999999999E-2</v>
      </c>
      <c r="AX16" s="25">
        <v>0.60090432788042636</v>
      </c>
      <c r="AY16" s="26">
        <v>-1.6641584252310286</v>
      </c>
    </row>
    <row r="17" spans="1:51" x14ac:dyDescent="0.25">
      <c r="A17" t="s">
        <v>85</v>
      </c>
      <c r="B17">
        <v>10</v>
      </c>
      <c r="C17">
        <v>6</v>
      </c>
      <c r="D17">
        <v>75.779799999999994</v>
      </c>
      <c r="E17" s="15">
        <v>3.6227070692507197E-5</v>
      </c>
      <c r="F17" s="34">
        <v>1.8458438319050401E-3</v>
      </c>
      <c r="G17">
        <v>4.9964449766133496</v>
      </c>
      <c r="H17">
        <v>0.99983765738043595</v>
      </c>
      <c r="I17" t="s">
        <v>54</v>
      </c>
      <c r="J17" t="s">
        <v>57</v>
      </c>
      <c r="K17">
        <v>25405.892199999998</v>
      </c>
      <c r="L17" t="s">
        <v>86</v>
      </c>
      <c r="M17" s="16">
        <v>28654.734456669299</v>
      </c>
      <c r="N17" s="16">
        <v>31477.8939542929</v>
      </c>
      <c r="O17" s="16">
        <v>137806.51477335099</v>
      </c>
      <c r="P17" s="16">
        <v>88455.996519344204</v>
      </c>
      <c r="Q17" s="16">
        <v>47035.122526877101</v>
      </c>
      <c r="R17" s="16">
        <v>61355.362591519799</v>
      </c>
      <c r="S17" s="17">
        <f t="shared" si="0"/>
        <v>65797.604137009053</v>
      </c>
      <c r="T17" s="17">
        <f t="shared" si="1"/>
        <v>41540.066099176802</v>
      </c>
      <c r="U17" s="18">
        <f t="shared" si="2"/>
        <v>0.63133098300477231</v>
      </c>
      <c r="V17" s="16">
        <v>9748.1450108460303</v>
      </c>
      <c r="W17" s="16">
        <v>22492.130281882699</v>
      </c>
      <c r="X17" s="16">
        <v>11594.262983815701</v>
      </c>
      <c r="Y17" s="16">
        <v>13571.845212357601</v>
      </c>
      <c r="Z17" s="16">
        <v>11755.4335459051</v>
      </c>
      <c r="AA17" s="16">
        <v>9851.4867581720591</v>
      </c>
      <c r="AB17" s="19">
        <f t="shared" si="3"/>
        <v>13168.883965496532</v>
      </c>
      <c r="AC17" s="19">
        <f t="shared" si="4"/>
        <v>4780.5680037857501</v>
      </c>
      <c r="AD17" s="20">
        <f t="shared" si="5"/>
        <v>0.36301998076004</v>
      </c>
      <c r="AE17" s="16">
        <v>14613.2947329527</v>
      </c>
      <c r="AF17" s="16">
        <v>8694.8227516939896</v>
      </c>
      <c r="AG17" s="16">
        <v>8375.1007854445306</v>
      </c>
      <c r="AH17" s="16">
        <v>13057.2455148633</v>
      </c>
      <c r="AI17" s="16">
        <v>22540.886717330901</v>
      </c>
      <c r="AJ17" s="16">
        <v>15330.392989006499</v>
      </c>
      <c r="AK17" s="21">
        <f t="shared" si="6"/>
        <v>13768.623915215321</v>
      </c>
      <c r="AL17" s="21">
        <f t="shared" si="7"/>
        <v>5204.7054734418616</v>
      </c>
      <c r="AM17" s="22">
        <f t="shared" si="8"/>
        <v>0.378012029778102</v>
      </c>
      <c r="AN17" s="23">
        <v>2.1645021645022577E-3</v>
      </c>
      <c r="AO17" s="24">
        <v>4.2646829268292601E-2</v>
      </c>
      <c r="AP17" s="25">
        <v>0.20014230211293446</v>
      </c>
      <c r="AQ17" s="26">
        <v>-4.9964449766133354</v>
      </c>
      <c r="AR17" s="30">
        <v>0.81818181818181823</v>
      </c>
      <c r="AS17" s="28">
        <v>0.92191137370753296</v>
      </c>
      <c r="AT17" s="25">
        <v>1.0455422001811354</v>
      </c>
      <c r="AU17" s="26">
        <v>1.0455422001811354</v>
      </c>
      <c r="AV17" s="27">
        <v>2.1645021645022577E-3</v>
      </c>
      <c r="AW17" s="29">
        <v>2.7976319999999999E-2</v>
      </c>
      <c r="AX17" s="25">
        <v>0.20925722290047502</v>
      </c>
      <c r="AY17" s="26">
        <v>-4.7788075658234783</v>
      </c>
    </row>
    <row r="18" spans="1:51" x14ac:dyDescent="0.25">
      <c r="A18" t="s">
        <v>87</v>
      </c>
      <c r="B18">
        <v>9</v>
      </c>
      <c r="C18">
        <v>3</v>
      </c>
      <c r="D18">
        <v>60.105600000000003</v>
      </c>
      <c r="E18" s="15">
        <v>3.67026045083874E-5</v>
      </c>
      <c r="F18" s="34">
        <v>1.8458438319050401E-3</v>
      </c>
      <c r="G18">
        <v>1.96920325062767</v>
      </c>
      <c r="H18">
        <v>0.99983341873730502</v>
      </c>
      <c r="I18" t="s">
        <v>54</v>
      </c>
      <c r="J18" t="s">
        <v>53</v>
      </c>
      <c r="K18">
        <v>21764.7395</v>
      </c>
      <c r="L18" t="s">
        <v>88</v>
      </c>
      <c r="M18" s="16">
        <v>43203.3350451406</v>
      </c>
      <c r="N18" s="16">
        <v>44899.337664339801</v>
      </c>
      <c r="O18" s="16">
        <v>36172.767947772401</v>
      </c>
      <c r="P18" s="16">
        <v>33162.775585816598</v>
      </c>
      <c r="Q18" s="16">
        <v>26484.986702478898</v>
      </c>
      <c r="R18" s="16">
        <v>32788.434642731103</v>
      </c>
      <c r="S18" s="17">
        <f t="shared" si="0"/>
        <v>36118.606264713228</v>
      </c>
      <c r="T18" s="17">
        <f t="shared" si="1"/>
        <v>6927.2095853459314</v>
      </c>
      <c r="U18" s="18">
        <f t="shared" si="2"/>
        <v>0.1917906115916107</v>
      </c>
      <c r="V18" s="16">
        <v>19326.408495940999</v>
      </c>
      <c r="W18" s="16">
        <v>20564.9009220767</v>
      </c>
      <c r="X18" s="16">
        <v>20476.1634730841</v>
      </c>
      <c r="Y18" s="16">
        <v>18918.9491623537</v>
      </c>
      <c r="Z18" s="16">
        <v>18508.367880198301</v>
      </c>
      <c r="AA18" s="16">
        <v>17814.706009418402</v>
      </c>
      <c r="AB18" s="19">
        <f t="shared" si="3"/>
        <v>19268.249323845368</v>
      </c>
      <c r="AC18" s="19">
        <f t="shared" si="4"/>
        <v>1091.417704323916</v>
      </c>
      <c r="AD18" s="20">
        <f t="shared" si="5"/>
        <v>5.6643324776435973E-2</v>
      </c>
      <c r="AE18" s="16">
        <v>21269.083870004699</v>
      </c>
      <c r="AF18" s="16">
        <v>24700.676207927001</v>
      </c>
      <c r="AG18" s="16">
        <v>18420.793066779599</v>
      </c>
      <c r="AH18" s="16">
        <v>14752.854947706701</v>
      </c>
      <c r="AI18" s="16">
        <v>11341.2120175378</v>
      </c>
      <c r="AJ18" s="16">
        <v>19565.796229345098</v>
      </c>
      <c r="AK18" s="21">
        <f t="shared" si="6"/>
        <v>18341.736056550151</v>
      </c>
      <c r="AL18" s="21">
        <f t="shared" si="7"/>
        <v>4741.2543239404877</v>
      </c>
      <c r="AM18" s="22">
        <f t="shared" si="8"/>
        <v>0.2584953959277646</v>
      </c>
      <c r="AN18" s="23">
        <v>2.1645021645022577E-3</v>
      </c>
      <c r="AO18" s="29">
        <v>4.2646829268292601E-2</v>
      </c>
      <c r="AP18" s="25">
        <v>0.53347156262421613</v>
      </c>
      <c r="AQ18" s="26">
        <v>-1.8745141635682878</v>
      </c>
      <c r="AR18" s="30">
        <v>0.93722943722943719</v>
      </c>
      <c r="AS18" s="31">
        <v>0.93700000000000006</v>
      </c>
      <c r="AT18" s="25">
        <v>0.95191502602425782</v>
      </c>
      <c r="AU18" s="26">
        <v>-1.050513935237027</v>
      </c>
      <c r="AV18" s="27">
        <v>2.1645021645022577E-3</v>
      </c>
      <c r="AW18" s="29">
        <v>2.7976319999999999E-2</v>
      </c>
      <c r="AX18" s="25">
        <v>0.50781959641863217</v>
      </c>
      <c r="AY18" s="26">
        <v>-1.9692032506276662</v>
      </c>
    </row>
    <row r="19" spans="1:51" x14ac:dyDescent="0.25">
      <c r="A19" t="s">
        <v>89</v>
      </c>
      <c r="B19">
        <v>69</v>
      </c>
      <c r="C19">
        <v>37</v>
      </c>
      <c r="D19">
        <v>433.72250000000003</v>
      </c>
      <c r="E19" s="15">
        <v>3.8744605957319302E-5</v>
      </c>
      <c r="F19" s="34">
        <v>1.8459852357232201E-3</v>
      </c>
      <c r="G19">
        <v>3.0614147230117199</v>
      </c>
      <c r="H19">
        <v>0.99981471707949499</v>
      </c>
      <c r="I19" t="s">
        <v>54</v>
      </c>
      <c r="J19" t="s">
        <v>53</v>
      </c>
      <c r="K19">
        <v>228922.72500000001</v>
      </c>
      <c r="L19" t="s">
        <v>90</v>
      </c>
      <c r="M19" s="16">
        <v>488168.93222218403</v>
      </c>
      <c r="N19" s="16">
        <v>629994.14739002695</v>
      </c>
      <c r="O19" s="16">
        <v>646383.77783950698</v>
      </c>
      <c r="P19" s="16">
        <v>388190.07728895301</v>
      </c>
      <c r="Q19" s="16">
        <v>231338.96617405699</v>
      </c>
      <c r="R19" s="16">
        <v>352098.74903663102</v>
      </c>
      <c r="S19" s="17">
        <f t="shared" si="0"/>
        <v>456029.10832522647</v>
      </c>
      <c r="T19" s="17">
        <f t="shared" si="1"/>
        <v>163353.00241902252</v>
      </c>
      <c r="U19" s="18">
        <f t="shared" si="2"/>
        <v>0.35820740263475459</v>
      </c>
      <c r="V19" s="16">
        <v>169819.75378626701</v>
      </c>
      <c r="W19" s="16">
        <v>191854.17475494201</v>
      </c>
      <c r="X19" s="16">
        <v>312314.10517826601</v>
      </c>
      <c r="Y19" s="16">
        <v>187353.74173772</v>
      </c>
      <c r="Z19" s="16">
        <v>194802.316226286</v>
      </c>
      <c r="AA19" s="16">
        <v>248577.00498829101</v>
      </c>
      <c r="AB19" s="19">
        <f t="shared" si="3"/>
        <v>217453.516111962</v>
      </c>
      <c r="AC19" s="19">
        <f t="shared" si="4"/>
        <v>53498.743504303631</v>
      </c>
      <c r="AD19" s="20">
        <f t="shared" si="5"/>
        <v>0.24602381447241492</v>
      </c>
      <c r="AE19" s="16">
        <v>187650.39859848999</v>
      </c>
      <c r="AF19" s="16">
        <v>182680.19756589399</v>
      </c>
      <c r="AG19" s="16">
        <v>145791.17525575199</v>
      </c>
      <c r="AH19" s="16">
        <v>115156.18670459</v>
      </c>
      <c r="AI19" s="16">
        <v>113978.276087027</v>
      </c>
      <c r="AJ19" s="16">
        <v>148505.27721770699</v>
      </c>
      <c r="AK19" s="21">
        <f t="shared" si="6"/>
        <v>148960.25190490999</v>
      </c>
      <c r="AL19" s="21">
        <f t="shared" si="7"/>
        <v>31656.486512293468</v>
      </c>
      <c r="AM19" s="22">
        <f t="shared" si="8"/>
        <v>0.21251633309872253</v>
      </c>
      <c r="AN19" s="23">
        <v>8.6580086580085869E-3</v>
      </c>
      <c r="AO19" s="31">
        <v>8.0577816091953997E-2</v>
      </c>
      <c r="AP19" s="25">
        <v>0.47684130714936862</v>
      </c>
      <c r="AQ19" s="26">
        <v>-2.0971337529002159</v>
      </c>
      <c r="AR19" s="27">
        <v>1.5151515151515138E-2</v>
      </c>
      <c r="AS19" s="28">
        <v>0.53942325581395301</v>
      </c>
      <c r="AT19" s="25">
        <v>0.68502112344880939</v>
      </c>
      <c r="AU19" s="26">
        <v>-1.4598089982472322</v>
      </c>
      <c r="AV19" s="27">
        <v>2.1645021645022577E-3</v>
      </c>
      <c r="AW19" s="29">
        <v>2.7976319999999999E-2</v>
      </c>
      <c r="AX19" s="25">
        <v>0.32664636793025931</v>
      </c>
      <c r="AY19" s="26">
        <v>-3.0614147230117226</v>
      </c>
    </row>
    <row r="20" spans="1:51" x14ac:dyDescent="0.25">
      <c r="A20" t="s">
        <v>91</v>
      </c>
      <c r="B20">
        <v>2</v>
      </c>
      <c r="C20">
        <v>1</v>
      </c>
      <c r="D20">
        <v>12.6037</v>
      </c>
      <c r="E20" s="15">
        <v>4.0804963634011302E-5</v>
      </c>
      <c r="F20" s="34">
        <v>1.8469433518257001E-3</v>
      </c>
      <c r="G20">
        <v>2.8165840771965098</v>
      </c>
      <c r="H20">
        <v>0.99979504522625595</v>
      </c>
      <c r="I20" t="s">
        <v>53</v>
      </c>
      <c r="J20" t="s">
        <v>54</v>
      </c>
      <c r="K20">
        <v>43706.794000000002</v>
      </c>
      <c r="L20" t="s">
        <v>92</v>
      </c>
      <c r="M20" s="16">
        <v>1030.43384533689</v>
      </c>
      <c r="N20" s="16">
        <v>1669.9414890134501</v>
      </c>
      <c r="O20" s="16">
        <v>2066.6613062900101</v>
      </c>
      <c r="P20" s="16">
        <v>1409.3465139953</v>
      </c>
      <c r="Q20" s="16">
        <v>3472.9219397350098</v>
      </c>
      <c r="R20" s="16">
        <v>3107.6102417726001</v>
      </c>
      <c r="S20" s="17">
        <f t="shared" si="0"/>
        <v>2126.1525560238765</v>
      </c>
      <c r="T20" s="17">
        <f t="shared" si="1"/>
        <v>969.85824769528301</v>
      </c>
      <c r="U20" s="18">
        <f t="shared" si="2"/>
        <v>0.45615647143825722</v>
      </c>
      <c r="V20" s="16">
        <v>5419.6107313826597</v>
      </c>
      <c r="W20" s="16">
        <v>4541.5185516851598</v>
      </c>
      <c r="X20" s="16">
        <v>7216.0264852665296</v>
      </c>
      <c r="Y20" s="16">
        <v>4872.6881094128503</v>
      </c>
      <c r="Z20" s="16">
        <v>6320.6159146285599</v>
      </c>
      <c r="AA20" s="16">
        <v>6878.3104116185496</v>
      </c>
      <c r="AB20" s="19">
        <f t="shared" si="3"/>
        <v>5874.7950339990521</v>
      </c>
      <c r="AC20" s="19">
        <f t="shared" si="4"/>
        <v>1094.8733618584729</v>
      </c>
      <c r="AD20" s="20">
        <f t="shared" si="5"/>
        <v>0.18636792526754381</v>
      </c>
      <c r="AE20" s="16">
        <v>7928.8078551385197</v>
      </c>
      <c r="AF20" s="16">
        <v>7702.9271056963398</v>
      </c>
      <c r="AG20" s="16">
        <v>5297.6033576193704</v>
      </c>
      <c r="AH20" s="16">
        <v>5233.4442235809702</v>
      </c>
      <c r="AI20" s="16">
        <v>6081.0581713425299</v>
      </c>
      <c r="AJ20" s="16">
        <v>3687.0838965472599</v>
      </c>
      <c r="AK20" s="21">
        <f t="shared" si="6"/>
        <v>5988.4874349874981</v>
      </c>
      <c r="AL20" s="21">
        <f t="shared" si="7"/>
        <v>1615.9570145756827</v>
      </c>
      <c r="AM20" s="22">
        <f t="shared" si="8"/>
        <v>0.26984393507023469</v>
      </c>
      <c r="AN20" s="23">
        <v>2.1645021645021645E-3</v>
      </c>
      <c r="AO20" s="29">
        <v>4.2646829268292601E-2</v>
      </c>
      <c r="AP20" s="25">
        <v>2.7631107736622256</v>
      </c>
      <c r="AQ20" s="26">
        <v>2.7631107736622256</v>
      </c>
      <c r="AR20" s="30">
        <v>0.93722943722943719</v>
      </c>
      <c r="AS20" s="28">
        <v>0.93700000000000006</v>
      </c>
      <c r="AT20" s="25">
        <v>1.0193525732098698</v>
      </c>
      <c r="AU20" s="26">
        <v>1.0193525732098698</v>
      </c>
      <c r="AV20" s="27">
        <v>2.1645021645021645E-3</v>
      </c>
      <c r="AW20" s="24">
        <v>2.7976319999999999E-2</v>
      </c>
      <c r="AX20" s="25">
        <v>2.8165840771965036</v>
      </c>
      <c r="AY20" s="26">
        <v>2.8165840771965036</v>
      </c>
    </row>
    <row r="21" spans="1:51" x14ac:dyDescent="0.25">
      <c r="A21" t="s">
        <v>93</v>
      </c>
      <c r="B21">
        <v>8</v>
      </c>
      <c r="C21">
        <v>5</v>
      </c>
      <c r="D21">
        <v>69.609099999999998</v>
      </c>
      <c r="E21" s="15">
        <v>4.8193676309815602E-5</v>
      </c>
      <c r="F21" s="34">
        <v>1.91764007022399E-3</v>
      </c>
      <c r="G21">
        <v>2.0518710571844099</v>
      </c>
      <c r="H21">
        <v>0.999718273664993</v>
      </c>
      <c r="I21" t="s">
        <v>54</v>
      </c>
      <c r="J21" t="s">
        <v>53</v>
      </c>
      <c r="K21">
        <v>30525.051599999999</v>
      </c>
      <c r="L21" t="s">
        <v>94</v>
      </c>
      <c r="M21" s="16">
        <v>73535.547446983895</v>
      </c>
      <c r="N21" s="16">
        <v>65053.617546178197</v>
      </c>
      <c r="O21" s="16">
        <v>63306.717946536002</v>
      </c>
      <c r="P21" s="16">
        <v>44218.471613017697</v>
      </c>
      <c r="Q21" s="16">
        <v>48262.905593167801</v>
      </c>
      <c r="R21" s="16">
        <v>86986.432072911703</v>
      </c>
      <c r="S21" s="17">
        <f t="shared" si="0"/>
        <v>63560.615369799219</v>
      </c>
      <c r="T21" s="17">
        <f t="shared" si="1"/>
        <v>15866.317323629513</v>
      </c>
      <c r="U21" s="18">
        <f t="shared" si="2"/>
        <v>0.24962497973498826</v>
      </c>
      <c r="V21" s="16">
        <v>30427.649297113399</v>
      </c>
      <c r="W21" s="16">
        <v>31077.775336922099</v>
      </c>
      <c r="X21" s="16">
        <v>25747.845521559098</v>
      </c>
      <c r="Y21" s="16">
        <v>30436.2821397238</v>
      </c>
      <c r="Z21" s="16">
        <v>37464.187698163398</v>
      </c>
      <c r="AA21" s="16">
        <v>37428.736033339097</v>
      </c>
      <c r="AB21" s="19">
        <f t="shared" si="3"/>
        <v>32097.079337803483</v>
      </c>
      <c r="AC21" s="19">
        <f t="shared" si="4"/>
        <v>4563.5383194261976</v>
      </c>
      <c r="AD21" s="20">
        <f t="shared" si="5"/>
        <v>0.14217923915748082</v>
      </c>
      <c r="AE21" s="16">
        <v>27470.733731955101</v>
      </c>
      <c r="AF21" s="16">
        <v>39051.742536347199</v>
      </c>
      <c r="AG21" s="16">
        <v>20640.2111265319</v>
      </c>
      <c r="AH21" s="16">
        <v>32702.9376542932</v>
      </c>
      <c r="AI21" s="16">
        <v>36621.632084298602</v>
      </c>
      <c r="AJ21" s="16">
        <v>29374.174501613201</v>
      </c>
      <c r="AK21" s="21">
        <f t="shared" si="6"/>
        <v>30976.90527250653</v>
      </c>
      <c r="AL21" s="21">
        <f t="shared" si="7"/>
        <v>6659.6449764746376</v>
      </c>
      <c r="AM21" s="22">
        <f t="shared" si="8"/>
        <v>0.21498742104445753</v>
      </c>
      <c r="AN21" s="23">
        <v>2.1645021645022577E-3</v>
      </c>
      <c r="AO21" s="24">
        <v>4.2646829268292601E-2</v>
      </c>
      <c r="AP21" s="25">
        <v>0.5049837725934665</v>
      </c>
      <c r="AQ21" s="26">
        <v>-1.9802616524967878</v>
      </c>
      <c r="AR21" s="30">
        <v>0.81818181818181834</v>
      </c>
      <c r="AS21" s="31">
        <v>0.92191137370753296</v>
      </c>
      <c r="AT21" s="25">
        <v>0.96510043628868036</v>
      </c>
      <c r="AU21" s="26">
        <v>-1.0361615873323267</v>
      </c>
      <c r="AV21" s="27">
        <v>2.1645021645022577E-3</v>
      </c>
      <c r="AW21" s="29">
        <v>2.7976319999999999E-2</v>
      </c>
      <c r="AX21" s="25">
        <v>0.48736005924865833</v>
      </c>
      <c r="AY21" s="26">
        <v>-2.0518710571844072</v>
      </c>
    </row>
    <row r="22" spans="1:51" x14ac:dyDescent="0.25">
      <c r="A22" t="s">
        <v>95</v>
      </c>
      <c r="B22">
        <v>27</v>
      </c>
      <c r="C22">
        <v>8</v>
      </c>
      <c r="D22">
        <v>235.8014</v>
      </c>
      <c r="E22" s="15">
        <v>4.9604980444373199E-5</v>
      </c>
      <c r="F22" s="34">
        <v>1.91764007022399E-3</v>
      </c>
      <c r="G22">
        <v>1.8570378176948199</v>
      </c>
      <c r="H22">
        <v>0.99970256431519899</v>
      </c>
      <c r="I22" t="s">
        <v>54</v>
      </c>
      <c r="J22" t="s">
        <v>53</v>
      </c>
      <c r="K22">
        <v>104424.2806</v>
      </c>
      <c r="L22" t="s">
        <v>96</v>
      </c>
      <c r="M22" s="16">
        <v>132897.08916846299</v>
      </c>
      <c r="N22" s="16">
        <v>137831.19025547901</v>
      </c>
      <c r="O22" s="16">
        <v>189837.75578529001</v>
      </c>
      <c r="P22" s="16">
        <v>126658.025780207</v>
      </c>
      <c r="Q22" s="16">
        <v>97595.396629723095</v>
      </c>
      <c r="R22" s="16">
        <v>104630.65404958899</v>
      </c>
      <c r="S22" s="17">
        <f t="shared" si="0"/>
        <v>131575.01861145851</v>
      </c>
      <c r="T22" s="17">
        <f t="shared" si="1"/>
        <v>32680.95594486568</v>
      </c>
      <c r="U22" s="18">
        <f t="shared" si="2"/>
        <v>0.24838268152841883</v>
      </c>
      <c r="V22" s="16">
        <v>77675.013465822703</v>
      </c>
      <c r="W22" s="16">
        <v>113424.76170137399</v>
      </c>
      <c r="X22" s="16">
        <v>76799.123887513997</v>
      </c>
      <c r="Y22" s="16">
        <v>76791.169606502706</v>
      </c>
      <c r="Z22" s="16">
        <v>86932.307041324195</v>
      </c>
      <c r="AA22" s="16">
        <v>92036.981737981303</v>
      </c>
      <c r="AB22" s="19">
        <f t="shared" si="3"/>
        <v>87276.559573419814</v>
      </c>
      <c r="AC22" s="19">
        <f t="shared" si="4"/>
        <v>14271.778813322375</v>
      </c>
      <c r="AD22" s="20">
        <f t="shared" si="5"/>
        <v>0.16352361828970241</v>
      </c>
      <c r="AE22" s="16">
        <v>75639.352106827893</v>
      </c>
      <c r="AF22" s="16">
        <v>67069.777620958805</v>
      </c>
      <c r="AG22" s="16">
        <v>71065.716981819205</v>
      </c>
      <c r="AH22" s="16">
        <v>71811.655529312702</v>
      </c>
      <c r="AI22" s="16">
        <v>70122.678863970505</v>
      </c>
      <c r="AJ22" s="16">
        <v>69403.384805280904</v>
      </c>
      <c r="AK22" s="21">
        <f t="shared" si="6"/>
        <v>70852.094318028321</v>
      </c>
      <c r="AL22" s="21">
        <f t="shared" si="7"/>
        <v>2857.3048577630952</v>
      </c>
      <c r="AM22" s="22">
        <f t="shared" si="8"/>
        <v>4.0327740277340735E-2</v>
      </c>
      <c r="AN22" s="23">
        <v>8.6580086580085869E-3</v>
      </c>
      <c r="AO22" s="28">
        <v>8.0577816091953997E-2</v>
      </c>
      <c r="AP22" s="25">
        <v>0.66332165858283332</v>
      </c>
      <c r="AQ22" s="26">
        <v>-1.5075642217630429</v>
      </c>
      <c r="AR22" s="27">
        <v>2.1645021645022577E-3</v>
      </c>
      <c r="AS22" s="31">
        <v>0.41297374999999997</v>
      </c>
      <c r="AT22" s="25">
        <v>0.81181126598402731</v>
      </c>
      <c r="AU22" s="26">
        <v>-1.2318134052843699</v>
      </c>
      <c r="AV22" s="27">
        <v>2.1645021645022577E-3</v>
      </c>
      <c r="AW22" s="29">
        <v>2.7976319999999999E-2</v>
      </c>
      <c r="AX22" s="25">
        <v>0.53849199540875459</v>
      </c>
      <c r="AY22" s="26">
        <v>-1.857037817694815</v>
      </c>
    </row>
    <row r="23" spans="1:51" x14ac:dyDescent="0.25">
      <c r="A23" t="s">
        <v>97</v>
      </c>
      <c r="B23">
        <v>19</v>
      </c>
      <c r="C23">
        <v>10</v>
      </c>
      <c r="D23">
        <v>140.1754</v>
      </c>
      <c r="E23" s="15">
        <v>5.0409131175710401E-5</v>
      </c>
      <c r="F23" s="34">
        <v>1.91764007022399E-3</v>
      </c>
      <c r="G23">
        <v>1.5757931105652001</v>
      </c>
      <c r="H23">
        <v>0.99969347066916103</v>
      </c>
      <c r="I23" t="s">
        <v>54</v>
      </c>
      <c r="J23" t="s">
        <v>53</v>
      </c>
      <c r="K23">
        <v>48214.404600000002</v>
      </c>
      <c r="L23" t="s">
        <v>98</v>
      </c>
      <c r="M23" s="16">
        <v>244347.28439715601</v>
      </c>
      <c r="N23" s="16">
        <v>218266.89536009799</v>
      </c>
      <c r="O23" s="16">
        <v>310772.91669848899</v>
      </c>
      <c r="P23" s="16">
        <v>226004.89030565601</v>
      </c>
      <c r="Q23" s="16">
        <v>249099.65619559001</v>
      </c>
      <c r="R23" s="16">
        <v>180270.21553461</v>
      </c>
      <c r="S23" s="17">
        <f t="shared" si="0"/>
        <v>238126.97641526649</v>
      </c>
      <c r="T23" s="17">
        <f t="shared" si="1"/>
        <v>43186.333818356899</v>
      </c>
      <c r="U23" s="18">
        <f t="shared" si="2"/>
        <v>0.18135842678758421</v>
      </c>
      <c r="V23" s="16">
        <v>160399.187035129</v>
      </c>
      <c r="W23" s="16">
        <v>164864.90088216399</v>
      </c>
      <c r="X23" s="16">
        <v>161859.92253760801</v>
      </c>
      <c r="Y23" s="16">
        <v>173939.20288881499</v>
      </c>
      <c r="Z23" s="16">
        <v>174635.67252108999</v>
      </c>
      <c r="AA23" s="16">
        <v>160853.23139365899</v>
      </c>
      <c r="AB23" s="19">
        <f t="shared" si="3"/>
        <v>166092.01954307751</v>
      </c>
      <c r="AC23" s="19">
        <f t="shared" si="4"/>
        <v>6539.7553651498401</v>
      </c>
      <c r="AD23" s="20">
        <f t="shared" si="5"/>
        <v>3.9374290126285655E-2</v>
      </c>
      <c r="AE23" s="16">
        <v>148606.661041635</v>
      </c>
      <c r="AF23" s="16">
        <v>166201.23537203899</v>
      </c>
      <c r="AG23" s="16">
        <v>129202.972197108</v>
      </c>
      <c r="AH23" s="16">
        <v>135542.70776142101</v>
      </c>
      <c r="AI23" s="16">
        <v>148584.551434411</v>
      </c>
      <c r="AJ23" s="16">
        <v>178555.68175010799</v>
      </c>
      <c r="AK23" s="21">
        <f t="shared" si="6"/>
        <v>151115.63492612031</v>
      </c>
      <c r="AL23" s="21">
        <f t="shared" si="7"/>
        <v>18525.191996111862</v>
      </c>
      <c r="AM23" s="22">
        <f t="shared" si="8"/>
        <v>0.12258951236361966</v>
      </c>
      <c r="AN23" s="23">
        <v>2.1645021645022577E-3</v>
      </c>
      <c r="AO23" s="29">
        <v>4.2646829268292601E-2</v>
      </c>
      <c r="AP23" s="25">
        <v>0.69749350553812028</v>
      </c>
      <c r="AQ23" s="26">
        <v>-1.4337051055815841</v>
      </c>
      <c r="AR23" s="30">
        <v>0.24025974025974017</v>
      </c>
      <c r="AS23" s="28">
        <v>0.83425968109339399</v>
      </c>
      <c r="AT23" s="25">
        <v>0.90983079946792433</v>
      </c>
      <c r="AU23" s="26">
        <v>-1.0991054606909409</v>
      </c>
      <c r="AV23" s="27">
        <v>2.1645021645022577E-3</v>
      </c>
      <c r="AW23" s="29">
        <v>2.7976319999999999E-2</v>
      </c>
      <c r="AX23" s="25">
        <v>0.63460107376743302</v>
      </c>
      <c r="AY23" s="26">
        <v>-1.5757931105652012</v>
      </c>
    </row>
    <row r="24" spans="1:51" x14ac:dyDescent="0.25">
      <c r="A24" t="s">
        <v>99</v>
      </c>
      <c r="B24">
        <v>11</v>
      </c>
      <c r="C24">
        <v>8</v>
      </c>
      <c r="D24">
        <v>89.839299999999994</v>
      </c>
      <c r="E24" s="15">
        <v>5.5245341034515498E-5</v>
      </c>
      <c r="F24" s="34">
        <v>1.91764007022399E-3</v>
      </c>
      <c r="G24">
        <v>1.71909229591714</v>
      </c>
      <c r="H24">
        <v>0.99963667425008595</v>
      </c>
      <c r="I24" t="s">
        <v>54</v>
      </c>
      <c r="J24" t="s">
        <v>53</v>
      </c>
      <c r="K24">
        <v>34265.983800000002</v>
      </c>
      <c r="L24" t="s">
        <v>100</v>
      </c>
      <c r="M24" s="16">
        <v>83868.407393311107</v>
      </c>
      <c r="N24" s="16">
        <v>82943.473881715894</v>
      </c>
      <c r="O24" s="16">
        <v>104376.567647409</v>
      </c>
      <c r="P24" s="16">
        <v>69044.832687659393</v>
      </c>
      <c r="Q24" s="16">
        <v>65600.156763666004</v>
      </c>
      <c r="R24" s="16">
        <v>66700.330685307505</v>
      </c>
      <c r="S24" s="17">
        <f t="shared" si="0"/>
        <v>78755.628176511484</v>
      </c>
      <c r="T24" s="17">
        <f t="shared" si="1"/>
        <v>14918.493738066587</v>
      </c>
      <c r="U24" s="18">
        <f t="shared" si="2"/>
        <v>0.18942765213719623</v>
      </c>
      <c r="V24" s="16">
        <v>40227.840412465899</v>
      </c>
      <c r="W24" s="16">
        <v>50135.444353616498</v>
      </c>
      <c r="X24" s="16">
        <v>60023.512753901603</v>
      </c>
      <c r="Y24" s="16">
        <v>38683.996733726999</v>
      </c>
      <c r="Z24" s="16">
        <v>41258.416794578799</v>
      </c>
      <c r="AA24" s="16">
        <v>46727.068657015698</v>
      </c>
      <c r="AB24" s="19">
        <f t="shared" si="3"/>
        <v>46176.046617550914</v>
      </c>
      <c r="AC24" s="19">
        <f t="shared" si="4"/>
        <v>8042.7336859232246</v>
      </c>
      <c r="AD24" s="20">
        <f t="shared" si="5"/>
        <v>0.17417544972042467</v>
      </c>
      <c r="AE24" s="16">
        <v>50927.1821612329</v>
      </c>
      <c r="AF24" s="16">
        <v>59262.076045827802</v>
      </c>
      <c r="AG24" s="16">
        <v>40118.1716812175</v>
      </c>
      <c r="AH24" s="16">
        <v>42278.719218480299</v>
      </c>
      <c r="AI24" s="16">
        <v>40939.3490449526</v>
      </c>
      <c r="AJ24" s="16">
        <v>41348.497957363899</v>
      </c>
      <c r="AK24" s="21">
        <f t="shared" si="6"/>
        <v>45812.332684845831</v>
      </c>
      <c r="AL24" s="21">
        <f t="shared" si="7"/>
        <v>7689.4598683684235</v>
      </c>
      <c r="AM24" s="22">
        <f t="shared" si="8"/>
        <v>0.16784694028278557</v>
      </c>
      <c r="AN24" s="23">
        <v>2.1645021645022577E-3</v>
      </c>
      <c r="AO24" s="24">
        <v>4.2646829268292601E-2</v>
      </c>
      <c r="AP24" s="25">
        <v>0.58632059303823458</v>
      </c>
      <c r="AQ24" s="26">
        <v>-1.7055515563902237</v>
      </c>
      <c r="AR24" s="30">
        <v>0.93722943722943719</v>
      </c>
      <c r="AS24" s="28">
        <v>0.93700000000000006</v>
      </c>
      <c r="AT24" s="25">
        <v>0.99212332022016714</v>
      </c>
      <c r="AU24" s="26">
        <v>-1.0079392144295982</v>
      </c>
      <c r="AV24" s="27">
        <v>2.1645021645022577E-3</v>
      </c>
      <c r="AW24" s="24">
        <v>2.7976319999999999E-2</v>
      </c>
      <c r="AX24" s="25">
        <v>0.58170233347855071</v>
      </c>
      <c r="AY24" s="26">
        <v>-1.7190922959171409</v>
      </c>
    </row>
    <row r="25" spans="1:51" x14ac:dyDescent="0.25">
      <c r="A25" t="s">
        <v>101</v>
      </c>
      <c r="B25">
        <v>3</v>
      </c>
      <c r="C25">
        <v>2</v>
      </c>
      <c r="D25">
        <v>22.56</v>
      </c>
      <c r="E25" s="15">
        <v>5.5462376539638897E-5</v>
      </c>
      <c r="F25" s="34">
        <v>1.91764007022399E-3</v>
      </c>
      <c r="G25">
        <v>3.2471736208729398</v>
      </c>
      <c r="H25">
        <v>0.99963404313117199</v>
      </c>
      <c r="I25" t="s">
        <v>54</v>
      </c>
      <c r="J25" t="s">
        <v>57</v>
      </c>
      <c r="K25">
        <v>45162.915999999997</v>
      </c>
      <c r="L25" t="s">
        <v>102</v>
      </c>
      <c r="M25" s="16">
        <v>212792.184318138</v>
      </c>
      <c r="N25" s="16">
        <v>213571.434135644</v>
      </c>
      <c r="O25" s="16">
        <v>503174.690596139</v>
      </c>
      <c r="P25" s="16">
        <v>286800.02831996698</v>
      </c>
      <c r="Q25" s="16">
        <v>212279.281277059</v>
      </c>
      <c r="R25" s="16">
        <v>459635.69780634198</v>
      </c>
      <c r="S25" s="17">
        <f t="shared" si="0"/>
        <v>314708.88607554819</v>
      </c>
      <c r="T25" s="17">
        <f t="shared" si="1"/>
        <v>132973.43102623743</v>
      </c>
      <c r="U25" s="18">
        <f t="shared" si="2"/>
        <v>0.42252836481495532</v>
      </c>
      <c r="V25" s="16">
        <v>83869.566286904897</v>
      </c>
      <c r="W25" s="16">
        <v>132620.69358060299</v>
      </c>
      <c r="X25" s="16">
        <v>45037.226875777102</v>
      </c>
      <c r="Y25" s="16">
        <v>155945.647643542</v>
      </c>
      <c r="Z25" s="16">
        <v>86343.380206314105</v>
      </c>
      <c r="AA25" s="16">
        <v>77690.216157420698</v>
      </c>
      <c r="AB25" s="19">
        <f t="shared" si="3"/>
        <v>96917.788458426963</v>
      </c>
      <c r="AC25" s="19">
        <f t="shared" si="4"/>
        <v>40255.066793093698</v>
      </c>
      <c r="AD25" s="20">
        <f t="shared" si="5"/>
        <v>0.41535271732248791</v>
      </c>
      <c r="AE25" s="16">
        <v>107554.056551888</v>
      </c>
      <c r="AF25" s="16">
        <v>76528.519872770397</v>
      </c>
      <c r="AG25" s="16">
        <v>70638.162079101894</v>
      </c>
      <c r="AH25" s="16">
        <v>98653.692564852201</v>
      </c>
      <c r="AI25" s="16">
        <v>107213.586517294</v>
      </c>
      <c r="AJ25" s="16">
        <v>120946.721509219</v>
      </c>
      <c r="AK25" s="21">
        <f t="shared" si="6"/>
        <v>96922.456515854239</v>
      </c>
      <c r="AL25" s="21">
        <f t="shared" si="7"/>
        <v>19523.71659598398</v>
      </c>
      <c r="AM25" s="22">
        <f t="shared" si="8"/>
        <v>0.20143646062860943</v>
      </c>
      <c r="AN25" s="23">
        <v>2.1645021645022577E-3</v>
      </c>
      <c r="AO25" s="29">
        <v>4.2646829268292601E-2</v>
      </c>
      <c r="AP25" s="25">
        <v>0.30796012679210188</v>
      </c>
      <c r="AQ25" s="26">
        <v>-3.2471736208729425</v>
      </c>
      <c r="AR25" s="30">
        <v>0.93722943722943719</v>
      </c>
      <c r="AS25" s="31">
        <v>0.93700000000000006</v>
      </c>
      <c r="AT25" s="25">
        <v>1.0000481651253246</v>
      </c>
      <c r="AU25" s="26">
        <v>1.0000481651253246</v>
      </c>
      <c r="AV25" s="27">
        <v>2.1645021645022577E-3</v>
      </c>
      <c r="AW25" s="29">
        <v>2.7976319999999999E-2</v>
      </c>
      <c r="AX25" s="25">
        <v>0.30797495973020378</v>
      </c>
      <c r="AY25" s="26">
        <v>-3.2470172278812308</v>
      </c>
    </row>
    <row r="26" spans="1:51" x14ac:dyDescent="0.25">
      <c r="A26" t="s">
        <v>103</v>
      </c>
      <c r="B26">
        <v>5</v>
      </c>
      <c r="C26">
        <v>4</v>
      </c>
      <c r="D26">
        <v>43.483199999999997</v>
      </c>
      <c r="E26" s="15">
        <v>5.71952923673624E-5</v>
      </c>
      <c r="F26" s="34">
        <v>1.91764007022399E-3</v>
      </c>
      <c r="G26">
        <v>1.6306864577564599</v>
      </c>
      <c r="H26">
        <v>0.99961278995160396</v>
      </c>
      <c r="I26" t="s">
        <v>54</v>
      </c>
      <c r="J26" t="s">
        <v>53</v>
      </c>
      <c r="K26">
        <v>13486.793100000001</v>
      </c>
      <c r="L26" t="s">
        <v>104</v>
      </c>
      <c r="M26" s="16">
        <v>125498.674755759</v>
      </c>
      <c r="N26" s="16">
        <v>130638.853484598</v>
      </c>
      <c r="O26" s="16">
        <v>159410.28848970399</v>
      </c>
      <c r="P26" s="16">
        <v>114847.314297725</v>
      </c>
      <c r="Q26" s="16">
        <v>160624.06227890501</v>
      </c>
      <c r="R26" s="16">
        <v>136926.71965913399</v>
      </c>
      <c r="S26" s="17">
        <f t="shared" si="0"/>
        <v>137990.98549430419</v>
      </c>
      <c r="T26" s="17">
        <f t="shared" si="1"/>
        <v>18536.000412419889</v>
      </c>
      <c r="U26" s="18">
        <f t="shared" si="2"/>
        <v>0.13432761818477623</v>
      </c>
      <c r="V26" s="16">
        <v>102821.98062337399</v>
      </c>
      <c r="W26" s="16">
        <v>86049.027534430497</v>
      </c>
      <c r="X26" s="16">
        <v>82293.289814866905</v>
      </c>
      <c r="Y26" s="16">
        <v>84998.810686065204</v>
      </c>
      <c r="Z26" s="16">
        <v>106238.409702127</v>
      </c>
      <c r="AA26" s="16">
        <v>94034.377780081995</v>
      </c>
      <c r="AB26" s="19">
        <f t="shared" si="3"/>
        <v>92739.31602349093</v>
      </c>
      <c r="AC26" s="19">
        <f t="shared" si="4"/>
        <v>9993.5748061296163</v>
      </c>
      <c r="AD26" s="20">
        <f t="shared" si="5"/>
        <v>0.10775985024084324</v>
      </c>
      <c r="AE26" s="16">
        <v>103591.294494865</v>
      </c>
      <c r="AF26" s="16">
        <v>86889.903538469298</v>
      </c>
      <c r="AG26" s="16">
        <v>83757.515005952198</v>
      </c>
      <c r="AH26" s="16">
        <v>95191.641004646197</v>
      </c>
      <c r="AI26" s="16">
        <v>62235.477388378698</v>
      </c>
      <c r="AJ26" s="16">
        <v>76062.621838182007</v>
      </c>
      <c r="AK26" s="21">
        <f t="shared" si="6"/>
        <v>84621.408878415576</v>
      </c>
      <c r="AL26" s="21">
        <f t="shared" si="7"/>
        <v>14504.216713947997</v>
      </c>
      <c r="AM26" s="22">
        <f t="shared" si="8"/>
        <v>0.17140126719927012</v>
      </c>
      <c r="AN26" s="23">
        <v>2.1645021645022577E-3</v>
      </c>
      <c r="AO26" s="24">
        <v>4.2646829268292601E-2</v>
      </c>
      <c r="AP26" s="25">
        <v>0.67206793031649814</v>
      </c>
      <c r="AQ26" s="26">
        <v>-1.4879448265431565</v>
      </c>
      <c r="AR26" s="30">
        <v>0.48484848484848486</v>
      </c>
      <c r="AS26" s="31">
        <v>0.89493349455864502</v>
      </c>
      <c r="AT26" s="25">
        <v>0.91246531144332477</v>
      </c>
      <c r="AU26" s="26">
        <v>-1.095932072659523</v>
      </c>
      <c r="AV26" s="27">
        <v>2.1645021645022577E-3</v>
      </c>
      <c r="AW26" s="24">
        <v>2.7976319999999999E-2</v>
      </c>
      <c r="AX26" s="25">
        <v>0.61323867334731419</v>
      </c>
      <c r="AY26" s="26">
        <v>-1.6306864577564557</v>
      </c>
    </row>
    <row r="27" spans="1:51" x14ac:dyDescent="0.25">
      <c r="A27" t="s">
        <v>105</v>
      </c>
      <c r="B27">
        <v>3</v>
      </c>
      <c r="C27">
        <v>3</v>
      </c>
      <c r="D27">
        <v>22.543500000000002</v>
      </c>
      <c r="E27" s="15">
        <v>6.2158268425815995E-5</v>
      </c>
      <c r="F27" s="34">
        <v>2.0096084678701302E-3</v>
      </c>
      <c r="G27">
        <v>2.5992902645209499</v>
      </c>
      <c r="H27">
        <v>0.99954959065784399</v>
      </c>
      <c r="I27" t="s">
        <v>54</v>
      </c>
      <c r="J27" t="s">
        <v>57</v>
      </c>
      <c r="K27">
        <v>79823.233300000007</v>
      </c>
      <c r="L27" t="s">
        <v>106</v>
      </c>
      <c r="M27" s="16">
        <v>13433.385524192699</v>
      </c>
      <c r="N27" s="16">
        <v>23374.288975262101</v>
      </c>
      <c r="O27" s="16">
        <v>18610.039912276901</v>
      </c>
      <c r="P27" s="16">
        <v>16661.0020452264</v>
      </c>
      <c r="Q27" s="16">
        <v>29438.292078524999</v>
      </c>
      <c r="R27" s="16">
        <v>17097.806613413999</v>
      </c>
      <c r="S27" s="17">
        <f t="shared" si="0"/>
        <v>19769.135858149515</v>
      </c>
      <c r="T27" s="17">
        <f t="shared" si="1"/>
        <v>5740.5825915257192</v>
      </c>
      <c r="U27" s="18">
        <f t="shared" si="2"/>
        <v>0.2903810582676154</v>
      </c>
      <c r="V27" s="16">
        <v>9254.0030392323806</v>
      </c>
      <c r="W27" s="16">
        <v>9683.4678096767202</v>
      </c>
      <c r="X27" s="16">
        <v>6606.7445857771399</v>
      </c>
      <c r="Y27" s="16">
        <v>7143.8508973317803</v>
      </c>
      <c r="Z27" s="16">
        <v>7395.3506360464098</v>
      </c>
      <c r="AA27" s="16">
        <v>5550.1226053843702</v>
      </c>
      <c r="AB27" s="19">
        <f t="shared" si="3"/>
        <v>7605.5899289081326</v>
      </c>
      <c r="AC27" s="19">
        <f t="shared" si="4"/>
        <v>1582.0798779321351</v>
      </c>
      <c r="AD27" s="20">
        <f t="shared" si="5"/>
        <v>0.20801540613158725</v>
      </c>
      <c r="AE27" s="16">
        <v>7466.1842964972302</v>
      </c>
      <c r="AF27" s="16">
        <v>6902.0177744763796</v>
      </c>
      <c r="AG27" s="16">
        <v>5595.4800022240997</v>
      </c>
      <c r="AH27" s="16">
        <v>9379.3093676382796</v>
      </c>
      <c r="AI27" s="16">
        <v>13024.5191260669</v>
      </c>
      <c r="AJ27" s="16">
        <v>12254.100199491601</v>
      </c>
      <c r="AK27" s="21">
        <f t="shared" si="6"/>
        <v>9103.6017943990828</v>
      </c>
      <c r="AL27" s="21">
        <f t="shared" si="7"/>
        <v>3007.0009762603086</v>
      </c>
      <c r="AM27" s="22">
        <f t="shared" si="8"/>
        <v>0.33030893092340019</v>
      </c>
      <c r="AN27" s="23">
        <v>2.1645021645022577E-3</v>
      </c>
      <c r="AO27" s="29">
        <v>4.2646829268292601E-2</v>
      </c>
      <c r="AP27" s="25">
        <v>0.38472040373847943</v>
      </c>
      <c r="AQ27" s="26">
        <v>-2.599290264520953</v>
      </c>
      <c r="AR27" s="30">
        <v>0.39393939393939392</v>
      </c>
      <c r="AS27" s="28">
        <v>0.86509928057553898</v>
      </c>
      <c r="AT27" s="25">
        <v>1.1969619555476094</v>
      </c>
      <c r="AU27" s="26">
        <v>1.1969619555476094</v>
      </c>
      <c r="AV27" s="27">
        <v>2.1645021645022577E-3</v>
      </c>
      <c r="AW27" s="29">
        <v>2.7976319999999999E-2</v>
      </c>
      <c r="AX27" s="25">
        <v>0.46049568679787622</v>
      </c>
      <c r="AY27" s="26">
        <v>-2.171572999855103</v>
      </c>
    </row>
    <row r="28" spans="1:51" x14ac:dyDescent="0.25">
      <c r="A28" t="s">
        <v>107</v>
      </c>
      <c r="B28">
        <v>4</v>
      </c>
      <c r="C28">
        <v>1</v>
      </c>
      <c r="D28">
        <v>37.467300000000002</v>
      </c>
      <c r="E28" s="15">
        <v>7.4526188378665204E-5</v>
      </c>
      <c r="F28" s="34">
        <v>2.1586246257086199E-3</v>
      </c>
      <c r="G28">
        <v>4.9669112257787003</v>
      </c>
      <c r="H28">
        <v>0.99937832554764405</v>
      </c>
      <c r="I28" t="s">
        <v>54</v>
      </c>
      <c r="J28" t="s">
        <v>57</v>
      </c>
      <c r="K28">
        <v>106111.5431</v>
      </c>
      <c r="L28" t="s">
        <v>108</v>
      </c>
      <c r="M28" s="16">
        <v>109146.598689466</v>
      </c>
      <c r="N28" s="16">
        <v>88213.780950290093</v>
      </c>
      <c r="O28" s="16">
        <v>156245.38190659799</v>
      </c>
      <c r="P28" s="16">
        <v>100823.368347508</v>
      </c>
      <c r="Q28" s="16">
        <v>29114.761759540899</v>
      </c>
      <c r="R28" s="16">
        <v>27761.725416988898</v>
      </c>
      <c r="S28" s="17">
        <f t="shared" si="0"/>
        <v>85217.60284506531</v>
      </c>
      <c r="T28" s="17">
        <f t="shared" si="1"/>
        <v>49636.208295131604</v>
      </c>
      <c r="U28" s="18">
        <f t="shared" si="2"/>
        <v>0.58246426369649851</v>
      </c>
      <c r="V28" s="16">
        <v>13793.4374670136</v>
      </c>
      <c r="W28" s="16">
        <v>17357.319881479001</v>
      </c>
      <c r="X28" s="16">
        <v>16901.645209594801</v>
      </c>
      <c r="Y28" s="16">
        <v>19259.600788829499</v>
      </c>
      <c r="Z28" s="16">
        <v>20777.6690077731</v>
      </c>
      <c r="AA28" s="16">
        <v>14852.698432343799</v>
      </c>
      <c r="AB28" s="19">
        <f t="shared" si="3"/>
        <v>17157.061797838967</v>
      </c>
      <c r="AC28" s="19">
        <f t="shared" si="4"/>
        <v>2617.5892294259152</v>
      </c>
      <c r="AD28" s="20">
        <f t="shared" si="5"/>
        <v>0.1525662878801087</v>
      </c>
      <c r="AE28" s="16">
        <v>16640.607285812301</v>
      </c>
      <c r="AF28" s="16">
        <v>14269.5507651117</v>
      </c>
      <c r="AG28" s="16">
        <v>11284.798271886701</v>
      </c>
      <c r="AH28" s="16">
        <v>18796.735255754698</v>
      </c>
      <c r="AI28" s="16">
        <v>20139.3923364449</v>
      </c>
      <c r="AJ28" s="16">
        <v>24926.366292717201</v>
      </c>
      <c r="AK28" s="21">
        <f t="shared" si="6"/>
        <v>17676.241701287916</v>
      </c>
      <c r="AL28" s="21">
        <f t="shared" si="7"/>
        <v>4762.6789590881008</v>
      </c>
      <c r="AM28" s="22">
        <f t="shared" si="8"/>
        <v>0.26943956976674999</v>
      </c>
      <c r="AN28" s="23">
        <v>2.1645021645022577E-3</v>
      </c>
      <c r="AO28" s="24">
        <v>4.2646829268292601E-2</v>
      </c>
      <c r="AP28" s="25">
        <v>0.20133236825532791</v>
      </c>
      <c r="AQ28" s="26">
        <v>-4.9669112257787029</v>
      </c>
      <c r="AR28" s="30">
        <v>0.93722943722943719</v>
      </c>
      <c r="AS28" s="28">
        <v>0.93700000000000006</v>
      </c>
      <c r="AT28" s="25">
        <v>1.0302604204359946</v>
      </c>
      <c r="AU28" s="26">
        <v>1.0302604204359946</v>
      </c>
      <c r="AV28" s="27">
        <v>2.1645021645022577E-3</v>
      </c>
      <c r="AW28" s="24">
        <v>2.7976319999999999E-2</v>
      </c>
      <c r="AX28" s="25">
        <v>0.20742477036610862</v>
      </c>
      <c r="AY28" s="26">
        <v>-4.8210249828647811</v>
      </c>
    </row>
    <row r="29" spans="1:51" x14ac:dyDescent="0.25">
      <c r="A29" t="s">
        <v>109</v>
      </c>
      <c r="B29">
        <v>14</v>
      </c>
      <c r="C29">
        <v>5</v>
      </c>
      <c r="D29">
        <v>101.25620000000001</v>
      </c>
      <c r="E29" s="15">
        <v>7.63056207561119E-5</v>
      </c>
      <c r="F29" s="34">
        <v>2.1586246257086199E-3</v>
      </c>
      <c r="G29">
        <v>8.4939182635958801</v>
      </c>
      <c r="H29">
        <v>0.99935220178189799</v>
      </c>
      <c r="I29" t="s">
        <v>54</v>
      </c>
      <c r="J29" t="s">
        <v>53</v>
      </c>
      <c r="K29">
        <v>26180.359700000001</v>
      </c>
      <c r="L29" t="s">
        <v>110</v>
      </c>
      <c r="M29" s="16">
        <v>140308.823279648</v>
      </c>
      <c r="N29" s="16">
        <v>102796.714198434</v>
      </c>
      <c r="O29" s="16">
        <v>362963.07798240002</v>
      </c>
      <c r="P29" s="16">
        <v>231327.72008652901</v>
      </c>
      <c r="Q29" s="16">
        <v>172982.023862481</v>
      </c>
      <c r="R29" s="16">
        <v>399767.474236043</v>
      </c>
      <c r="S29" s="17">
        <f t="shared" si="0"/>
        <v>235024.30560758917</v>
      </c>
      <c r="T29" s="17">
        <f t="shared" si="1"/>
        <v>121512.72285456515</v>
      </c>
      <c r="U29" s="18">
        <f t="shared" si="2"/>
        <v>0.51702194179631</v>
      </c>
      <c r="V29" s="16">
        <v>34580.586154102602</v>
      </c>
      <c r="W29" s="16">
        <v>85572.099095880098</v>
      </c>
      <c r="X29" s="16">
        <v>7920.4288170084701</v>
      </c>
      <c r="Y29" s="16">
        <v>53283.929051040199</v>
      </c>
      <c r="Z29" s="16">
        <v>29445.676565740901</v>
      </c>
      <c r="AA29" s="16">
        <v>19458.636393882502</v>
      </c>
      <c r="AB29" s="19">
        <f t="shared" si="3"/>
        <v>38376.892679609133</v>
      </c>
      <c r="AC29" s="19">
        <f t="shared" si="4"/>
        <v>27674.112157278505</v>
      </c>
      <c r="AD29" s="20">
        <f t="shared" si="5"/>
        <v>0.7211139366680055</v>
      </c>
      <c r="AE29" s="16">
        <v>39205.986397511602</v>
      </c>
      <c r="AF29" s="16">
        <v>23351.340553743201</v>
      </c>
      <c r="AG29" s="16">
        <v>15823.875954027</v>
      </c>
      <c r="AH29" s="16">
        <v>14220.6661762448</v>
      </c>
      <c r="AI29" s="16">
        <v>12344.6254826602</v>
      </c>
      <c r="AJ29" s="16">
        <v>61071.801101464298</v>
      </c>
      <c r="AK29" s="21">
        <f t="shared" si="6"/>
        <v>27669.715944275184</v>
      </c>
      <c r="AL29" s="21">
        <f t="shared" si="7"/>
        <v>19097.080704788812</v>
      </c>
      <c r="AM29" s="22">
        <f t="shared" si="8"/>
        <v>0.690179861016606</v>
      </c>
      <c r="AN29" s="23">
        <v>2.1645021645022577E-3</v>
      </c>
      <c r="AO29" s="29">
        <v>4.2646829268292601E-2</v>
      </c>
      <c r="AP29" s="25">
        <v>0.16328903761845603</v>
      </c>
      <c r="AQ29" s="26">
        <v>-6.124109827486504</v>
      </c>
      <c r="AR29" s="30">
        <v>0.58874458874458879</v>
      </c>
      <c r="AS29" s="31">
        <v>0.90515005035246698</v>
      </c>
      <c r="AT29" s="25">
        <v>0.72099938302136135</v>
      </c>
      <c r="AU29" s="26">
        <v>-1.3869637388723988</v>
      </c>
      <c r="AV29" s="27">
        <v>2.1645021645022577E-3</v>
      </c>
      <c r="AW29" s="24">
        <v>2.7976319999999999E-2</v>
      </c>
      <c r="AX29" s="25">
        <v>0.11773129537705866</v>
      </c>
      <c r="AY29" s="26">
        <v>-8.4939182635958819</v>
      </c>
    </row>
    <row r="30" spans="1:51" x14ac:dyDescent="0.25">
      <c r="A30" t="s">
        <v>111</v>
      </c>
      <c r="B30">
        <v>11</v>
      </c>
      <c r="C30">
        <v>8</v>
      </c>
      <c r="D30">
        <v>78.294399999999996</v>
      </c>
      <c r="E30" s="15">
        <v>7.9774554982758899E-5</v>
      </c>
      <c r="F30" s="34">
        <v>2.1883713787457298E-3</v>
      </c>
      <c r="G30">
        <v>1.56189001638675</v>
      </c>
      <c r="H30">
        <v>0.99930028198785903</v>
      </c>
      <c r="I30" t="s">
        <v>54</v>
      </c>
      <c r="J30" t="s">
        <v>53</v>
      </c>
      <c r="K30">
        <v>45115.9424</v>
      </c>
      <c r="L30" t="s">
        <v>112</v>
      </c>
      <c r="M30" s="16">
        <v>107628.327126444</v>
      </c>
      <c r="N30" s="16">
        <v>136541.00410137</v>
      </c>
      <c r="O30" s="16">
        <v>118651.563612479</v>
      </c>
      <c r="P30" s="16">
        <v>152890.68039751801</v>
      </c>
      <c r="Q30" s="16">
        <v>141657.407872223</v>
      </c>
      <c r="R30" s="16">
        <v>116979.496371285</v>
      </c>
      <c r="S30" s="17">
        <f t="shared" si="0"/>
        <v>129058.07991355316</v>
      </c>
      <c r="T30" s="17">
        <f t="shared" si="1"/>
        <v>17298.278132043717</v>
      </c>
      <c r="U30" s="18">
        <f t="shared" si="2"/>
        <v>0.13403483256244481</v>
      </c>
      <c r="V30" s="16">
        <v>95438.700748228293</v>
      </c>
      <c r="W30" s="16">
        <v>67518.654346018899</v>
      </c>
      <c r="X30" s="16">
        <v>105859.298533911</v>
      </c>
      <c r="Y30" s="16">
        <v>71440.230130049298</v>
      </c>
      <c r="Z30" s="16">
        <v>89459.271755790207</v>
      </c>
      <c r="AA30" s="16">
        <v>81736.615793292105</v>
      </c>
      <c r="AB30" s="19">
        <f t="shared" si="3"/>
        <v>85242.128551214977</v>
      </c>
      <c r="AC30" s="19">
        <f t="shared" si="4"/>
        <v>14585.778258965574</v>
      </c>
      <c r="AD30" s="20">
        <f t="shared" si="5"/>
        <v>0.17110997234427552</v>
      </c>
      <c r="AE30" s="16">
        <v>73617.124999147098</v>
      </c>
      <c r="AF30" s="16">
        <v>97520.274155926803</v>
      </c>
      <c r="AG30" s="16">
        <v>78828.915013717997</v>
      </c>
      <c r="AH30" s="16">
        <v>75190.861126830103</v>
      </c>
      <c r="AI30" s="16">
        <v>89246.417128648594</v>
      </c>
      <c r="AJ30" s="16">
        <v>81372.980418344101</v>
      </c>
      <c r="AK30" s="21">
        <f t="shared" si="6"/>
        <v>82629.428807102449</v>
      </c>
      <c r="AL30" s="21">
        <f t="shared" si="7"/>
        <v>9144.3784519044966</v>
      </c>
      <c r="AM30" s="22">
        <f t="shared" si="8"/>
        <v>0.11066733225582322</v>
      </c>
      <c r="AN30" s="23">
        <v>2.1645021645022577E-3</v>
      </c>
      <c r="AO30" s="24">
        <v>4.2646829268292601E-2</v>
      </c>
      <c r="AP30" s="25">
        <v>0.6604943185913863</v>
      </c>
      <c r="AQ30" s="26">
        <v>-1.5140175651058829</v>
      </c>
      <c r="AR30" s="30">
        <v>0.81818181818181834</v>
      </c>
      <c r="AS30" s="28">
        <v>0.92191137370753296</v>
      </c>
      <c r="AT30" s="25">
        <v>0.96934966561114466</v>
      </c>
      <c r="AU30" s="26">
        <v>-1.0316194820880566</v>
      </c>
      <c r="AV30" s="27">
        <v>2.1645021645022577E-3</v>
      </c>
      <c r="AW30" s="24">
        <v>2.7976319999999999E-2</v>
      </c>
      <c r="AX30" s="25">
        <v>0.64024994686462122</v>
      </c>
      <c r="AY30" s="26">
        <v>-1.5618900163867515</v>
      </c>
    </row>
    <row r="31" spans="1:51" x14ac:dyDescent="0.25">
      <c r="A31" t="s">
        <v>113</v>
      </c>
      <c r="B31">
        <v>14</v>
      </c>
      <c r="C31">
        <v>3</v>
      </c>
      <c r="D31">
        <v>174.69829999999999</v>
      </c>
      <c r="E31" s="15">
        <v>8.3116169054542306E-5</v>
      </c>
      <c r="F31" s="34">
        <v>2.2129784077161698E-3</v>
      </c>
      <c r="G31">
        <v>36.890315587488097</v>
      </c>
      <c r="H31">
        <v>0.99924907122749096</v>
      </c>
      <c r="I31" t="s">
        <v>53</v>
      </c>
      <c r="J31" t="s">
        <v>54</v>
      </c>
      <c r="K31">
        <v>15384.958000000001</v>
      </c>
      <c r="L31" t="s">
        <v>114</v>
      </c>
      <c r="M31" s="16">
        <v>15579.501601181</v>
      </c>
      <c r="N31" s="16">
        <v>1518.7608818786</v>
      </c>
      <c r="O31" s="16">
        <v>2615.7880589091601</v>
      </c>
      <c r="P31" s="16">
        <v>1999.2959323715099</v>
      </c>
      <c r="Q31" s="16">
        <v>262.273935069385</v>
      </c>
      <c r="R31" s="16">
        <v>9114.9247898103094</v>
      </c>
      <c r="S31" s="17">
        <f t="shared" si="0"/>
        <v>5181.7575332033275</v>
      </c>
      <c r="T31" s="17">
        <f t="shared" si="1"/>
        <v>5965.1322013064173</v>
      </c>
      <c r="U31" s="18">
        <f t="shared" si="2"/>
        <v>1.1511793369495644</v>
      </c>
      <c r="V31" s="16">
        <v>71130.120576158399</v>
      </c>
      <c r="W31" s="16">
        <v>21602.5566727925</v>
      </c>
      <c r="X31" s="16">
        <v>275116.99964115501</v>
      </c>
      <c r="Y31" s="16">
        <v>17747.685588362499</v>
      </c>
      <c r="Z31" s="16">
        <v>98628.627707636595</v>
      </c>
      <c r="AA31" s="16">
        <v>72178.374152839999</v>
      </c>
      <c r="AB31" s="19">
        <f t="shared" si="3"/>
        <v>92734.060723157498</v>
      </c>
      <c r="AC31" s="19">
        <f t="shared" si="4"/>
        <v>94731.405703574404</v>
      </c>
      <c r="AD31" s="20">
        <f t="shared" si="5"/>
        <v>1.0215384181911289</v>
      </c>
      <c r="AE31" s="16">
        <v>151992.434751889</v>
      </c>
      <c r="AF31" s="16">
        <v>72804.113266480999</v>
      </c>
      <c r="AG31" s="16">
        <v>24043.7633694332</v>
      </c>
      <c r="AH31" s="16">
        <v>228482.08153080201</v>
      </c>
      <c r="AI31" s="16">
        <v>483310.97808766901</v>
      </c>
      <c r="AJ31" s="16">
        <v>186306.653180011</v>
      </c>
      <c r="AK31" s="21">
        <f t="shared" si="6"/>
        <v>191156.6706977142</v>
      </c>
      <c r="AL31" s="21">
        <f t="shared" si="7"/>
        <v>161393.14564982566</v>
      </c>
      <c r="AM31" s="22">
        <f t="shared" si="8"/>
        <v>0.8442977431064641</v>
      </c>
      <c r="AN31" s="23">
        <v>2.1645021645021645E-3</v>
      </c>
      <c r="AO31" s="24">
        <v>4.2646829268292601E-2</v>
      </c>
      <c r="AP31" s="25">
        <v>17.896256266130216</v>
      </c>
      <c r="AQ31" s="26">
        <v>17.896256266130216</v>
      </c>
      <c r="AR31" s="30">
        <v>0.17965367965367965</v>
      </c>
      <c r="AS31" s="31">
        <v>0.82984894259818698</v>
      </c>
      <c r="AT31" s="25">
        <v>2.061342609253157</v>
      </c>
      <c r="AU31" s="26">
        <v>2.061342609253157</v>
      </c>
      <c r="AV31" s="27">
        <v>2.1645021645021645E-3</v>
      </c>
      <c r="AW31" s="29">
        <v>2.7976319999999999E-2</v>
      </c>
      <c r="AX31" s="25">
        <v>36.890315587488026</v>
      </c>
      <c r="AY31" s="26">
        <v>36.890315587488026</v>
      </c>
    </row>
    <row r="32" spans="1:51" ht="13.5" customHeight="1" x14ac:dyDescent="0.25">
      <c r="A32" t="s">
        <v>115</v>
      </c>
      <c r="B32">
        <v>11</v>
      </c>
      <c r="C32">
        <v>1</v>
      </c>
      <c r="D32">
        <v>88.418899999999994</v>
      </c>
      <c r="E32" s="15">
        <v>9.9868041506745401E-5</v>
      </c>
      <c r="F32" s="34">
        <v>2.3968722932743202E-3</v>
      </c>
      <c r="G32">
        <v>2.28636927151577</v>
      </c>
      <c r="H32">
        <v>0.99897624909497795</v>
      </c>
      <c r="I32" t="s">
        <v>53</v>
      </c>
      <c r="J32" t="s">
        <v>54</v>
      </c>
      <c r="K32">
        <v>25064.886999999999</v>
      </c>
      <c r="L32" t="s">
        <v>116</v>
      </c>
      <c r="M32" s="16">
        <v>18592.9020260037</v>
      </c>
      <c r="N32" s="16">
        <v>9841.7296208922708</v>
      </c>
      <c r="O32" s="16">
        <v>22402.541636804199</v>
      </c>
      <c r="P32" s="16">
        <v>12597.8912816551</v>
      </c>
      <c r="Q32" s="16">
        <v>10581.519097172801</v>
      </c>
      <c r="R32" s="16">
        <v>25064.8901604237</v>
      </c>
      <c r="S32" s="17">
        <f t="shared" si="0"/>
        <v>16513.578970491963</v>
      </c>
      <c r="T32" s="17">
        <f t="shared" si="1"/>
        <v>6436.8300720519101</v>
      </c>
      <c r="U32" s="18">
        <f t="shared" si="2"/>
        <v>0.38979012869068852</v>
      </c>
      <c r="V32" s="16">
        <v>31991.812441415201</v>
      </c>
      <c r="W32" s="16">
        <v>27664.6409950817</v>
      </c>
      <c r="X32" s="16">
        <v>45685.116498793701</v>
      </c>
      <c r="Y32" s="16">
        <v>38983.842541055499</v>
      </c>
      <c r="Z32" s="16">
        <v>43473.599130531598</v>
      </c>
      <c r="AA32" s="16">
        <v>31034.618223004702</v>
      </c>
      <c r="AB32" s="19">
        <f t="shared" si="3"/>
        <v>36472.271638313738</v>
      </c>
      <c r="AC32" s="19">
        <f t="shared" si="4"/>
        <v>7313.276041607508</v>
      </c>
      <c r="AD32" s="20">
        <f t="shared" si="5"/>
        <v>0.20051605543332784</v>
      </c>
      <c r="AE32" s="16">
        <v>39689.037756155303</v>
      </c>
      <c r="AF32" s="16">
        <v>28555.8882639736</v>
      </c>
      <c r="AG32" s="16">
        <v>40566.858072369803</v>
      </c>
      <c r="AH32" s="16">
        <v>40414.584879320602</v>
      </c>
      <c r="AI32" s="16">
        <v>48386.240410514401</v>
      </c>
      <c r="AJ32" s="16">
        <v>28924.227742956999</v>
      </c>
      <c r="AK32" s="21">
        <f t="shared" si="6"/>
        <v>37756.139520881792</v>
      </c>
      <c r="AL32" s="21">
        <f t="shared" si="7"/>
        <v>7672.6774968645823</v>
      </c>
      <c r="AM32" s="22">
        <f t="shared" si="8"/>
        <v>0.20321668460360079</v>
      </c>
      <c r="AN32" s="23">
        <v>2.1645021645021645E-3</v>
      </c>
      <c r="AO32" s="29">
        <v>4.2646829268292601E-2</v>
      </c>
      <c r="AP32" s="25">
        <v>2.2086230794357706</v>
      </c>
      <c r="AQ32" s="26">
        <v>2.2086230794357706</v>
      </c>
      <c r="AR32" s="30">
        <v>0.81818181818181823</v>
      </c>
      <c r="AS32" s="31">
        <v>0.92191137370753296</v>
      </c>
      <c r="AT32" s="25">
        <v>1.0352012042271412</v>
      </c>
      <c r="AU32" s="26">
        <v>1.0352012042271412</v>
      </c>
      <c r="AV32" s="27">
        <v>2.1645021645021645E-3</v>
      </c>
      <c r="AW32" s="29">
        <v>2.7976319999999999E-2</v>
      </c>
      <c r="AX32" s="25">
        <v>2.2863692715157669</v>
      </c>
      <c r="AY32" s="26">
        <v>2.2863692715157669</v>
      </c>
    </row>
    <row r="33" spans="1:51" x14ac:dyDescent="0.25">
      <c r="A33" t="s">
        <v>117</v>
      </c>
      <c r="B33">
        <v>4</v>
      </c>
      <c r="C33">
        <v>2</v>
      </c>
      <c r="D33">
        <v>31.522200000000002</v>
      </c>
      <c r="E33" s="15">
        <v>1.05858972228368E-4</v>
      </c>
      <c r="F33" s="34">
        <v>2.3968722932743202E-3</v>
      </c>
      <c r="G33">
        <v>3.8968877074286499</v>
      </c>
      <c r="H33">
        <v>0.99887279645386595</v>
      </c>
      <c r="I33" t="s">
        <v>57</v>
      </c>
      <c r="J33" t="s">
        <v>54</v>
      </c>
      <c r="K33">
        <v>119864.67290000001</v>
      </c>
      <c r="L33" t="s">
        <v>118</v>
      </c>
      <c r="M33" s="16">
        <v>1869.5786592555</v>
      </c>
      <c r="N33" s="16">
        <v>1397.60725468326</v>
      </c>
      <c r="O33" s="16">
        <v>457.58432563935298</v>
      </c>
      <c r="P33" s="16">
        <v>1503.30996613255</v>
      </c>
      <c r="Q33" s="16">
        <v>488.55402837917399</v>
      </c>
      <c r="R33" s="16">
        <v>6525.6466495958703</v>
      </c>
      <c r="S33" s="17">
        <f t="shared" si="0"/>
        <v>2040.3801472809512</v>
      </c>
      <c r="T33" s="17">
        <f t="shared" si="1"/>
        <v>2269.8809234120213</v>
      </c>
      <c r="U33" s="18">
        <f t="shared" si="2"/>
        <v>1.1124794202869044</v>
      </c>
      <c r="V33" s="16">
        <v>8447.9666106435998</v>
      </c>
      <c r="W33" s="16">
        <v>6244.7907001517997</v>
      </c>
      <c r="X33" s="16">
        <v>8532.6159901526298</v>
      </c>
      <c r="Y33" s="16">
        <v>9464.7200437819301</v>
      </c>
      <c r="Z33" s="16">
        <v>5815.5105661223597</v>
      </c>
      <c r="AA33" s="16">
        <v>9201.1899756712792</v>
      </c>
      <c r="AB33" s="19">
        <f t="shared" si="3"/>
        <v>7951.1323144205999</v>
      </c>
      <c r="AC33" s="19">
        <f t="shared" si="4"/>
        <v>1543.4404109236507</v>
      </c>
      <c r="AD33" s="20">
        <f t="shared" si="5"/>
        <v>0.19411580010112325</v>
      </c>
      <c r="AE33" s="16">
        <v>6943.8168750987197</v>
      </c>
      <c r="AF33" s="16">
        <v>10785.517850459801</v>
      </c>
      <c r="AG33" s="16">
        <v>8867.4901190125292</v>
      </c>
      <c r="AH33" s="16">
        <v>6840.4204895026396</v>
      </c>
      <c r="AI33" s="16">
        <v>7636.0554907328697</v>
      </c>
      <c r="AJ33" s="16">
        <v>6446.5933159245496</v>
      </c>
      <c r="AK33" s="21">
        <f t="shared" si="6"/>
        <v>7919.9823567885178</v>
      </c>
      <c r="AL33" s="21">
        <f t="shared" si="7"/>
        <v>1641.8835055454697</v>
      </c>
      <c r="AM33" s="22">
        <f t="shared" si="8"/>
        <v>0.207308985245169</v>
      </c>
      <c r="AN33" s="23">
        <v>8.658008658008658E-3</v>
      </c>
      <c r="AO33" s="28">
        <v>8.0577816091953997E-2</v>
      </c>
      <c r="AP33" s="25">
        <v>3.8968877074286512</v>
      </c>
      <c r="AQ33" s="26">
        <v>3.8968877074286512</v>
      </c>
      <c r="AR33" s="30">
        <v>0.93722943722943719</v>
      </c>
      <c r="AS33" s="28">
        <v>0.93700000000000006</v>
      </c>
      <c r="AT33" s="25">
        <v>0.99608232432812283</v>
      </c>
      <c r="AU33" s="26">
        <v>0.99608232432812283</v>
      </c>
      <c r="AV33" s="27">
        <v>4.329004329004329E-3</v>
      </c>
      <c r="AW33" s="24">
        <v>3.6406528497409302E-2</v>
      </c>
      <c r="AX33" s="25">
        <v>3.881620965261221</v>
      </c>
      <c r="AY33" s="26">
        <v>3.881620965261221</v>
      </c>
    </row>
    <row r="34" spans="1:51" x14ac:dyDescent="0.25">
      <c r="A34" t="s">
        <v>119</v>
      </c>
      <c r="B34">
        <v>16</v>
      </c>
      <c r="C34">
        <v>7</v>
      </c>
      <c r="D34">
        <v>107.8006</v>
      </c>
      <c r="E34" s="15">
        <v>1.08793603875723E-4</v>
      </c>
      <c r="F34" s="34">
        <v>2.3968722932743202E-3</v>
      </c>
      <c r="G34">
        <v>2.4821502692685402</v>
      </c>
      <c r="H34">
        <v>0.99882109555088805</v>
      </c>
      <c r="I34" t="s">
        <v>54</v>
      </c>
      <c r="J34" t="s">
        <v>53</v>
      </c>
      <c r="K34">
        <v>199344.05910000001</v>
      </c>
      <c r="L34" t="s">
        <v>120</v>
      </c>
      <c r="M34" s="16">
        <v>43225.7354526251</v>
      </c>
      <c r="N34" s="16">
        <v>35296.808110494101</v>
      </c>
      <c r="O34" s="16">
        <v>46217.9602821839</v>
      </c>
      <c r="P34" s="16">
        <v>25369.354509433699</v>
      </c>
      <c r="Q34" s="16">
        <v>20623.138786489399</v>
      </c>
      <c r="R34" s="16">
        <v>21716.911080100501</v>
      </c>
      <c r="S34" s="17">
        <f t="shared" si="0"/>
        <v>32074.984703554452</v>
      </c>
      <c r="T34" s="17">
        <f t="shared" si="1"/>
        <v>11118.840649532731</v>
      </c>
      <c r="U34" s="18">
        <f t="shared" si="2"/>
        <v>0.34665147161552895</v>
      </c>
      <c r="V34" s="16">
        <v>17862.653082621098</v>
      </c>
      <c r="W34" s="16">
        <v>14322.419768774</v>
      </c>
      <c r="X34" s="16">
        <v>17078.9056440206</v>
      </c>
      <c r="Y34" s="16">
        <v>18511.2747223197</v>
      </c>
      <c r="Z34" s="16">
        <v>18997.914172274901</v>
      </c>
      <c r="AA34" s="16">
        <v>15205.251840392701</v>
      </c>
      <c r="AB34" s="19">
        <f t="shared" si="3"/>
        <v>16996.403205067163</v>
      </c>
      <c r="AC34" s="19">
        <f t="shared" si="4"/>
        <v>1866.3594507584392</v>
      </c>
      <c r="AD34" s="20">
        <f t="shared" si="5"/>
        <v>0.10980908303010949</v>
      </c>
      <c r="AE34" s="16">
        <v>11910.2589477808</v>
      </c>
      <c r="AF34" s="16">
        <v>16459.910339857801</v>
      </c>
      <c r="AG34" s="16">
        <v>10373.2579199267</v>
      </c>
      <c r="AH34" s="16">
        <v>17971.728384684</v>
      </c>
      <c r="AI34" s="16">
        <v>11695.9556609189</v>
      </c>
      <c r="AJ34" s="16">
        <v>9122.4331917614109</v>
      </c>
      <c r="AK34" s="21">
        <f t="shared" si="6"/>
        <v>12922.257407488267</v>
      </c>
      <c r="AL34" s="21">
        <f t="shared" si="7"/>
        <v>3506.4558954462145</v>
      </c>
      <c r="AM34" s="22">
        <f t="shared" si="8"/>
        <v>0.27135010431027884</v>
      </c>
      <c r="AN34" s="23">
        <v>2.1645021645022577E-3</v>
      </c>
      <c r="AO34" s="29">
        <v>4.2646829268292601E-2</v>
      </c>
      <c r="AP34" s="25">
        <v>0.52989590991710356</v>
      </c>
      <c r="AQ34" s="26">
        <v>-1.8871630848338481</v>
      </c>
      <c r="AR34" s="30">
        <v>6.4935064935064846E-2</v>
      </c>
      <c r="AS34" s="28">
        <v>0.673320379146919</v>
      </c>
      <c r="AT34" s="25">
        <v>0.76029364869596261</v>
      </c>
      <c r="AU34" s="26">
        <v>-1.3152812754850391</v>
      </c>
      <c r="AV34" s="27">
        <v>2.1645021645022577E-3</v>
      </c>
      <c r="AW34" s="24">
        <v>2.7976319999999999E-2</v>
      </c>
      <c r="AX34" s="25">
        <v>0.40287649477994175</v>
      </c>
      <c r="AY34" s="26">
        <v>-2.4821502692685451</v>
      </c>
    </row>
    <row r="35" spans="1:51" x14ac:dyDescent="0.25">
      <c r="A35" t="s">
        <v>121</v>
      </c>
      <c r="B35">
        <v>9</v>
      </c>
      <c r="C35">
        <v>4</v>
      </c>
      <c r="D35">
        <v>67.142799999999994</v>
      </c>
      <c r="E35" s="15">
        <v>1.0904555963564501E-4</v>
      </c>
      <c r="F35" s="34">
        <v>2.3968722932743202E-3</v>
      </c>
      <c r="G35">
        <v>2.7550893496206101</v>
      </c>
      <c r="H35">
        <v>0.99881662634258095</v>
      </c>
      <c r="I35" t="s">
        <v>53</v>
      </c>
      <c r="J35" t="s">
        <v>54</v>
      </c>
      <c r="K35">
        <v>55806.338600000003</v>
      </c>
      <c r="L35" t="s">
        <v>122</v>
      </c>
      <c r="M35" s="16">
        <v>17026.587344663702</v>
      </c>
      <c r="N35" s="16">
        <v>20906.035187388399</v>
      </c>
      <c r="O35" s="16">
        <v>10884.199943290099</v>
      </c>
      <c r="P35" s="16">
        <v>10729.03558939</v>
      </c>
      <c r="Q35" s="16">
        <v>9212.6118405797606</v>
      </c>
      <c r="R35" s="16">
        <v>16452.856862982298</v>
      </c>
      <c r="S35" s="17">
        <f t="shared" si="0"/>
        <v>14201.887794715711</v>
      </c>
      <c r="T35" s="17">
        <f t="shared" si="1"/>
        <v>4603.3034056534016</v>
      </c>
      <c r="U35" s="18">
        <f t="shared" si="2"/>
        <v>0.32413320483817759</v>
      </c>
      <c r="V35" s="16">
        <v>24464.1415430208</v>
      </c>
      <c r="W35" s="16">
        <v>20796.430867632898</v>
      </c>
      <c r="X35" s="16">
        <v>23670.057520987499</v>
      </c>
      <c r="Y35" s="16">
        <v>29952.832649513901</v>
      </c>
      <c r="Z35" s="16">
        <v>45578.5467903432</v>
      </c>
      <c r="AA35" s="16">
        <v>44055.253102749899</v>
      </c>
      <c r="AB35" s="19">
        <f t="shared" si="3"/>
        <v>31419.543745708037</v>
      </c>
      <c r="AC35" s="19">
        <f t="shared" si="4"/>
        <v>10803.44799942988</v>
      </c>
      <c r="AD35" s="20">
        <f t="shared" si="5"/>
        <v>0.34384484023278183</v>
      </c>
      <c r="AE35" s="16">
        <v>58519.094380508497</v>
      </c>
      <c r="AF35" s="16">
        <v>43636.5653782226</v>
      </c>
      <c r="AG35" s="16">
        <v>27243.816779263001</v>
      </c>
      <c r="AH35" s="16">
        <v>39146.318648036497</v>
      </c>
      <c r="AI35" s="16">
        <v>30071.7727069787</v>
      </c>
      <c r="AJ35" s="16">
        <v>36147.250953360002</v>
      </c>
      <c r="AK35" s="21">
        <f t="shared" si="6"/>
        <v>39127.469807728216</v>
      </c>
      <c r="AL35" s="21">
        <f t="shared" si="7"/>
        <v>11211.386760037289</v>
      </c>
      <c r="AM35" s="22">
        <f t="shared" si="8"/>
        <v>0.28653492840528333</v>
      </c>
      <c r="AN35" s="23">
        <v>4.329004329004329E-3</v>
      </c>
      <c r="AO35" s="28">
        <v>5.8909831932773098E-2</v>
      </c>
      <c r="AP35" s="25">
        <v>2.2123498086922453</v>
      </c>
      <c r="AQ35" s="26">
        <v>2.2123498086922453</v>
      </c>
      <c r="AR35" s="30">
        <v>0.30952380952380953</v>
      </c>
      <c r="AS35" s="28">
        <v>0.85699275362318805</v>
      </c>
      <c r="AT35" s="25">
        <v>1.2453226604562995</v>
      </c>
      <c r="AU35" s="26">
        <v>1.2453226604562995</v>
      </c>
      <c r="AV35" s="27">
        <v>2.1645021645021645E-3</v>
      </c>
      <c r="AW35" s="29">
        <v>2.7976319999999999E-2</v>
      </c>
      <c r="AX35" s="25">
        <v>2.7550893496206119</v>
      </c>
      <c r="AY35" s="26">
        <v>2.7550893496206119</v>
      </c>
    </row>
    <row r="36" spans="1:51" x14ac:dyDescent="0.25">
      <c r="A36" t="s">
        <v>123</v>
      </c>
      <c r="B36">
        <v>2</v>
      </c>
      <c r="C36">
        <v>1</v>
      </c>
      <c r="D36">
        <v>23.067900000000002</v>
      </c>
      <c r="E36" s="15">
        <v>1.11415965400985E-4</v>
      </c>
      <c r="F36" s="34">
        <v>2.3968722932743202E-3</v>
      </c>
      <c r="G36">
        <v>408.40546918626598</v>
      </c>
      <c r="H36">
        <v>0.99877434944148202</v>
      </c>
      <c r="I36" t="s">
        <v>53</v>
      </c>
      <c r="J36" t="s">
        <v>54</v>
      </c>
      <c r="K36">
        <v>54908.023300000001</v>
      </c>
      <c r="L36" t="s">
        <v>124</v>
      </c>
      <c r="M36" s="16">
        <v>46.102592535611798</v>
      </c>
      <c r="N36" s="16">
        <v>25.2029074129373</v>
      </c>
      <c r="O36" s="16">
        <v>0</v>
      </c>
      <c r="P36" s="16">
        <v>19.053976866746499</v>
      </c>
      <c r="Q36" s="16">
        <v>0</v>
      </c>
      <c r="R36" s="16">
        <v>19.915317525280201</v>
      </c>
      <c r="S36" s="17">
        <f t="shared" si="0"/>
        <v>18.379132390095965</v>
      </c>
      <c r="T36" s="17">
        <f t="shared" si="1"/>
        <v>17.283254570045159</v>
      </c>
      <c r="U36" s="18">
        <f t="shared" si="2"/>
        <v>0.94037380019954886</v>
      </c>
      <c r="V36" s="16">
        <v>514.46572170373099</v>
      </c>
      <c r="W36" s="16">
        <v>263.97018125843101</v>
      </c>
      <c r="X36" s="16">
        <v>449.817300184918</v>
      </c>
      <c r="Y36" s="16">
        <v>108.51743586480499</v>
      </c>
      <c r="Z36" s="16">
        <v>154.94338492834399</v>
      </c>
      <c r="AA36" s="16">
        <v>716.32602272965005</v>
      </c>
      <c r="AB36" s="19">
        <f t="shared" si="3"/>
        <v>368.00667444497986</v>
      </c>
      <c r="AC36" s="19">
        <f t="shared" si="4"/>
        <v>233.67662338816956</v>
      </c>
      <c r="AD36" s="20">
        <f t="shared" si="5"/>
        <v>0.63497930775466471</v>
      </c>
      <c r="AE36" s="16">
        <v>2587.8701738334398</v>
      </c>
      <c r="AF36" s="16">
        <v>293.63615447681099</v>
      </c>
      <c r="AG36" s="16">
        <v>38956.906196884302</v>
      </c>
      <c r="AH36" s="16">
        <v>1276.26349219899</v>
      </c>
      <c r="AI36" s="16">
        <v>1592.28639860523</v>
      </c>
      <c r="AJ36" s="16">
        <v>329.86670608313</v>
      </c>
      <c r="AK36" s="21">
        <f t="shared" si="6"/>
        <v>7506.1381870136502</v>
      </c>
      <c r="AL36" s="21">
        <f t="shared" si="7"/>
        <v>15431.423837649543</v>
      </c>
      <c r="AM36" s="22">
        <f t="shared" si="8"/>
        <v>2.0558406271213352</v>
      </c>
      <c r="AN36" s="23">
        <v>4.9981247650824623E-3</v>
      </c>
      <c r="AO36" s="31">
        <v>6.6900826446280995E-2</v>
      </c>
      <c r="AP36" s="25">
        <v>20.023071091391074</v>
      </c>
      <c r="AQ36" s="26">
        <v>20.023071091391074</v>
      </c>
      <c r="AR36" s="30">
        <v>6.4935064935064929E-2</v>
      </c>
      <c r="AS36" s="28">
        <v>0.673320379146919</v>
      </c>
      <c r="AT36" s="25">
        <v>20.396744701259166</v>
      </c>
      <c r="AU36" s="26">
        <v>20.396744701259166</v>
      </c>
      <c r="AV36" s="27">
        <v>4.9981247650824614E-3</v>
      </c>
      <c r="AW36" s="24">
        <v>4.1301020408163198E-2</v>
      </c>
      <c r="AX36" s="25">
        <v>408.40546918626649</v>
      </c>
      <c r="AY36" s="26">
        <v>408.40546918626649</v>
      </c>
    </row>
    <row r="37" spans="1:51" x14ac:dyDescent="0.25">
      <c r="A37" t="s">
        <v>125</v>
      </c>
      <c r="B37">
        <v>18</v>
      </c>
      <c r="C37">
        <v>10</v>
      </c>
      <c r="D37">
        <v>163.21530000000001</v>
      </c>
      <c r="E37" s="15">
        <v>1.16500287171584E-4</v>
      </c>
      <c r="F37" s="34">
        <v>2.3968722932743202E-3</v>
      </c>
      <c r="G37">
        <v>3.9386373007312399</v>
      </c>
      <c r="H37">
        <v>0.99868230174979999</v>
      </c>
      <c r="I37" t="s">
        <v>53</v>
      </c>
      <c r="J37" t="s">
        <v>54</v>
      </c>
      <c r="K37">
        <v>69398.135699999999</v>
      </c>
      <c r="L37" t="s">
        <v>126</v>
      </c>
      <c r="M37" s="16">
        <v>41901.101991460899</v>
      </c>
      <c r="N37" s="16">
        <v>44534.760276337998</v>
      </c>
      <c r="O37" s="16">
        <v>20779.064174449399</v>
      </c>
      <c r="P37" s="16">
        <v>28239.414244390598</v>
      </c>
      <c r="Q37" s="16">
        <v>15494.719384149999</v>
      </c>
      <c r="R37" s="16">
        <v>47410.673232040797</v>
      </c>
      <c r="S37" s="17">
        <f t="shared" si="0"/>
        <v>33059.955550471612</v>
      </c>
      <c r="T37" s="17">
        <f t="shared" si="1"/>
        <v>13404.294423175206</v>
      </c>
      <c r="U37" s="18">
        <f t="shared" si="2"/>
        <v>0.40545409695761037</v>
      </c>
      <c r="V37" s="16">
        <v>90811.443745837998</v>
      </c>
      <c r="W37" s="16">
        <v>49208.1009834711</v>
      </c>
      <c r="X37" s="16">
        <v>126779.01303458599</v>
      </c>
      <c r="Y37" s="16">
        <v>60543.142751118197</v>
      </c>
      <c r="Z37" s="16">
        <v>136838.74115672501</v>
      </c>
      <c r="AA37" s="16">
        <v>120927.366820482</v>
      </c>
      <c r="AB37" s="19">
        <f t="shared" si="3"/>
        <v>97517.968082036707</v>
      </c>
      <c r="AC37" s="19">
        <f t="shared" si="4"/>
        <v>36595.874992153993</v>
      </c>
      <c r="AD37" s="20">
        <f t="shared" si="5"/>
        <v>0.37527314926586475</v>
      </c>
      <c r="AE37" s="16">
        <v>93269.720722905404</v>
      </c>
      <c r="AF37" s="16">
        <v>119995.891134506</v>
      </c>
      <c r="AG37" s="16">
        <v>243178.842550378</v>
      </c>
      <c r="AH37" s="16">
        <v>128341.57374552</v>
      </c>
      <c r="AI37" s="16">
        <v>119778.918025864</v>
      </c>
      <c r="AJ37" s="16">
        <v>76702.098370452601</v>
      </c>
      <c r="AK37" s="21">
        <f t="shared" si="6"/>
        <v>130211.17409160435</v>
      </c>
      <c r="AL37" s="21">
        <f t="shared" si="7"/>
        <v>58662.19507741581</v>
      </c>
      <c r="AM37" s="22">
        <f t="shared" si="8"/>
        <v>0.45051582928010925</v>
      </c>
      <c r="AN37" s="23">
        <v>2.1645021645021645E-3</v>
      </c>
      <c r="AO37" s="24">
        <v>4.2646829268292601E-2</v>
      </c>
      <c r="AP37" s="25">
        <v>2.9497307681844593</v>
      </c>
      <c r="AQ37" s="26">
        <v>2.9497307681844593</v>
      </c>
      <c r="AR37" s="30">
        <v>0.58874458874458879</v>
      </c>
      <c r="AS37" s="31">
        <v>0.90515005035246698</v>
      </c>
      <c r="AT37" s="25">
        <v>1.3352531502918987</v>
      </c>
      <c r="AU37" s="26">
        <v>1.3352531502918987</v>
      </c>
      <c r="AV37" s="27">
        <v>2.1645021645021645E-3</v>
      </c>
      <c r="AW37" s="29">
        <v>2.7976319999999999E-2</v>
      </c>
      <c r="AX37" s="25">
        <v>3.9386373007312421</v>
      </c>
      <c r="AY37" s="26">
        <v>3.9386373007312421</v>
      </c>
    </row>
    <row r="38" spans="1:51" x14ac:dyDescent="0.25">
      <c r="A38" t="s">
        <v>127</v>
      </c>
      <c r="B38">
        <v>17</v>
      </c>
      <c r="C38">
        <v>14</v>
      </c>
      <c r="D38">
        <v>155.1225</v>
      </c>
      <c r="E38" s="15">
        <v>1.34042852952598E-4</v>
      </c>
      <c r="F38" s="34">
        <v>2.6965080723572702E-3</v>
      </c>
      <c r="G38">
        <v>1.59251419687727</v>
      </c>
      <c r="H38">
        <v>0.99835157002420405</v>
      </c>
      <c r="I38" t="s">
        <v>54</v>
      </c>
      <c r="J38" t="s">
        <v>53</v>
      </c>
      <c r="K38">
        <v>29861.1489</v>
      </c>
      <c r="L38" t="s">
        <v>128</v>
      </c>
      <c r="M38" s="16">
        <v>496311.86432372499</v>
      </c>
      <c r="N38" s="16">
        <v>567842.58782845305</v>
      </c>
      <c r="O38" s="16">
        <v>484566.446580977</v>
      </c>
      <c r="P38" s="16">
        <v>478939.965880937</v>
      </c>
      <c r="Q38" s="16">
        <v>477178.61918551498</v>
      </c>
      <c r="R38" s="16">
        <v>346034.49891876098</v>
      </c>
      <c r="S38" s="17">
        <f t="shared" si="0"/>
        <v>475145.6637863947</v>
      </c>
      <c r="T38" s="17">
        <f t="shared" si="1"/>
        <v>71857.778215061597</v>
      </c>
      <c r="U38" s="18">
        <f t="shared" si="2"/>
        <v>0.15123315583358832</v>
      </c>
      <c r="V38" s="16">
        <v>252602.26452102899</v>
      </c>
      <c r="W38" s="16">
        <v>323771.49825172202</v>
      </c>
      <c r="X38" s="16">
        <v>375366.19438393501</v>
      </c>
      <c r="Y38" s="16">
        <v>262647.91901497601</v>
      </c>
      <c r="Z38" s="16">
        <v>288044.78349029197</v>
      </c>
      <c r="AA38" s="16">
        <v>289143.45691631798</v>
      </c>
      <c r="AB38" s="19">
        <f t="shared" si="3"/>
        <v>298596.01942971203</v>
      </c>
      <c r="AC38" s="19">
        <f t="shared" si="4"/>
        <v>45024.072291089651</v>
      </c>
      <c r="AD38" s="20">
        <f t="shared" si="5"/>
        <v>0.15078590925987909</v>
      </c>
      <c r="AE38" s="16">
        <v>351015.52117013303</v>
      </c>
      <c r="AF38" s="16">
        <v>257944.89791228299</v>
      </c>
      <c r="AG38" s="16">
        <v>374429.68033211801</v>
      </c>
      <c r="AH38" s="16">
        <v>276291.668342644</v>
      </c>
      <c r="AI38" s="16">
        <v>280380.94482226198</v>
      </c>
      <c r="AJ38" s="16">
        <v>250109.07258177499</v>
      </c>
      <c r="AK38" s="21">
        <f t="shared" si="6"/>
        <v>298361.96419353579</v>
      </c>
      <c r="AL38" s="21">
        <f t="shared" si="7"/>
        <v>51635.240510882206</v>
      </c>
      <c r="AM38" s="22">
        <f t="shared" si="8"/>
        <v>0.17306240978286508</v>
      </c>
      <c r="AN38" s="23">
        <v>4.3290043290042934E-3</v>
      </c>
      <c r="AO38" s="31">
        <v>5.8909831932773098E-2</v>
      </c>
      <c r="AP38" s="25">
        <v>0.62843048392828882</v>
      </c>
      <c r="AQ38" s="26">
        <v>-1.5912659006435332</v>
      </c>
      <c r="AR38" s="30">
        <v>0.69913419913419927</v>
      </c>
      <c r="AS38" s="31">
        <v>0.91481475128644896</v>
      </c>
      <c r="AT38" s="25">
        <v>0.9992161475004816</v>
      </c>
      <c r="AU38" s="26">
        <v>0.9992161475004816</v>
      </c>
      <c r="AV38" s="27">
        <v>8.6580086580085869E-3</v>
      </c>
      <c r="AW38" s="28">
        <v>5.35135114503816E-2</v>
      </c>
      <c r="AX38" s="25">
        <v>0.62793788712268805</v>
      </c>
      <c r="AY38" s="26">
        <v>-1.5925141968772742</v>
      </c>
    </row>
    <row r="39" spans="1:51" x14ac:dyDescent="0.25">
      <c r="A39" t="s">
        <v>129</v>
      </c>
      <c r="B39">
        <v>21</v>
      </c>
      <c r="C39">
        <v>9</v>
      </c>
      <c r="D39">
        <v>180.39760000000001</v>
      </c>
      <c r="E39" s="15">
        <v>1.4528783039968699E-4</v>
      </c>
      <c r="F39" s="34">
        <v>2.7071603800629001E-3</v>
      </c>
      <c r="G39">
        <v>1.9994661007210599</v>
      </c>
      <c r="H39">
        <v>0.99813000493499804</v>
      </c>
      <c r="I39" t="s">
        <v>54</v>
      </c>
      <c r="J39" t="s">
        <v>57</v>
      </c>
      <c r="K39">
        <v>54514.372000000003</v>
      </c>
      <c r="L39" t="s">
        <v>130</v>
      </c>
      <c r="M39" s="16">
        <v>79286.120184392697</v>
      </c>
      <c r="N39" s="16">
        <v>104879.45133048399</v>
      </c>
      <c r="O39" s="16">
        <v>137507.87518234199</v>
      </c>
      <c r="P39" s="16">
        <v>58274.164944603101</v>
      </c>
      <c r="Q39" s="16">
        <v>108390.812804496</v>
      </c>
      <c r="R39" s="16">
        <v>82788.131734022696</v>
      </c>
      <c r="S39" s="17">
        <f t="shared" si="0"/>
        <v>95187.759363390083</v>
      </c>
      <c r="T39" s="17">
        <f t="shared" si="1"/>
        <v>27671.169339671687</v>
      </c>
      <c r="U39" s="18">
        <f t="shared" si="2"/>
        <v>0.2907009212606198</v>
      </c>
      <c r="V39" s="16">
        <v>45948.937093664703</v>
      </c>
      <c r="W39" s="16">
        <v>59435.908389226097</v>
      </c>
      <c r="X39" s="16">
        <v>57721.269150507702</v>
      </c>
      <c r="Y39" s="16">
        <v>39847.016885920799</v>
      </c>
      <c r="Z39" s="16">
        <v>41208.585399337302</v>
      </c>
      <c r="AA39" s="16">
        <v>41477.812540921201</v>
      </c>
      <c r="AB39" s="19">
        <f t="shared" si="3"/>
        <v>47606.588243262966</v>
      </c>
      <c r="AC39" s="19">
        <f t="shared" si="4"/>
        <v>8760.0761635389354</v>
      </c>
      <c r="AD39" s="20">
        <f t="shared" si="5"/>
        <v>0.18400974501210166</v>
      </c>
      <c r="AE39" s="16">
        <v>50543.089043315304</v>
      </c>
      <c r="AF39" s="16">
        <v>49311.610131737601</v>
      </c>
      <c r="AG39" s="16">
        <v>50396.789419984198</v>
      </c>
      <c r="AH39" s="16">
        <v>36147.483778713999</v>
      </c>
      <c r="AI39" s="16">
        <v>62577.388149165701</v>
      </c>
      <c r="AJ39" s="16">
        <v>43581.313929135402</v>
      </c>
      <c r="AK39" s="21">
        <f t="shared" si="6"/>
        <v>48759.612408675363</v>
      </c>
      <c r="AL39" s="21">
        <f t="shared" si="7"/>
        <v>8751.8835583583259</v>
      </c>
      <c r="AM39" s="22">
        <f t="shared" si="8"/>
        <v>0.17949042508798083</v>
      </c>
      <c r="AN39" s="23">
        <v>4.3290043290042934E-3</v>
      </c>
      <c r="AO39" s="28">
        <v>5.8909831932773098E-2</v>
      </c>
      <c r="AP39" s="25">
        <v>0.50013351046030408</v>
      </c>
      <c r="AQ39" s="26">
        <v>-1.9994661007210606</v>
      </c>
      <c r="AR39" s="30">
        <v>0.69913419913419916</v>
      </c>
      <c r="AS39" s="31">
        <v>0.91481475128644896</v>
      </c>
      <c r="AT39" s="25">
        <v>1.0242198445206911</v>
      </c>
      <c r="AU39" s="26">
        <v>1.0242198445206911</v>
      </c>
      <c r="AV39" s="27">
        <v>4.3290043290042934E-3</v>
      </c>
      <c r="AW39" s="24">
        <v>3.6406528497409302E-2</v>
      </c>
      <c r="AX39" s="25">
        <v>0.51224666632324023</v>
      </c>
      <c r="AY39" s="26">
        <v>-1.9521844957580952</v>
      </c>
    </row>
    <row r="40" spans="1:51" x14ac:dyDescent="0.25">
      <c r="A40" t="s">
        <v>131</v>
      </c>
      <c r="B40">
        <v>4</v>
      </c>
      <c r="C40">
        <v>4</v>
      </c>
      <c r="D40">
        <v>22.449200000000001</v>
      </c>
      <c r="E40" s="15">
        <v>1.4802789312018399E-4</v>
      </c>
      <c r="F40" s="34">
        <v>2.7071603800629001E-3</v>
      </c>
      <c r="G40">
        <v>2.58693451911941</v>
      </c>
      <c r="H40">
        <v>0.99807499627440499</v>
      </c>
      <c r="I40" t="s">
        <v>53</v>
      </c>
      <c r="J40" t="s">
        <v>54</v>
      </c>
      <c r="K40">
        <v>83804.499800000005</v>
      </c>
      <c r="L40" t="s">
        <v>132</v>
      </c>
      <c r="M40" s="16">
        <v>10671.275179398999</v>
      </c>
      <c r="N40" s="16">
        <v>15299.471216420199</v>
      </c>
      <c r="O40" s="16">
        <v>9624.2365369541894</v>
      </c>
      <c r="P40" s="16">
        <v>12361.379613291199</v>
      </c>
      <c r="Q40" s="16">
        <v>10729.0313054711</v>
      </c>
      <c r="R40" s="16">
        <v>5958.8605840807104</v>
      </c>
      <c r="S40" s="17">
        <f t="shared" si="0"/>
        <v>10774.042405936067</v>
      </c>
      <c r="T40" s="17">
        <f t="shared" si="1"/>
        <v>3082.8480969551661</v>
      </c>
      <c r="U40" s="18">
        <f t="shared" si="2"/>
        <v>0.28613662178057142</v>
      </c>
      <c r="V40" s="16">
        <v>12996.894714936499</v>
      </c>
      <c r="W40" s="16">
        <v>22957.342675937201</v>
      </c>
      <c r="X40" s="16">
        <v>19298.3272767493</v>
      </c>
      <c r="Y40" s="16">
        <v>10260.2346949067</v>
      </c>
      <c r="Z40" s="16">
        <v>12221.833463659899</v>
      </c>
      <c r="AA40" s="16">
        <v>12696.036890689</v>
      </c>
      <c r="AB40" s="19">
        <f t="shared" si="3"/>
        <v>15071.778286146431</v>
      </c>
      <c r="AC40" s="19">
        <f t="shared" si="4"/>
        <v>4924.7998608935877</v>
      </c>
      <c r="AD40" s="20">
        <f t="shared" si="5"/>
        <v>0.32675638981634503</v>
      </c>
      <c r="AE40" s="16">
        <v>35419.197581528701</v>
      </c>
      <c r="AF40" s="16">
        <v>26265.983317347502</v>
      </c>
      <c r="AG40" s="16">
        <v>28118.025301931499</v>
      </c>
      <c r="AH40" s="16">
        <v>25470.710359959401</v>
      </c>
      <c r="AI40" s="16">
        <v>17671.243279474798</v>
      </c>
      <c r="AJ40" s="16">
        <v>34285.293421992101</v>
      </c>
      <c r="AK40" s="21">
        <f t="shared" si="6"/>
        <v>27871.742210372333</v>
      </c>
      <c r="AL40" s="21">
        <f t="shared" si="7"/>
        <v>6489.2522079716064</v>
      </c>
      <c r="AM40" s="22">
        <f t="shared" si="8"/>
        <v>0.23282549612405151</v>
      </c>
      <c r="AN40" s="33">
        <v>0.13203463203463203</v>
      </c>
      <c r="AO40" s="31">
        <v>0.34862642740619898</v>
      </c>
      <c r="AP40" s="25">
        <v>1.3988972493594869</v>
      </c>
      <c r="AQ40" s="26">
        <v>1.3988972493594869</v>
      </c>
      <c r="AR40" s="27">
        <v>8.658008658008658E-3</v>
      </c>
      <c r="AS40" s="28">
        <v>0.48945037037036998</v>
      </c>
      <c r="AT40" s="25">
        <v>1.8492669996340962</v>
      </c>
      <c r="AU40" s="26">
        <v>1.8492669996340962</v>
      </c>
      <c r="AV40" s="27">
        <v>2.1645021645021645E-3</v>
      </c>
      <c r="AW40" s="24">
        <v>2.7976319999999999E-2</v>
      </c>
      <c r="AX40" s="25">
        <v>2.5869345191194086</v>
      </c>
      <c r="AY40" s="26">
        <v>2.5869345191194086</v>
      </c>
    </row>
    <row r="41" spans="1:51" x14ac:dyDescent="0.25">
      <c r="A41" t="s">
        <v>133</v>
      </c>
      <c r="B41">
        <v>4</v>
      </c>
      <c r="C41">
        <v>2</v>
      </c>
      <c r="D41">
        <v>29.744399999999999</v>
      </c>
      <c r="E41" s="15">
        <v>1.5260969165198401E-4</v>
      </c>
      <c r="F41" s="34">
        <v>2.7071603800629001E-3</v>
      </c>
      <c r="G41">
        <v>5.9260745126913204</v>
      </c>
      <c r="H41">
        <v>0.99798217188233795</v>
      </c>
      <c r="I41" t="s">
        <v>57</v>
      </c>
      <c r="J41" t="s">
        <v>54</v>
      </c>
      <c r="K41">
        <v>48791.38</v>
      </c>
      <c r="L41" t="s">
        <v>134</v>
      </c>
      <c r="M41" s="16">
        <v>29656.4006907109</v>
      </c>
      <c r="N41" s="16">
        <v>11992.6514590016</v>
      </c>
      <c r="O41" s="16">
        <v>9577.4695207670793</v>
      </c>
      <c r="P41" s="16">
        <v>10826.4097013056</v>
      </c>
      <c r="Q41" s="16">
        <v>1743.7858567994399</v>
      </c>
      <c r="R41" s="16">
        <v>44709.274772205899</v>
      </c>
      <c r="S41" s="17">
        <f t="shared" si="0"/>
        <v>18084.332000131752</v>
      </c>
      <c r="T41" s="17">
        <f t="shared" si="1"/>
        <v>15949.711701544213</v>
      </c>
      <c r="U41" s="18">
        <f t="shared" si="2"/>
        <v>0.88196299987348237</v>
      </c>
      <c r="V41" s="16">
        <v>76158.084463839099</v>
      </c>
      <c r="W41" s="16">
        <v>47152.787014576999</v>
      </c>
      <c r="X41" s="16">
        <v>119988.338382699</v>
      </c>
      <c r="Y41" s="16">
        <v>66276.767715533002</v>
      </c>
      <c r="Z41" s="16">
        <v>153280.11520314001</v>
      </c>
      <c r="AA41" s="16">
        <v>180158.50089038501</v>
      </c>
      <c r="AB41" s="19">
        <f t="shared" si="3"/>
        <v>107169.09894502885</v>
      </c>
      <c r="AC41" s="19">
        <f t="shared" si="4"/>
        <v>52638.075547507513</v>
      </c>
      <c r="AD41" s="20">
        <f t="shared" si="5"/>
        <v>0.49116840643129422</v>
      </c>
      <c r="AE41" s="16">
        <v>106722.165460018</v>
      </c>
      <c r="AF41" s="16">
        <v>99648.205928184601</v>
      </c>
      <c r="AG41" s="16">
        <v>74485.621166791796</v>
      </c>
      <c r="AH41" s="16">
        <v>99304.726139636099</v>
      </c>
      <c r="AI41" s="16">
        <v>112325.94835184699</v>
      </c>
      <c r="AJ41" s="16">
        <v>86811.438871010803</v>
      </c>
      <c r="AK41" s="21">
        <f t="shared" si="6"/>
        <v>96549.684319581385</v>
      </c>
      <c r="AL41" s="21">
        <f t="shared" si="7"/>
        <v>13792.876989115868</v>
      </c>
      <c r="AM41" s="22">
        <f t="shared" si="8"/>
        <v>0.14285781550006077</v>
      </c>
      <c r="AN41" s="23">
        <v>2.1645021645021645E-3</v>
      </c>
      <c r="AO41" s="29">
        <v>4.2646829268292601E-2</v>
      </c>
      <c r="AP41" s="25">
        <v>5.9260745126913221</v>
      </c>
      <c r="AQ41" s="26">
        <v>5.9260745126913221</v>
      </c>
      <c r="AR41" s="30">
        <v>0.93722943722943719</v>
      </c>
      <c r="AS41" s="31">
        <v>0.93700000000000006</v>
      </c>
      <c r="AT41" s="25">
        <v>0.90090973302953148</v>
      </c>
      <c r="AU41" s="26">
        <v>-1.1099891180409973</v>
      </c>
      <c r="AV41" s="27">
        <v>2.1645021645021645E-3</v>
      </c>
      <c r="AW41" s="29">
        <v>2.7976319999999999E-2</v>
      </c>
      <c r="AX41" s="25">
        <v>5.3388582071418496</v>
      </c>
      <c r="AY41" s="26">
        <v>5.3388582071418496</v>
      </c>
    </row>
    <row r="42" spans="1:51" ht="15" customHeight="1" x14ac:dyDescent="0.25">
      <c r="A42" t="s">
        <v>135</v>
      </c>
      <c r="B42">
        <v>11</v>
      </c>
      <c r="C42">
        <v>3</v>
      </c>
      <c r="D42">
        <v>105.2628</v>
      </c>
      <c r="E42" s="15">
        <v>1.53001099704286E-4</v>
      </c>
      <c r="F42" s="34">
        <v>2.7071603800629001E-3</v>
      </c>
      <c r="G42">
        <v>3.1509569764835801</v>
      </c>
      <c r="H42">
        <v>0.99797419452897995</v>
      </c>
      <c r="I42" t="s">
        <v>54</v>
      </c>
      <c r="J42" t="s">
        <v>53</v>
      </c>
      <c r="K42">
        <v>49937.324999999997</v>
      </c>
      <c r="L42" t="s">
        <v>136</v>
      </c>
      <c r="M42" s="16">
        <v>69016.407113442707</v>
      </c>
      <c r="N42" s="16">
        <v>68625.802779236794</v>
      </c>
      <c r="O42" s="16">
        <v>159559.58965123401</v>
      </c>
      <c r="P42" s="16">
        <v>133585.915398763</v>
      </c>
      <c r="Q42" s="16">
        <v>135803.010002055</v>
      </c>
      <c r="R42" s="16">
        <v>188417.04289666301</v>
      </c>
      <c r="S42" s="17">
        <f t="shared" si="0"/>
        <v>125834.62797356576</v>
      </c>
      <c r="T42" s="17">
        <f t="shared" si="1"/>
        <v>48403.600478902052</v>
      </c>
      <c r="U42" s="18">
        <f t="shared" si="2"/>
        <v>0.38466041707589627</v>
      </c>
      <c r="V42" s="16">
        <v>44526.744321980099</v>
      </c>
      <c r="W42" s="16">
        <v>62882.995829850297</v>
      </c>
      <c r="X42" s="16">
        <v>28314.9779446221</v>
      </c>
      <c r="Y42" s="16">
        <v>61257.538694786002</v>
      </c>
      <c r="Z42" s="16">
        <v>47786.995992413198</v>
      </c>
      <c r="AA42" s="16">
        <v>30851.872947976099</v>
      </c>
      <c r="AB42" s="19">
        <f t="shared" si="3"/>
        <v>45936.854288604634</v>
      </c>
      <c r="AC42" s="19">
        <f t="shared" si="4"/>
        <v>14597.2169003657</v>
      </c>
      <c r="AD42" s="20">
        <f t="shared" si="5"/>
        <v>0.3177670113990973</v>
      </c>
      <c r="AE42" s="16">
        <v>42950.115927737701</v>
      </c>
      <c r="AF42" s="16">
        <v>33596.220255486398</v>
      </c>
      <c r="AG42" s="16">
        <v>51273.473103933</v>
      </c>
      <c r="AH42" s="16">
        <v>35483.167558603098</v>
      </c>
      <c r="AI42" s="16">
        <v>22667.944116370501</v>
      </c>
      <c r="AJ42" s="16">
        <v>53641.290018919397</v>
      </c>
      <c r="AK42" s="21">
        <f t="shared" si="6"/>
        <v>39935.368496841686</v>
      </c>
      <c r="AL42" s="21">
        <f t="shared" si="7"/>
        <v>11693.283895282915</v>
      </c>
      <c r="AM42" s="22">
        <f t="shared" si="8"/>
        <v>0.29280520840086116</v>
      </c>
      <c r="AN42" s="23">
        <v>2.1645021645022577E-3</v>
      </c>
      <c r="AO42" s="24">
        <v>4.2646829268292601E-2</v>
      </c>
      <c r="AP42" s="25">
        <v>0.36505733778030203</v>
      </c>
      <c r="AQ42" s="26">
        <v>-2.7392957119569465</v>
      </c>
      <c r="AR42" s="30">
        <v>0.58874458874458879</v>
      </c>
      <c r="AS42" s="28">
        <v>0.90515005035246698</v>
      </c>
      <c r="AT42" s="25">
        <v>0.86935357493010323</v>
      </c>
      <c r="AU42" s="26">
        <v>-1.1502799652953644</v>
      </c>
      <c r="AV42" s="27">
        <v>2.1645021645022577E-3</v>
      </c>
      <c r="AW42" s="29">
        <v>2.7976319999999999E-2</v>
      </c>
      <c r="AX42" s="25">
        <v>0.31736390165377182</v>
      </c>
      <c r="AY42" s="26">
        <v>-3.1509569764835765</v>
      </c>
    </row>
    <row r="43" spans="1:51" x14ac:dyDescent="0.25">
      <c r="A43" t="s">
        <v>137</v>
      </c>
      <c r="B43">
        <v>13</v>
      </c>
      <c r="C43">
        <v>4</v>
      </c>
      <c r="D43">
        <v>116.1627</v>
      </c>
      <c r="E43" s="15">
        <v>1.5668634375443099E-4</v>
      </c>
      <c r="F43" s="34">
        <v>2.7071603800629001E-3</v>
      </c>
      <c r="G43">
        <v>8.6315819763193193</v>
      </c>
      <c r="H43">
        <v>0.997898726778078</v>
      </c>
      <c r="I43" t="s">
        <v>53</v>
      </c>
      <c r="J43" t="s">
        <v>54</v>
      </c>
      <c r="K43">
        <v>24675.802800000001</v>
      </c>
      <c r="L43" t="s">
        <v>138</v>
      </c>
      <c r="M43" s="16">
        <v>1414.7709873137501</v>
      </c>
      <c r="N43" s="16">
        <v>895.62012594078499</v>
      </c>
      <c r="O43" s="16">
        <v>293.59257971363598</v>
      </c>
      <c r="P43" s="16">
        <v>1056.0372358868501</v>
      </c>
      <c r="Q43" s="16">
        <v>4200.0181615380498</v>
      </c>
      <c r="R43" s="16">
        <v>408.49378052981399</v>
      </c>
      <c r="S43" s="17">
        <f t="shared" si="0"/>
        <v>1378.0888118204809</v>
      </c>
      <c r="T43" s="17">
        <f t="shared" si="1"/>
        <v>1443.4244482735944</v>
      </c>
      <c r="U43" s="18">
        <f t="shared" si="2"/>
        <v>1.0474103235529528</v>
      </c>
      <c r="V43" s="16">
        <v>7630.1058187852204</v>
      </c>
      <c r="W43" s="16">
        <v>26312.013603907399</v>
      </c>
      <c r="X43" s="16">
        <v>8525.76138440266</v>
      </c>
      <c r="Y43" s="16">
        <v>4905.18982147523</v>
      </c>
      <c r="Z43" s="16">
        <v>8503.3432995474104</v>
      </c>
      <c r="AA43" s="16">
        <v>3399.2964297940298</v>
      </c>
      <c r="AB43" s="19">
        <f t="shared" si="3"/>
        <v>9879.2850596519911</v>
      </c>
      <c r="AC43" s="19">
        <f t="shared" si="4"/>
        <v>8313.2483761154854</v>
      </c>
      <c r="AD43" s="20">
        <f t="shared" si="5"/>
        <v>0.84148279211697619</v>
      </c>
      <c r="AE43" s="16">
        <v>18974.196630835999</v>
      </c>
      <c r="AF43" s="16">
        <v>5989.7763451094297</v>
      </c>
      <c r="AG43" s="16">
        <v>18714.3980617167</v>
      </c>
      <c r="AH43" s="16">
        <v>10571.418805622599</v>
      </c>
      <c r="AI43" s="16">
        <v>3342.36780204561</v>
      </c>
      <c r="AJ43" s="16">
        <v>13778.361653931501</v>
      </c>
      <c r="AK43" s="21">
        <f t="shared" si="6"/>
        <v>11895.086549876973</v>
      </c>
      <c r="AL43" s="21">
        <f t="shared" si="7"/>
        <v>6479.7734071897039</v>
      </c>
      <c r="AM43" s="22">
        <f t="shared" si="8"/>
        <v>0.54474369564437697</v>
      </c>
      <c r="AN43" s="23">
        <v>4.329004329004329E-3</v>
      </c>
      <c r="AO43" s="31">
        <v>5.8909831932773098E-2</v>
      </c>
      <c r="AP43" s="25">
        <v>7.1688304664495988</v>
      </c>
      <c r="AQ43" s="26">
        <v>7.1688304664495988</v>
      </c>
      <c r="AR43" s="30">
        <v>0.58874458874458879</v>
      </c>
      <c r="AS43" s="28">
        <v>0.90515005035246698</v>
      </c>
      <c r="AT43" s="25">
        <v>1.2040432559697787</v>
      </c>
      <c r="AU43" s="26">
        <v>1.2040432559697787</v>
      </c>
      <c r="AV43" s="27">
        <v>4.329004329004329E-3</v>
      </c>
      <c r="AW43" s="24">
        <v>3.6406528497409302E-2</v>
      </c>
      <c r="AX43" s="25">
        <v>8.6315819763193211</v>
      </c>
      <c r="AY43" s="26">
        <v>8.6315819763193211</v>
      </c>
    </row>
    <row r="44" spans="1:51" x14ac:dyDescent="0.25">
      <c r="A44" t="s">
        <v>139</v>
      </c>
      <c r="B44">
        <v>6</v>
      </c>
      <c r="C44">
        <v>2</v>
      </c>
      <c r="D44">
        <v>46.525500000000001</v>
      </c>
      <c r="E44" s="15">
        <v>1.57860049481484E-4</v>
      </c>
      <c r="F44" s="34">
        <v>2.7071603800629001E-3</v>
      </c>
      <c r="G44">
        <v>14.044617062459499</v>
      </c>
      <c r="H44">
        <v>0.99787455742275</v>
      </c>
      <c r="I44" t="s">
        <v>54</v>
      </c>
      <c r="J44" t="s">
        <v>57</v>
      </c>
      <c r="K44">
        <v>13330.8164</v>
      </c>
      <c r="L44" t="s">
        <v>140</v>
      </c>
      <c r="M44" s="16">
        <v>8372.66757815458</v>
      </c>
      <c r="N44" s="16">
        <v>4424.98435483299</v>
      </c>
      <c r="O44" s="16">
        <v>1920.41378648248</v>
      </c>
      <c r="P44" s="16">
        <v>2010.74156295445</v>
      </c>
      <c r="Q44" s="16">
        <v>4009.2276042777798</v>
      </c>
      <c r="R44" s="16">
        <v>9021.2079313923496</v>
      </c>
      <c r="S44" s="17">
        <f t="shared" si="0"/>
        <v>4959.873803015772</v>
      </c>
      <c r="T44" s="17">
        <f t="shared" si="1"/>
        <v>3074.6423965192594</v>
      </c>
      <c r="U44" s="18">
        <f t="shared" si="2"/>
        <v>0.61990335210742098</v>
      </c>
      <c r="V44" s="16">
        <v>95.079467293098801</v>
      </c>
      <c r="W44" s="16">
        <v>196.50465547321599</v>
      </c>
      <c r="X44" s="16">
        <v>424.77737509152098</v>
      </c>
      <c r="Y44" s="16">
        <v>103.688791793232</v>
      </c>
      <c r="Z44" s="16">
        <v>35.743655268564602</v>
      </c>
      <c r="AA44" s="16">
        <v>1263.11344043298</v>
      </c>
      <c r="AB44" s="19">
        <f t="shared" si="3"/>
        <v>353.15123089210209</v>
      </c>
      <c r="AC44" s="19">
        <f t="shared" si="4"/>
        <v>466.32173221228419</v>
      </c>
      <c r="AD44" s="20">
        <f t="shared" si="5"/>
        <v>1.320459031203997</v>
      </c>
      <c r="AE44" s="16">
        <v>97.018132691290006</v>
      </c>
      <c r="AF44" s="16">
        <v>1877.083982333</v>
      </c>
      <c r="AG44" s="16">
        <v>373.73221528272001</v>
      </c>
      <c r="AH44" s="16">
        <v>267.20511366951598</v>
      </c>
      <c r="AI44" s="16">
        <v>166.13640945296299</v>
      </c>
      <c r="AJ44" s="16">
        <v>319.06879380165401</v>
      </c>
      <c r="AK44" s="21">
        <f t="shared" si="6"/>
        <v>516.70744120519055</v>
      </c>
      <c r="AL44" s="21">
        <f t="shared" si="7"/>
        <v>674.00561707694396</v>
      </c>
      <c r="AM44" s="22">
        <f t="shared" si="8"/>
        <v>1.304424057654104</v>
      </c>
      <c r="AN44" s="23">
        <v>2.1645021645022577E-3</v>
      </c>
      <c r="AO44" s="29">
        <v>4.2646829268292601E-2</v>
      </c>
      <c r="AP44" s="25">
        <v>7.120165651742473E-2</v>
      </c>
      <c r="AQ44" s="26">
        <v>-14.044617062459443</v>
      </c>
      <c r="AR44" s="30">
        <v>0.48484848484848486</v>
      </c>
      <c r="AS44" s="28">
        <v>0.89493349455864502</v>
      </c>
      <c r="AT44" s="25">
        <v>1.4631336266333435</v>
      </c>
      <c r="AU44" s="26">
        <v>1.4631336266333435</v>
      </c>
      <c r="AV44" s="27">
        <v>2.1645021645022577E-3</v>
      </c>
      <c r="AW44" s="29">
        <v>2.7976319999999999E-2</v>
      </c>
      <c r="AX44" s="25">
        <v>0.10417753792264127</v>
      </c>
      <c r="AY44" s="26">
        <v>-9.5989982096002908</v>
      </c>
    </row>
    <row r="45" spans="1:51" x14ac:dyDescent="0.25">
      <c r="A45" t="s">
        <v>141</v>
      </c>
      <c r="B45">
        <v>7</v>
      </c>
      <c r="C45">
        <v>4</v>
      </c>
      <c r="D45">
        <v>59.977499999999999</v>
      </c>
      <c r="E45" s="15">
        <v>1.6123578588966801E-4</v>
      </c>
      <c r="F45" s="34">
        <v>2.7071603800629001E-3</v>
      </c>
      <c r="G45">
        <v>3.0871216075504502</v>
      </c>
      <c r="H45">
        <v>0.99780469176170805</v>
      </c>
      <c r="I45" t="s">
        <v>54</v>
      </c>
      <c r="J45" t="s">
        <v>57</v>
      </c>
      <c r="K45">
        <v>33116.306700000001</v>
      </c>
      <c r="L45" t="s">
        <v>142</v>
      </c>
      <c r="M45" s="16">
        <v>114392.75245328499</v>
      </c>
      <c r="N45" s="16">
        <v>118012.769397742</v>
      </c>
      <c r="O45" s="16">
        <v>387266.458895416</v>
      </c>
      <c r="P45" s="16">
        <v>258835.014923198</v>
      </c>
      <c r="Q45" s="16">
        <v>116943.950879754</v>
      </c>
      <c r="R45" s="16">
        <v>176878.054155619</v>
      </c>
      <c r="S45" s="17">
        <f t="shared" si="0"/>
        <v>195388.16678416901</v>
      </c>
      <c r="T45" s="17">
        <f t="shared" si="1"/>
        <v>109440.49530591974</v>
      </c>
      <c r="U45" s="18">
        <f t="shared" si="2"/>
        <v>0.56011833831682678</v>
      </c>
      <c r="V45" s="16">
        <v>54111.996562997701</v>
      </c>
      <c r="W45" s="16">
        <v>74413.650871015096</v>
      </c>
      <c r="X45" s="16">
        <v>55357.919928912503</v>
      </c>
      <c r="Y45" s="16">
        <v>80693.021548303295</v>
      </c>
      <c r="Z45" s="16">
        <v>61826.365185411902</v>
      </c>
      <c r="AA45" s="16">
        <v>53345.287060347102</v>
      </c>
      <c r="AB45" s="19">
        <f t="shared" si="3"/>
        <v>63291.373526164592</v>
      </c>
      <c r="AC45" s="19">
        <f t="shared" si="4"/>
        <v>11617.176421642618</v>
      </c>
      <c r="AD45" s="20">
        <f t="shared" si="5"/>
        <v>0.18355070800983783</v>
      </c>
      <c r="AE45" s="16">
        <v>52499.595796863599</v>
      </c>
      <c r="AF45" s="16">
        <v>54945.129635156598</v>
      </c>
      <c r="AG45" s="16">
        <v>58143.922494999599</v>
      </c>
      <c r="AH45" s="16">
        <v>61800.729313620497</v>
      </c>
      <c r="AI45" s="16">
        <v>111812.508401666</v>
      </c>
      <c r="AJ45" s="16">
        <v>68580.1660937329</v>
      </c>
      <c r="AK45" s="21">
        <f t="shared" si="6"/>
        <v>67963.675289339866</v>
      </c>
      <c r="AL45" s="21">
        <f t="shared" si="7"/>
        <v>22208.691810936532</v>
      </c>
      <c r="AM45" s="22">
        <f t="shared" si="8"/>
        <v>0.32677296682953189</v>
      </c>
      <c r="AN45" s="23">
        <v>2.1645021645022577E-3</v>
      </c>
      <c r="AO45" s="24">
        <v>4.2646829268292601E-2</v>
      </c>
      <c r="AP45" s="25">
        <v>0.32392633887638617</v>
      </c>
      <c r="AQ45" s="26">
        <v>-3.0871216075504466</v>
      </c>
      <c r="AR45" s="30">
        <v>0.93722943722943719</v>
      </c>
      <c r="AS45" s="31">
        <v>0.93700000000000006</v>
      </c>
      <c r="AT45" s="25">
        <v>1.0738220945899326</v>
      </c>
      <c r="AU45" s="26">
        <v>1.0738220945899326</v>
      </c>
      <c r="AV45" s="27">
        <v>2.1645021645022577E-3</v>
      </c>
      <c r="AW45" s="29">
        <v>2.7976319999999999E-2</v>
      </c>
      <c r="AX45" s="25">
        <v>0.34783925970508928</v>
      </c>
      <c r="AY45" s="26">
        <v>-2.8748911231234686</v>
      </c>
    </row>
    <row r="46" spans="1:51" x14ac:dyDescent="0.25">
      <c r="A46" t="s">
        <v>143</v>
      </c>
      <c r="B46">
        <v>4</v>
      </c>
      <c r="C46">
        <v>4</v>
      </c>
      <c r="D46">
        <v>23.223600000000001</v>
      </c>
      <c r="E46" s="15">
        <v>1.6280475166319299E-4</v>
      </c>
      <c r="F46" s="34">
        <v>2.7071603800629001E-3</v>
      </c>
      <c r="G46">
        <v>1.8416615873206701</v>
      </c>
      <c r="H46">
        <v>0.99777204557527199</v>
      </c>
      <c r="I46" t="s">
        <v>57</v>
      </c>
      <c r="J46" t="s">
        <v>54</v>
      </c>
      <c r="K46">
        <v>34748.239999999998</v>
      </c>
      <c r="L46" t="s">
        <v>144</v>
      </c>
      <c r="M46" s="16">
        <v>9320.6079113120395</v>
      </c>
      <c r="N46" s="16">
        <v>6501.2169313815803</v>
      </c>
      <c r="O46" s="16">
        <v>12028.9495649733</v>
      </c>
      <c r="P46" s="16">
        <v>7642.2256636048096</v>
      </c>
      <c r="Q46" s="16">
        <v>5672.1718876786799</v>
      </c>
      <c r="R46" s="16">
        <v>7844.7854690674403</v>
      </c>
      <c r="S46" s="17">
        <f t="shared" si="0"/>
        <v>8168.3262380029746</v>
      </c>
      <c r="T46" s="17">
        <f t="shared" si="1"/>
        <v>2263.7873553760915</v>
      </c>
      <c r="U46" s="18">
        <f t="shared" si="2"/>
        <v>0.2771421328452659</v>
      </c>
      <c r="V46" s="16">
        <v>13559.9085094826</v>
      </c>
      <c r="W46" s="16">
        <v>16487.236819179299</v>
      </c>
      <c r="X46" s="16">
        <v>15827.427035439399</v>
      </c>
      <c r="Y46" s="16">
        <v>13604.148254014301</v>
      </c>
      <c r="Z46" s="16">
        <v>18430.444275057002</v>
      </c>
      <c r="AA46" s="16">
        <v>12350.591098229001</v>
      </c>
      <c r="AB46" s="19">
        <f t="shared" si="3"/>
        <v>15043.292665233603</v>
      </c>
      <c r="AC46" s="19">
        <f t="shared" si="4"/>
        <v>2266.9293935633077</v>
      </c>
      <c r="AD46" s="20">
        <f t="shared" si="5"/>
        <v>0.15069369745111619</v>
      </c>
      <c r="AE46" s="16">
        <v>16793.736487431499</v>
      </c>
      <c r="AF46" s="16">
        <v>10621.5094492014</v>
      </c>
      <c r="AG46" s="16">
        <v>13479.0347573975</v>
      </c>
      <c r="AH46" s="16">
        <v>14497.4109718288</v>
      </c>
      <c r="AI46" s="16">
        <v>12678.3822202385</v>
      </c>
      <c r="AJ46" s="16">
        <v>11249.3065514437</v>
      </c>
      <c r="AK46" s="21">
        <f t="shared" si="6"/>
        <v>13219.896739590235</v>
      </c>
      <c r="AL46" s="21">
        <f t="shared" si="7"/>
        <v>2253.8680460149981</v>
      </c>
      <c r="AM46" s="22">
        <f t="shared" si="8"/>
        <v>0.1704905938686522</v>
      </c>
      <c r="AN46" s="23">
        <v>2.1645021645021645E-3</v>
      </c>
      <c r="AO46" s="24">
        <v>4.2646829268292601E-2</v>
      </c>
      <c r="AP46" s="25">
        <v>1.8416615873206661</v>
      </c>
      <c r="AQ46" s="26">
        <v>1.8416615873206661</v>
      </c>
      <c r="AR46" s="30">
        <v>0.24025974025974017</v>
      </c>
      <c r="AS46" s="31">
        <v>0.83425968109339399</v>
      </c>
      <c r="AT46" s="25">
        <v>0.87879010491782827</v>
      </c>
      <c r="AU46" s="26">
        <v>-1.1379281519032414</v>
      </c>
      <c r="AV46" s="27">
        <v>8.658008658008658E-3</v>
      </c>
      <c r="AW46" s="31">
        <v>5.35135114503816E-2</v>
      </c>
      <c r="AX46" s="25">
        <v>1.6184339795446623</v>
      </c>
      <c r="AY46" s="26">
        <v>1.6184339795446623</v>
      </c>
    </row>
    <row r="47" spans="1:51" x14ac:dyDescent="0.25">
      <c r="A47" t="s">
        <v>145</v>
      </c>
      <c r="B47">
        <v>35</v>
      </c>
      <c r="C47">
        <v>24</v>
      </c>
      <c r="D47">
        <v>304.51679999999999</v>
      </c>
      <c r="E47" s="15">
        <v>1.64040917043695E-4</v>
      </c>
      <c r="F47" s="34">
        <v>2.7071603800629001E-3</v>
      </c>
      <c r="G47">
        <v>2.2875462905187001</v>
      </c>
      <c r="H47">
        <v>0.99774624769430298</v>
      </c>
      <c r="I47" t="s">
        <v>53</v>
      </c>
      <c r="J47" t="s">
        <v>54</v>
      </c>
      <c r="K47">
        <v>70858.801399999997</v>
      </c>
      <c r="L47" t="s">
        <v>146</v>
      </c>
      <c r="M47" s="16">
        <v>212824.77508163499</v>
      </c>
      <c r="N47" s="16">
        <v>140782.894728207</v>
      </c>
      <c r="O47" s="16">
        <v>96034.461075839805</v>
      </c>
      <c r="P47" s="16">
        <v>205012.61198231499</v>
      </c>
      <c r="Q47" s="16">
        <v>216793.09901971399</v>
      </c>
      <c r="R47" s="16">
        <v>259096.46651904401</v>
      </c>
      <c r="S47" s="17">
        <f t="shared" si="0"/>
        <v>188424.05140112582</v>
      </c>
      <c r="T47" s="17">
        <f t="shared" si="1"/>
        <v>59119.345377433245</v>
      </c>
      <c r="U47" s="18">
        <f t="shared" si="2"/>
        <v>0.31375689535290402</v>
      </c>
      <c r="V47" s="16">
        <v>384383.08012748603</v>
      </c>
      <c r="W47" s="16">
        <v>357821.10460848798</v>
      </c>
      <c r="X47" s="16">
        <v>294839.480733654</v>
      </c>
      <c r="Y47" s="16">
        <v>324137.21464092599</v>
      </c>
      <c r="Z47" s="16">
        <v>361055.448152386</v>
      </c>
      <c r="AA47" s="16">
        <v>368747.29336575</v>
      </c>
      <c r="AB47" s="19">
        <f t="shared" si="3"/>
        <v>348497.27027144836</v>
      </c>
      <c r="AC47" s="19">
        <f t="shared" si="4"/>
        <v>32909.169516053269</v>
      </c>
      <c r="AD47" s="20">
        <f t="shared" si="5"/>
        <v>9.4431642148645689E-2</v>
      </c>
      <c r="AE47" s="16">
        <v>426134.76656010799</v>
      </c>
      <c r="AF47" s="16">
        <v>362445.16569878999</v>
      </c>
      <c r="AG47" s="16">
        <v>342685.78894996102</v>
      </c>
      <c r="AH47" s="16">
        <v>513950.40871360799</v>
      </c>
      <c r="AI47" s="16">
        <v>632235.27962937497</v>
      </c>
      <c r="AJ47" s="16">
        <v>308721.029411058</v>
      </c>
      <c r="AK47" s="21">
        <f t="shared" si="6"/>
        <v>431028.73982715001</v>
      </c>
      <c r="AL47" s="21">
        <f t="shared" si="7"/>
        <v>122353.08368943892</v>
      </c>
      <c r="AM47" s="22">
        <f t="shared" si="8"/>
        <v>0.28386293623600278</v>
      </c>
      <c r="AN47" s="23">
        <v>2.1645021645021645E-3</v>
      </c>
      <c r="AO47" s="29">
        <v>4.2646829268292601E-2</v>
      </c>
      <c r="AP47" s="25">
        <v>1.8495370823417403</v>
      </c>
      <c r="AQ47" s="26">
        <v>1.8495370823417403</v>
      </c>
      <c r="AR47" s="30">
        <v>0.30952380952380953</v>
      </c>
      <c r="AS47" s="31">
        <v>0.85699275362318805</v>
      </c>
      <c r="AT47" s="25">
        <v>1.2368209928629197</v>
      </c>
      <c r="AU47" s="26">
        <v>1.2368209928629197</v>
      </c>
      <c r="AV47" s="27">
        <v>2.1645021645021645E-3</v>
      </c>
      <c r="AW47" s="24">
        <v>2.7976319999999999E-2</v>
      </c>
      <c r="AX47" s="25">
        <v>2.2875462905186987</v>
      </c>
      <c r="AY47" s="26">
        <v>2.2875462905186987</v>
      </c>
    </row>
    <row r="48" spans="1:51" x14ac:dyDescent="0.25">
      <c r="A48" t="s">
        <v>147</v>
      </c>
      <c r="B48">
        <v>31</v>
      </c>
      <c r="C48">
        <v>17</v>
      </c>
      <c r="D48">
        <v>258.02269999999999</v>
      </c>
      <c r="E48" s="15">
        <v>1.6447734959734701E-4</v>
      </c>
      <c r="F48" s="34">
        <v>2.7071603800629001E-3</v>
      </c>
      <c r="G48">
        <v>2.0176634759568399</v>
      </c>
      <c r="H48">
        <v>0.99773712372923595</v>
      </c>
      <c r="I48" t="s">
        <v>53</v>
      </c>
      <c r="J48" t="s">
        <v>54</v>
      </c>
      <c r="K48">
        <v>99030.073000000004</v>
      </c>
      <c r="L48" t="s">
        <v>148</v>
      </c>
      <c r="M48" s="16">
        <v>58291.424053846298</v>
      </c>
      <c r="N48" s="16">
        <v>60512.1108974702</v>
      </c>
      <c r="O48" s="16">
        <v>37778.6697458696</v>
      </c>
      <c r="P48" s="16">
        <v>68933.087797732296</v>
      </c>
      <c r="Q48" s="16">
        <v>39293.124045904398</v>
      </c>
      <c r="R48" s="16">
        <v>53356.211260579497</v>
      </c>
      <c r="S48" s="17">
        <f t="shared" si="0"/>
        <v>53027.437966900376</v>
      </c>
      <c r="T48" s="17">
        <f t="shared" si="1"/>
        <v>12312.465049372002</v>
      </c>
      <c r="U48" s="18">
        <f t="shared" si="2"/>
        <v>0.23219045689247553</v>
      </c>
      <c r="V48" s="16">
        <v>98375.356687784297</v>
      </c>
      <c r="W48" s="16">
        <v>75609.345989172594</v>
      </c>
      <c r="X48" s="16">
        <v>113613.671501244</v>
      </c>
      <c r="Y48" s="16">
        <v>77604.771899842905</v>
      </c>
      <c r="Z48" s="16">
        <v>93545.330183205806</v>
      </c>
      <c r="AA48" s="16">
        <v>90377.569175733806</v>
      </c>
      <c r="AB48" s="19">
        <f t="shared" si="3"/>
        <v>91521.007572830582</v>
      </c>
      <c r="AC48" s="19">
        <f t="shared" si="4"/>
        <v>14052.158725984364</v>
      </c>
      <c r="AD48" s="20">
        <f t="shared" si="5"/>
        <v>0.15354025374777411</v>
      </c>
      <c r="AE48" s="16">
        <v>84463.207255924994</v>
      </c>
      <c r="AF48" s="16">
        <v>93716.164991133803</v>
      </c>
      <c r="AG48" s="16">
        <v>165922.686891055</v>
      </c>
      <c r="AH48" s="16">
        <v>99244.139412630597</v>
      </c>
      <c r="AI48" s="16">
        <v>114881.353903942</v>
      </c>
      <c r="AJ48" s="16">
        <v>83721.596401603398</v>
      </c>
      <c r="AK48" s="21">
        <f t="shared" si="6"/>
        <v>106991.52480938163</v>
      </c>
      <c r="AL48" s="21">
        <f t="shared" si="7"/>
        <v>31049.647618354909</v>
      </c>
      <c r="AM48" s="22">
        <f t="shared" si="8"/>
        <v>0.29020660910921325</v>
      </c>
      <c r="AN48" s="23">
        <v>2.1645021645021645E-3</v>
      </c>
      <c r="AO48" s="24">
        <v>4.2646829268292601E-2</v>
      </c>
      <c r="AP48" s="25">
        <v>1.7259179602446155</v>
      </c>
      <c r="AQ48" s="26">
        <v>1.7259179602446155</v>
      </c>
      <c r="AR48" s="30">
        <v>0.30952380952380953</v>
      </c>
      <c r="AS48" s="28">
        <v>0.85699275362318805</v>
      </c>
      <c r="AT48" s="25">
        <v>1.1690378815403657</v>
      </c>
      <c r="AU48" s="26">
        <v>1.1690378815403657</v>
      </c>
      <c r="AV48" s="27">
        <v>2.1645021645021645E-3</v>
      </c>
      <c r="AW48" s="29">
        <v>2.7976319999999999E-2</v>
      </c>
      <c r="AX48" s="25">
        <v>2.0176634759568346</v>
      </c>
      <c r="AY48" s="26">
        <v>2.0176634759568346</v>
      </c>
    </row>
    <row r="49" spans="1:51" x14ac:dyDescent="0.25">
      <c r="A49" t="s">
        <v>149</v>
      </c>
      <c r="B49">
        <v>10</v>
      </c>
      <c r="C49">
        <v>8</v>
      </c>
      <c r="D49">
        <v>78.810400000000001</v>
      </c>
      <c r="E49" s="15">
        <v>1.73313746273274E-4</v>
      </c>
      <c r="F49" s="34">
        <v>2.8016608323375501E-3</v>
      </c>
      <c r="G49">
        <v>2.70893800009926</v>
      </c>
      <c r="H49">
        <v>0.99755065847536994</v>
      </c>
      <c r="I49" t="s">
        <v>54</v>
      </c>
      <c r="J49" t="s">
        <v>57</v>
      </c>
      <c r="K49">
        <v>85192.291599999997</v>
      </c>
      <c r="L49" t="s">
        <v>150</v>
      </c>
      <c r="M49" s="16">
        <v>59787.556424808601</v>
      </c>
      <c r="N49" s="16">
        <v>58127.704321245401</v>
      </c>
      <c r="O49" s="16">
        <v>97585.088416377504</v>
      </c>
      <c r="P49" s="16">
        <v>118577.353406939</v>
      </c>
      <c r="Q49" s="16">
        <v>159001.327277801</v>
      </c>
      <c r="R49" s="16">
        <v>70049.750290892494</v>
      </c>
      <c r="S49" s="17">
        <f t="shared" si="0"/>
        <v>93854.796689677329</v>
      </c>
      <c r="T49" s="17">
        <f t="shared" si="1"/>
        <v>39680.908651614598</v>
      </c>
      <c r="U49" s="18">
        <f t="shared" si="2"/>
        <v>0.42279041723158861</v>
      </c>
      <c r="V49" s="16">
        <v>48171.943643652099</v>
      </c>
      <c r="W49" s="16">
        <v>33257.229877428297</v>
      </c>
      <c r="X49" s="16">
        <v>31434.207757542099</v>
      </c>
      <c r="Y49" s="16">
        <v>28152.142732938501</v>
      </c>
      <c r="Z49" s="16">
        <v>37664.325007040803</v>
      </c>
      <c r="AA49" s="16">
        <v>29198.212464322001</v>
      </c>
      <c r="AB49" s="19">
        <f t="shared" si="3"/>
        <v>34646.343580487301</v>
      </c>
      <c r="AC49" s="19">
        <f t="shared" si="4"/>
        <v>7431.7467622627037</v>
      </c>
      <c r="AD49" s="20">
        <f t="shared" si="5"/>
        <v>0.21450306134030944</v>
      </c>
      <c r="AE49" s="16">
        <v>33106.691490015197</v>
      </c>
      <c r="AF49" s="16">
        <v>44475.310758643704</v>
      </c>
      <c r="AG49" s="16">
        <v>36565.7227039836</v>
      </c>
      <c r="AH49" s="16">
        <v>34598.610233157902</v>
      </c>
      <c r="AI49" s="16">
        <v>64951.930021489199</v>
      </c>
      <c r="AJ49" s="16">
        <v>28533.439431406201</v>
      </c>
      <c r="AK49" s="21">
        <f t="shared" si="6"/>
        <v>40371.950773115968</v>
      </c>
      <c r="AL49" s="21">
        <f t="shared" si="7"/>
        <v>13128.336675789009</v>
      </c>
      <c r="AM49" s="22">
        <f t="shared" si="8"/>
        <v>0.32518460030748086</v>
      </c>
      <c r="AN49" s="23">
        <v>2.1645021645022577E-3</v>
      </c>
      <c r="AO49" s="29">
        <v>4.2646829268292601E-2</v>
      </c>
      <c r="AP49" s="25">
        <v>0.36914835258811973</v>
      </c>
      <c r="AQ49" s="26">
        <v>-2.7089380000992667</v>
      </c>
      <c r="AR49" s="30">
        <v>0.48484848484848486</v>
      </c>
      <c r="AS49" s="31">
        <v>0.89493349455864502</v>
      </c>
      <c r="AT49" s="25">
        <v>1.16525862763346</v>
      </c>
      <c r="AU49" s="26">
        <v>1.16525862763346</v>
      </c>
      <c r="AV49" s="27">
        <v>8.6580086580085869E-3</v>
      </c>
      <c r="AW49" s="31">
        <v>5.35135114503816E-2</v>
      </c>
      <c r="AX49" s="25">
        <v>0.43015330272998503</v>
      </c>
      <c r="AY49" s="26">
        <v>-2.3247525792629284</v>
      </c>
    </row>
    <row r="50" spans="1:51" x14ac:dyDescent="0.25">
      <c r="A50" t="s">
        <v>151</v>
      </c>
      <c r="B50">
        <v>4</v>
      </c>
      <c r="C50">
        <v>3</v>
      </c>
      <c r="D50">
        <v>25.7241</v>
      </c>
      <c r="E50" s="15">
        <v>1.9457224636376701E-4</v>
      </c>
      <c r="F50" s="34">
        <v>3.0438445076517201E-3</v>
      </c>
      <c r="G50">
        <v>4.8529864201678201</v>
      </c>
      <c r="H50">
        <v>0.99708966852854297</v>
      </c>
      <c r="I50" t="s">
        <v>53</v>
      </c>
      <c r="J50" t="s">
        <v>54</v>
      </c>
      <c r="K50">
        <v>53886.362800000003</v>
      </c>
      <c r="L50" t="s">
        <v>152</v>
      </c>
      <c r="M50" s="16">
        <v>1527.6735078147999</v>
      </c>
      <c r="N50" s="16">
        <v>1128.7677173202301</v>
      </c>
      <c r="O50" s="16">
        <v>272.04112314801603</v>
      </c>
      <c r="P50" s="16">
        <v>1101.66323855819</v>
      </c>
      <c r="Q50" s="16">
        <v>482.49444276870099</v>
      </c>
      <c r="R50" s="16">
        <v>3421.68542622124</v>
      </c>
      <c r="S50" s="17">
        <f t="shared" si="0"/>
        <v>1322.3875759718628</v>
      </c>
      <c r="T50" s="17">
        <f t="shared" si="1"/>
        <v>1126.4146489483103</v>
      </c>
      <c r="U50" s="18">
        <f t="shared" si="2"/>
        <v>0.85180371429342405</v>
      </c>
      <c r="V50" s="16">
        <v>6032.8558465571596</v>
      </c>
      <c r="W50" s="16">
        <v>3768.6499473406798</v>
      </c>
      <c r="X50" s="16">
        <v>5315.46736609252</v>
      </c>
      <c r="Y50" s="16">
        <v>3275.1501053944498</v>
      </c>
      <c r="Z50" s="16">
        <v>5041.6251423705899</v>
      </c>
      <c r="AA50" s="16">
        <v>7751.5822209841999</v>
      </c>
      <c r="AB50" s="19">
        <f t="shared" si="3"/>
        <v>5197.5551047899335</v>
      </c>
      <c r="AC50" s="19">
        <f t="shared" si="4"/>
        <v>1612.2289058743415</v>
      </c>
      <c r="AD50" s="20">
        <f t="shared" si="5"/>
        <v>0.31018986299703732</v>
      </c>
      <c r="AE50" s="16">
        <v>3807.1855154585901</v>
      </c>
      <c r="AF50" s="16">
        <v>6438.9161515095302</v>
      </c>
      <c r="AG50" s="16">
        <v>12873.8891066044</v>
      </c>
      <c r="AH50" s="16">
        <v>5077.0617843463597</v>
      </c>
      <c r="AI50" s="16">
        <v>6767.2469641774496</v>
      </c>
      <c r="AJ50" s="16">
        <v>3540.8741682442401</v>
      </c>
      <c r="AK50" s="21">
        <f t="shared" si="6"/>
        <v>6417.5289483900951</v>
      </c>
      <c r="AL50" s="21">
        <f t="shared" si="7"/>
        <v>3426.1708765169515</v>
      </c>
      <c r="AM50" s="22">
        <f t="shared" si="8"/>
        <v>0.53387696480534652</v>
      </c>
      <c r="AN50" s="23">
        <v>4.329004329004329E-3</v>
      </c>
      <c r="AO50" s="28">
        <v>5.8909831932773098E-2</v>
      </c>
      <c r="AP50" s="25">
        <v>3.9304324989366997</v>
      </c>
      <c r="AQ50" s="26">
        <v>3.9304324989366997</v>
      </c>
      <c r="AR50" s="30">
        <v>0.58874458874458879</v>
      </c>
      <c r="AS50" s="31">
        <v>0.90515005035246698</v>
      </c>
      <c r="AT50" s="25">
        <v>1.2347207136824514</v>
      </c>
      <c r="AU50" s="26">
        <v>1.2347207136824514</v>
      </c>
      <c r="AV50" s="27">
        <v>2.1645021645021645E-3</v>
      </c>
      <c r="AW50" s="29">
        <v>2.7976319999999999E-2</v>
      </c>
      <c r="AX50" s="25">
        <v>4.8529864201678228</v>
      </c>
      <c r="AY50" s="26">
        <v>4.8529864201678228</v>
      </c>
    </row>
    <row r="51" spans="1:51" x14ac:dyDescent="0.25">
      <c r="A51" t="s">
        <v>153</v>
      </c>
      <c r="B51">
        <v>24</v>
      </c>
      <c r="C51">
        <v>22</v>
      </c>
      <c r="D51">
        <v>213.18430000000001</v>
      </c>
      <c r="E51" s="15">
        <v>1.9593854854882401E-4</v>
      </c>
      <c r="F51" s="34">
        <v>3.0438445076517201E-3</v>
      </c>
      <c r="G51">
        <v>2.2766202250164702</v>
      </c>
      <c r="H51">
        <v>0.99705949350676804</v>
      </c>
      <c r="I51" t="s">
        <v>54</v>
      </c>
      <c r="J51" t="s">
        <v>53</v>
      </c>
      <c r="K51">
        <v>53756.197500000002</v>
      </c>
      <c r="L51" t="s">
        <v>154</v>
      </c>
      <c r="M51" s="16">
        <v>600609.70444084599</v>
      </c>
      <c r="N51" s="16">
        <v>317447.35186511697</v>
      </c>
      <c r="O51" s="16">
        <v>446767.37561794999</v>
      </c>
      <c r="P51" s="16">
        <v>477953.77689120901</v>
      </c>
      <c r="Q51" s="16">
        <v>361779.45043077099</v>
      </c>
      <c r="R51" s="16">
        <v>277113.75605791999</v>
      </c>
      <c r="S51" s="17">
        <f t="shared" si="0"/>
        <v>413611.90255063545</v>
      </c>
      <c r="T51" s="17">
        <f t="shared" si="1"/>
        <v>118973.36508395379</v>
      </c>
      <c r="U51" s="18">
        <f t="shared" si="2"/>
        <v>0.28764492595661884</v>
      </c>
      <c r="V51" s="16">
        <v>387932.76120413101</v>
      </c>
      <c r="W51" s="16">
        <v>215503.736996808</v>
      </c>
      <c r="X51" s="16">
        <v>244089.571579471</v>
      </c>
      <c r="Y51" s="16">
        <v>179851.705360286</v>
      </c>
      <c r="Z51" s="16">
        <v>280913.25811861601</v>
      </c>
      <c r="AA51" s="16">
        <v>300680.96055848798</v>
      </c>
      <c r="AB51" s="19">
        <f t="shared" si="3"/>
        <v>268161.99896963331</v>
      </c>
      <c r="AC51" s="19">
        <f t="shared" si="4"/>
        <v>73097.462651937545</v>
      </c>
      <c r="AD51" s="20">
        <f t="shared" si="5"/>
        <v>0.27258695464980892</v>
      </c>
      <c r="AE51" s="16">
        <v>176171.21085409899</v>
      </c>
      <c r="AF51" s="16">
        <v>201730.71646709301</v>
      </c>
      <c r="AG51" s="16">
        <v>158900.36199293</v>
      </c>
      <c r="AH51" s="16">
        <v>150342.19167889401</v>
      </c>
      <c r="AI51" s="16">
        <v>235245.096788753</v>
      </c>
      <c r="AJ51" s="16">
        <v>167678.66813564301</v>
      </c>
      <c r="AK51" s="21">
        <f t="shared" si="6"/>
        <v>181678.04098623534</v>
      </c>
      <c r="AL51" s="21">
        <f t="shared" si="7"/>
        <v>31618.364890484761</v>
      </c>
      <c r="AM51" s="22">
        <f t="shared" si="8"/>
        <v>0.17403514876561388</v>
      </c>
      <c r="AN51" s="23">
        <v>4.1125541125541121E-2</v>
      </c>
      <c r="AO51" s="31">
        <v>0.19513460410557101</v>
      </c>
      <c r="AP51" s="25">
        <v>0.64834207457751825</v>
      </c>
      <c r="AQ51" s="26">
        <v>-1.5423956568785606</v>
      </c>
      <c r="AR51" s="27">
        <v>1.5151515151515138E-2</v>
      </c>
      <c r="AS51" s="31">
        <v>0.53942325581395301</v>
      </c>
      <c r="AT51" s="25">
        <v>0.67749361089305049</v>
      </c>
      <c r="AU51" s="26">
        <v>-1.4760286797123177</v>
      </c>
      <c r="AV51" s="27">
        <v>2.1645021645022577E-3</v>
      </c>
      <c r="AW51" s="24">
        <v>2.7976319999999999E-2</v>
      </c>
      <c r="AX51" s="25">
        <v>0.43924761319941424</v>
      </c>
      <c r="AY51" s="26">
        <v>-2.2766202250164751</v>
      </c>
    </row>
    <row r="52" spans="1:51" x14ac:dyDescent="0.25">
      <c r="A52" t="s">
        <v>155</v>
      </c>
      <c r="B52">
        <v>2</v>
      </c>
      <c r="C52">
        <v>1</v>
      </c>
      <c r="D52">
        <v>11.712</v>
      </c>
      <c r="E52" s="15">
        <v>1.9893364864531599E-4</v>
      </c>
      <c r="F52" s="34">
        <v>3.0438445076517201E-3</v>
      </c>
      <c r="G52">
        <v>122.97104207781901</v>
      </c>
      <c r="H52">
        <v>0.99699313186462402</v>
      </c>
      <c r="I52" t="s">
        <v>53</v>
      </c>
      <c r="J52" t="s">
        <v>54</v>
      </c>
      <c r="K52">
        <v>80539.122399999993</v>
      </c>
      <c r="L52" t="s">
        <v>156</v>
      </c>
      <c r="M52" s="16">
        <v>0</v>
      </c>
      <c r="N52" s="16">
        <v>0</v>
      </c>
      <c r="O52" s="16">
        <v>0</v>
      </c>
      <c r="P52" s="16">
        <v>0</v>
      </c>
      <c r="Q52" s="16">
        <v>0</v>
      </c>
      <c r="R52" s="16">
        <v>8.8425716476583798</v>
      </c>
      <c r="S52" s="17">
        <f t="shared" si="0"/>
        <v>1.4737619412763967</v>
      </c>
      <c r="T52" s="17">
        <f t="shared" si="1"/>
        <v>3.6099647584607584</v>
      </c>
      <c r="U52" s="18">
        <f t="shared" si="2"/>
        <v>2.4494897427831783</v>
      </c>
      <c r="V52" s="16">
        <v>4.6033325195244004</v>
      </c>
      <c r="W52" s="16">
        <v>0</v>
      </c>
      <c r="X52" s="16">
        <v>45.181520032795298</v>
      </c>
      <c r="Y52" s="16">
        <v>52.781881458431201</v>
      </c>
      <c r="Z52" s="16">
        <v>20.0805349029757</v>
      </c>
      <c r="AA52" s="16">
        <v>113.50774693738499</v>
      </c>
      <c r="AB52" s="19">
        <f t="shared" si="3"/>
        <v>39.359169308518602</v>
      </c>
      <c r="AC52" s="19">
        <f t="shared" si="4"/>
        <v>42.049634190804412</v>
      </c>
      <c r="AD52" s="20">
        <f t="shared" si="5"/>
        <v>1.0683567496355546</v>
      </c>
      <c r="AE52" s="16">
        <v>41.165593580229498</v>
      </c>
      <c r="AF52" s="16">
        <v>14.4941973124561</v>
      </c>
      <c r="AG52" s="16">
        <v>129.42364173948201</v>
      </c>
      <c r="AH52" s="16">
        <v>367.107543942706</v>
      </c>
      <c r="AI52" s="16">
        <v>308.31532359449398</v>
      </c>
      <c r="AJ52" s="16">
        <v>226.87394999096199</v>
      </c>
      <c r="AK52" s="21">
        <f t="shared" si="6"/>
        <v>181.23004169338824</v>
      </c>
      <c r="AL52" s="21">
        <f t="shared" si="7"/>
        <v>143.44844062300311</v>
      </c>
      <c r="AM52" s="22">
        <f t="shared" si="8"/>
        <v>0.79152683121761092</v>
      </c>
      <c r="AN52" s="23">
        <v>2.813852813852814E-2</v>
      </c>
      <c r="AO52" s="31">
        <v>0.164237906137184</v>
      </c>
      <c r="AP52" s="25">
        <v>26.706599082366306</v>
      </c>
      <c r="AQ52" s="26">
        <v>26.706599082366306</v>
      </c>
      <c r="AR52" s="30">
        <v>9.3073593073593072E-2</v>
      </c>
      <c r="AS52" s="28">
        <v>0.673320379146919</v>
      </c>
      <c r="AT52" s="25">
        <v>4.6045189692091437</v>
      </c>
      <c r="AU52" s="26">
        <v>4.6045189692091437</v>
      </c>
      <c r="AV52" s="27">
        <v>3.6645475900385399E-3</v>
      </c>
      <c r="AW52" s="29">
        <v>3.6406528497409302E-2</v>
      </c>
      <c r="AX52" s="25">
        <v>122.97104207781918</v>
      </c>
      <c r="AY52" s="26">
        <v>122.97104207781918</v>
      </c>
    </row>
    <row r="53" spans="1:51" x14ac:dyDescent="0.25">
      <c r="A53" t="s">
        <v>157</v>
      </c>
      <c r="B53">
        <v>19</v>
      </c>
      <c r="C53">
        <v>13</v>
      </c>
      <c r="D53">
        <v>143.51599999999999</v>
      </c>
      <c r="E53" s="15">
        <v>2.0174516611926E-4</v>
      </c>
      <c r="F53" s="34">
        <v>3.0438445076517201E-3</v>
      </c>
      <c r="G53">
        <v>2.0640381526773699</v>
      </c>
      <c r="H53">
        <v>0.99693057433607501</v>
      </c>
      <c r="I53" t="s">
        <v>54</v>
      </c>
      <c r="J53" t="s">
        <v>53</v>
      </c>
      <c r="K53">
        <v>47916.936600000001</v>
      </c>
      <c r="L53" t="s">
        <v>158</v>
      </c>
      <c r="M53" s="16">
        <v>222024.529274239</v>
      </c>
      <c r="N53" s="16">
        <v>326036.79046520399</v>
      </c>
      <c r="O53" s="16">
        <v>396732.01903528901</v>
      </c>
      <c r="P53" s="16">
        <v>267638.46680087602</v>
      </c>
      <c r="Q53" s="16">
        <v>218414.17407745001</v>
      </c>
      <c r="R53" s="16">
        <v>316679.07364342001</v>
      </c>
      <c r="S53" s="17">
        <f t="shared" si="0"/>
        <v>291254.17554941302</v>
      </c>
      <c r="T53" s="17">
        <f t="shared" si="1"/>
        <v>68757.461627693556</v>
      </c>
      <c r="U53" s="18">
        <f t="shared" si="2"/>
        <v>0.23607373696185324</v>
      </c>
      <c r="V53" s="16">
        <v>170385.80412232401</v>
      </c>
      <c r="W53" s="16">
        <v>116289.59944937</v>
      </c>
      <c r="X53" s="16">
        <v>164892.593700653</v>
      </c>
      <c r="Y53" s="16">
        <v>177317.862305405</v>
      </c>
      <c r="Z53" s="16">
        <v>214289.56851545401</v>
      </c>
      <c r="AA53" s="16">
        <v>158501.789943485</v>
      </c>
      <c r="AB53" s="19">
        <f t="shared" si="3"/>
        <v>166946.20300611519</v>
      </c>
      <c r="AC53" s="19">
        <f t="shared" si="4"/>
        <v>31630.407323545482</v>
      </c>
      <c r="AD53" s="20">
        <f t="shared" si="5"/>
        <v>0.18946467037879783</v>
      </c>
      <c r="AE53" s="16">
        <v>116282.67539873801</v>
      </c>
      <c r="AF53" s="16">
        <v>209037.00006279201</v>
      </c>
      <c r="AG53" s="16">
        <v>100231.226642269</v>
      </c>
      <c r="AH53" s="16">
        <v>118074.981072405</v>
      </c>
      <c r="AI53" s="16">
        <v>142706.37048509301</v>
      </c>
      <c r="AJ53" s="16">
        <v>160321.21106738501</v>
      </c>
      <c r="AK53" s="21">
        <f t="shared" si="6"/>
        <v>141108.91078811369</v>
      </c>
      <c r="AL53" s="21">
        <f t="shared" si="7"/>
        <v>39506.401038053024</v>
      </c>
      <c r="AM53" s="22">
        <f t="shared" si="8"/>
        <v>0.27997098707235463</v>
      </c>
      <c r="AN53" s="23">
        <v>2.1645021645022577E-3</v>
      </c>
      <c r="AO53" s="24">
        <v>4.2646829268292601E-2</v>
      </c>
      <c r="AP53" s="25">
        <v>0.57319762949730402</v>
      </c>
      <c r="AQ53" s="26">
        <v>-1.7445989804197253</v>
      </c>
      <c r="AR53" s="30">
        <v>0.17965367965367962</v>
      </c>
      <c r="AS53" s="28">
        <v>0.82984894259818698</v>
      </c>
      <c r="AT53" s="25">
        <v>0.84523581996617747</v>
      </c>
      <c r="AU53" s="26">
        <v>-1.1831017763066589</v>
      </c>
      <c r="AV53" s="27">
        <v>2.1645021645022577E-3</v>
      </c>
      <c r="AW53" s="29">
        <v>2.7976319999999999E-2</v>
      </c>
      <c r="AX53" s="25">
        <v>0.48448716837082295</v>
      </c>
      <c r="AY53" s="26">
        <v>-2.0640381526773632</v>
      </c>
    </row>
    <row r="54" spans="1:51" x14ac:dyDescent="0.25">
      <c r="A54" t="s">
        <v>159</v>
      </c>
      <c r="B54">
        <v>5</v>
      </c>
      <c r="C54">
        <v>2</v>
      </c>
      <c r="D54">
        <v>40.3108</v>
      </c>
      <c r="E54" s="15">
        <v>2.4253154052711299E-4</v>
      </c>
      <c r="F54" s="34">
        <v>3.4961391347421299E-3</v>
      </c>
      <c r="G54">
        <v>22.095340219817199</v>
      </c>
      <c r="H54">
        <v>0.99599774206038005</v>
      </c>
      <c r="I54" t="s">
        <v>53</v>
      </c>
      <c r="J54" t="s">
        <v>54</v>
      </c>
      <c r="K54">
        <v>23400.418699999998</v>
      </c>
      <c r="L54" t="s">
        <v>160</v>
      </c>
      <c r="M54" s="16">
        <v>0</v>
      </c>
      <c r="N54" s="16">
        <v>0</v>
      </c>
      <c r="O54" s="16">
        <v>0</v>
      </c>
      <c r="P54" s="16">
        <v>0</v>
      </c>
      <c r="Q54" s="16">
        <v>1243.9178925798301</v>
      </c>
      <c r="R54" s="16">
        <v>11.2062840129664</v>
      </c>
      <c r="S54" s="17">
        <f t="shared" si="0"/>
        <v>209.18736276546608</v>
      </c>
      <c r="T54" s="17">
        <f t="shared" si="1"/>
        <v>506.93218241437398</v>
      </c>
      <c r="U54" s="18">
        <f t="shared" si="2"/>
        <v>2.4233403763626464</v>
      </c>
      <c r="V54" s="16">
        <v>54.653665758669199</v>
      </c>
      <c r="W54" s="16">
        <v>1252.8453336064999</v>
      </c>
      <c r="X54" s="16">
        <v>307.90607025158897</v>
      </c>
      <c r="Y54" s="16">
        <v>6023.5645215103305</v>
      </c>
      <c r="Z54" s="16">
        <v>3412.9967572574701</v>
      </c>
      <c r="AA54" s="16">
        <v>346.28779439321602</v>
      </c>
      <c r="AB54" s="19">
        <f t="shared" si="3"/>
        <v>1899.7090237962957</v>
      </c>
      <c r="AC54" s="19">
        <f t="shared" si="4"/>
        <v>2369.212527277934</v>
      </c>
      <c r="AD54" s="20">
        <f t="shared" si="5"/>
        <v>1.2471449562014518</v>
      </c>
      <c r="AE54" s="16">
        <v>10666.8269954926</v>
      </c>
      <c r="AF54" s="16">
        <v>236.517233186091</v>
      </c>
      <c r="AG54" s="16">
        <v>5347.3817979876803</v>
      </c>
      <c r="AH54" s="16">
        <v>1401.0951941450301</v>
      </c>
      <c r="AI54" s="16">
        <v>7657.8425419041796</v>
      </c>
      <c r="AJ54" s="16">
        <v>2422.7319372202201</v>
      </c>
      <c r="AK54" s="21">
        <f t="shared" si="6"/>
        <v>4622.0659499893</v>
      </c>
      <c r="AL54" s="21">
        <f t="shared" si="7"/>
        <v>4018.1069908550548</v>
      </c>
      <c r="AM54" s="22">
        <f t="shared" si="8"/>
        <v>0.8693313843486713</v>
      </c>
      <c r="AN54" s="23">
        <v>1.2987012987012988E-2</v>
      </c>
      <c r="AO54" s="28">
        <v>0.117745454545454</v>
      </c>
      <c r="AP54" s="25">
        <v>9.0813756561680368</v>
      </c>
      <c r="AQ54" s="26">
        <v>9.0813756561680368</v>
      </c>
      <c r="AR54" s="30">
        <v>0.24025974025974026</v>
      </c>
      <c r="AS54" s="28">
        <v>0.83425968109339399</v>
      </c>
      <c r="AT54" s="25">
        <v>2.4330388981112301</v>
      </c>
      <c r="AU54" s="26">
        <v>2.4330388981112301</v>
      </c>
      <c r="AV54" s="27">
        <v>4.329004329004329E-3</v>
      </c>
      <c r="AW54" s="24">
        <v>3.6406528497409302E-2</v>
      </c>
      <c r="AX54" s="25">
        <v>22.095340219817231</v>
      </c>
      <c r="AY54" s="26">
        <v>22.095340219817231</v>
      </c>
    </row>
    <row r="55" spans="1:51" x14ac:dyDescent="0.25">
      <c r="A55" t="s">
        <v>161</v>
      </c>
      <c r="B55">
        <v>27</v>
      </c>
      <c r="C55">
        <v>5</v>
      </c>
      <c r="D55">
        <v>379.31439999999998</v>
      </c>
      <c r="E55" s="15">
        <v>2.43309284419291E-4</v>
      </c>
      <c r="F55" s="34">
        <v>3.4961391347421299E-3</v>
      </c>
      <c r="G55">
        <v>1.71945640459456</v>
      </c>
      <c r="H55">
        <v>0.99597954551495804</v>
      </c>
      <c r="I55" t="s">
        <v>54</v>
      </c>
      <c r="J55" t="s">
        <v>53</v>
      </c>
      <c r="K55">
        <v>50665.845800000003</v>
      </c>
      <c r="L55" t="s">
        <v>162</v>
      </c>
      <c r="M55" s="16">
        <v>93951.996369780594</v>
      </c>
      <c r="N55" s="16">
        <v>87854.977478225599</v>
      </c>
      <c r="O55" s="16">
        <v>132365.39939589601</v>
      </c>
      <c r="P55" s="16">
        <v>95771.505740137203</v>
      </c>
      <c r="Q55" s="16">
        <v>124691.924755388</v>
      </c>
      <c r="R55" s="16">
        <v>96059.778111672</v>
      </c>
      <c r="S55" s="17">
        <f t="shared" si="0"/>
        <v>105115.93030851656</v>
      </c>
      <c r="T55" s="17">
        <f t="shared" si="1"/>
        <v>18534.61195090157</v>
      </c>
      <c r="U55" s="18">
        <f t="shared" si="2"/>
        <v>0.17632543322883842</v>
      </c>
      <c r="V55" s="16">
        <v>67421.973427006596</v>
      </c>
      <c r="W55" s="16">
        <v>69826.637480883001</v>
      </c>
      <c r="X55" s="16">
        <v>56064.571207351699</v>
      </c>
      <c r="Y55" s="16">
        <v>82749.1162240548</v>
      </c>
      <c r="Z55" s="16">
        <v>70202.964838140993</v>
      </c>
      <c r="AA55" s="16">
        <v>61917.589213343199</v>
      </c>
      <c r="AB55" s="19">
        <f t="shared" si="3"/>
        <v>68030.475398463386</v>
      </c>
      <c r="AC55" s="19">
        <f t="shared" si="4"/>
        <v>9005.6072712167352</v>
      </c>
      <c r="AD55" s="20">
        <f t="shared" si="5"/>
        <v>0.13237607437651605</v>
      </c>
      <c r="AE55" s="16">
        <v>59848.367329621498</v>
      </c>
      <c r="AF55" s="16">
        <v>49982.842616842099</v>
      </c>
      <c r="AG55" s="16">
        <v>50428.491031994301</v>
      </c>
      <c r="AH55" s="16">
        <v>59142.231860993503</v>
      </c>
      <c r="AI55" s="16">
        <v>93411.652398395701</v>
      </c>
      <c r="AJ55" s="16">
        <v>53985.817274374604</v>
      </c>
      <c r="AK55" s="21">
        <f t="shared" si="6"/>
        <v>61133.233752036955</v>
      </c>
      <c r="AL55" s="21">
        <f t="shared" si="7"/>
        <v>16355.546961434722</v>
      </c>
      <c r="AM55" s="22">
        <f t="shared" si="8"/>
        <v>0.26753937191961086</v>
      </c>
      <c r="AN55" s="23">
        <v>2.1645021645022577E-3</v>
      </c>
      <c r="AO55" s="29">
        <v>4.2646829268292601E-2</v>
      </c>
      <c r="AP55" s="25">
        <v>0.6471947229957733</v>
      </c>
      <c r="AQ55" s="26">
        <v>-1.5451300272831965</v>
      </c>
      <c r="AR55" s="30">
        <v>0.13203463203463195</v>
      </c>
      <c r="AS55" s="31">
        <v>0.76590114068440995</v>
      </c>
      <c r="AT55" s="25">
        <v>0.89861541307732473</v>
      </c>
      <c r="AU55" s="26">
        <v>-1.1128231114748877</v>
      </c>
      <c r="AV55" s="27">
        <v>4.3290043290042934E-3</v>
      </c>
      <c r="AW55" s="29">
        <v>3.6406528497409302E-2</v>
      </c>
      <c r="AX55" s="25">
        <v>0.58157915334631161</v>
      </c>
      <c r="AY55" s="26">
        <v>-1.7194564045945648</v>
      </c>
    </row>
    <row r="56" spans="1:51" x14ac:dyDescent="0.25">
      <c r="A56" t="s">
        <v>163</v>
      </c>
      <c r="B56">
        <v>8</v>
      </c>
      <c r="C56">
        <v>6</v>
      </c>
      <c r="D56">
        <v>57.432099999999998</v>
      </c>
      <c r="E56" s="15">
        <v>2.55920275414878E-4</v>
      </c>
      <c r="F56" s="34">
        <v>3.6043020608125501E-3</v>
      </c>
      <c r="G56">
        <v>1.6740226236663001</v>
      </c>
      <c r="H56">
        <v>0.99568264539724904</v>
      </c>
      <c r="I56" t="s">
        <v>54</v>
      </c>
      <c r="J56" t="s">
        <v>53</v>
      </c>
      <c r="K56">
        <v>36527.9836</v>
      </c>
      <c r="L56" t="s">
        <v>164</v>
      </c>
      <c r="M56" s="16">
        <v>73207.168551580806</v>
      </c>
      <c r="N56" s="16">
        <v>93735.265494554595</v>
      </c>
      <c r="O56" s="16">
        <v>79231.719271808295</v>
      </c>
      <c r="P56" s="16">
        <v>64050.407427074402</v>
      </c>
      <c r="Q56" s="16">
        <v>136836.88203802801</v>
      </c>
      <c r="R56" s="16">
        <v>86957.885920537999</v>
      </c>
      <c r="S56" s="17">
        <f t="shared" si="0"/>
        <v>89003.221450597339</v>
      </c>
      <c r="T56" s="17">
        <f t="shared" si="1"/>
        <v>25621.378546710279</v>
      </c>
      <c r="U56" s="18">
        <f t="shared" si="2"/>
        <v>0.28787023805572964</v>
      </c>
      <c r="V56" s="16">
        <v>47588.745345403302</v>
      </c>
      <c r="W56" s="16">
        <v>54423.025584716001</v>
      </c>
      <c r="X56" s="16">
        <v>65527.485718414602</v>
      </c>
      <c r="Y56" s="16">
        <v>51852.932934107601</v>
      </c>
      <c r="Z56" s="16">
        <v>59337.9800423333</v>
      </c>
      <c r="AA56" s="16">
        <v>52543.583758544999</v>
      </c>
      <c r="AB56" s="19">
        <f t="shared" si="3"/>
        <v>55212.29223058663</v>
      </c>
      <c r="AC56" s="19">
        <f t="shared" si="4"/>
        <v>6333.612323971015</v>
      </c>
      <c r="AD56" s="20">
        <f t="shared" si="5"/>
        <v>0.11471380861203054</v>
      </c>
      <c r="AE56" s="16">
        <v>56338.716758493203</v>
      </c>
      <c r="AF56" s="16">
        <v>49462.261036199903</v>
      </c>
      <c r="AG56" s="16">
        <v>55789.154520258198</v>
      </c>
      <c r="AH56" s="16">
        <v>55698.868136014498</v>
      </c>
      <c r="AI56" s="16">
        <v>55628.477896336502</v>
      </c>
      <c r="AJ56" s="16">
        <v>46086.172591429699</v>
      </c>
      <c r="AK56" s="21">
        <f t="shared" si="6"/>
        <v>53167.275156455325</v>
      </c>
      <c r="AL56" s="21">
        <f t="shared" si="7"/>
        <v>4318.9794707113033</v>
      </c>
      <c r="AM56" s="22">
        <f t="shared" si="8"/>
        <v>8.1233793870418292E-2</v>
      </c>
      <c r="AN56" s="23">
        <v>4.3290043290042934E-3</v>
      </c>
      <c r="AO56" s="31">
        <v>5.8909831932773098E-2</v>
      </c>
      <c r="AP56" s="25">
        <v>0.62034038016515047</v>
      </c>
      <c r="AQ56" s="26">
        <v>-1.6120182273702293</v>
      </c>
      <c r="AR56" s="30">
        <v>0.93722943722943719</v>
      </c>
      <c r="AS56" s="28">
        <v>0.93700000000000006</v>
      </c>
      <c r="AT56" s="25">
        <v>0.9629608373151658</v>
      </c>
      <c r="AU56" s="26">
        <v>-1.0384638307702141</v>
      </c>
      <c r="AV56" s="27">
        <v>2.1645021645022577E-3</v>
      </c>
      <c r="AW56" s="24">
        <v>2.7976319999999999E-2</v>
      </c>
      <c r="AX56" s="25">
        <v>0.59736349190424165</v>
      </c>
      <c r="AY56" s="26">
        <v>-1.6740226236662981</v>
      </c>
    </row>
    <row r="57" spans="1:51" x14ac:dyDescent="0.25">
      <c r="A57" t="s">
        <v>165</v>
      </c>
      <c r="B57">
        <v>9</v>
      </c>
      <c r="C57">
        <v>7</v>
      </c>
      <c r="D57">
        <v>68.076400000000007</v>
      </c>
      <c r="E57" s="15">
        <v>2.5879981468257502E-4</v>
      </c>
      <c r="F57" s="34">
        <v>3.6043020608125501E-3</v>
      </c>
      <c r="G57">
        <v>2.6286211747837598</v>
      </c>
      <c r="H57">
        <v>0.995614384868308</v>
      </c>
      <c r="I57" t="s">
        <v>54</v>
      </c>
      <c r="J57" t="s">
        <v>53</v>
      </c>
      <c r="K57">
        <v>84651.261299999998</v>
      </c>
      <c r="L57" t="s">
        <v>166</v>
      </c>
      <c r="M57" s="16">
        <v>225581.80863421501</v>
      </c>
      <c r="N57" s="16">
        <v>343957.61227338598</v>
      </c>
      <c r="O57" s="16">
        <v>264014.58671732497</v>
      </c>
      <c r="P57" s="16">
        <v>162590.88445929901</v>
      </c>
      <c r="Q57" s="16">
        <v>102098.155417118</v>
      </c>
      <c r="R57" s="16">
        <v>148438.943632382</v>
      </c>
      <c r="S57" s="17">
        <f t="shared" si="0"/>
        <v>207780.33185562084</v>
      </c>
      <c r="T57" s="17">
        <f t="shared" si="1"/>
        <v>88040.495939486296</v>
      </c>
      <c r="U57" s="18">
        <f t="shared" si="2"/>
        <v>0.42371910350332148</v>
      </c>
      <c r="V57" s="16">
        <v>81860.709926530806</v>
      </c>
      <c r="W57" s="16">
        <v>76048.700063973098</v>
      </c>
      <c r="X57" s="16">
        <v>136688.24168867199</v>
      </c>
      <c r="Y57" s="16">
        <v>65399.984198421</v>
      </c>
      <c r="Z57" s="16">
        <v>66429.552973926693</v>
      </c>
      <c r="AA57" s="16">
        <v>103271.674744338</v>
      </c>
      <c r="AB57" s="19">
        <f t="shared" si="3"/>
        <v>88283.143932643594</v>
      </c>
      <c r="AC57" s="19">
        <f t="shared" si="4"/>
        <v>27422.097867286393</v>
      </c>
      <c r="AD57" s="20">
        <f t="shared" si="5"/>
        <v>0.31061532978717121</v>
      </c>
      <c r="AE57" s="16">
        <v>76972.170233825105</v>
      </c>
      <c r="AF57" s="16">
        <v>61758.478592928601</v>
      </c>
      <c r="AG57" s="16">
        <v>85252.832120561099</v>
      </c>
      <c r="AH57" s="16">
        <v>76354.238027832893</v>
      </c>
      <c r="AI57" s="16">
        <v>94893.325100198606</v>
      </c>
      <c r="AJ57" s="16">
        <v>79041.172512227393</v>
      </c>
      <c r="AK57" s="21">
        <f t="shared" si="6"/>
        <v>79045.369431262283</v>
      </c>
      <c r="AL57" s="21">
        <f t="shared" si="7"/>
        <v>10955.065016119072</v>
      </c>
      <c r="AM57" s="22">
        <f t="shared" si="8"/>
        <v>0.13859211608398614</v>
      </c>
      <c r="AN57" s="23">
        <v>8.6580086580085869E-3</v>
      </c>
      <c r="AO57" s="31">
        <v>8.0577816091953997E-2</v>
      </c>
      <c r="AP57" s="25">
        <v>0.42488691371418352</v>
      </c>
      <c r="AQ57" s="26">
        <v>-2.353567426349799</v>
      </c>
      <c r="AR57" s="30">
        <v>0.93722943722943719</v>
      </c>
      <c r="AS57" s="28">
        <v>0.93700000000000006</v>
      </c>
      <c r="AT57" s="25">
        <v>0.89536196730341466</v>
      </c>
      <c r="AU57" s="26">
        <v>-1.1168667382776225</v>
      </c>
      <c r="AV57" s="27">
        <v>2.1645021645022577E-3</v>
      </c>
      <c r="AW57" s="24">
        <v>2.7976319999999999E-2</v>
      </c>
      <c r="AX57" s="25">
        <v>0.38042758294460755</v>
      </c>
      <c r="AY57" s="26">
        <v>-2.6286211747837585</v>
      </c>
    </row>
    <row r="58" spans="1:51" x14ac:dyDescent="0.25">
      <c r="A58" t="s">
        <v>167</v>
      </c>
      <c r="B58">
        <v>8</v>
      </c>
      <c r="C58">
        <v>2</v>
      </c>
      <c r="D58">
        <v>49.065199999999997</v>
      </c>
      <c r="E58" s="15">
        <v>2.7111879155983199E-4</v>
      </c>
      <c r="F58" s="34">
        <v>3.7018784521357499E-3</v>
      </c>
      <c r="G58">
        <v>5.1264549750358599</v>
      </c>
      <c r="H58">
        <v>0.99532053154426203</v>
      </c>
      <c r="I58" t="s">
        <v>53</v>
      </c>
      <c r="J58" t="s">
        <v>54</v>
      </c>
      <c r="K58">
        <v>73609.958799999993</v>
      </c>
      <c r="L58" t="s">
        <v>168</v>
      </c>
      <c r="M58" s="16">
        <v>2442.8486720379101</v>
      </c>
      <c r="N58" s="16">
        <v>1683.13588783976</v>
      </c>
      <c r="O58" s="16">
        <v>1323.77440584643</v>
      </c>
      <c r="P58" s="16">
        <v>980.82287777599197</v>
      </c>
      <c r="Q58" s="16">
        <v>1861.9964838882699</v>
      </c>
      <c r="R58" s="16">
        <v>1751.4928022942599</v>
      </c>
      <c r="S58" s="17">
        <f t="shared" si="0"/>
        <v>1674.0118549471038</v>
      </c>
      <c r="T58" s="17">
        <f t="shared" si="1"/>
        <v>497.13419637650799</v>
      </c>
      <c r="U58" s="18">
        <f t="shared" si="2"/>
        <v>0.29697172986401382</v>
      </c>
      <c r="V58" s="16">
        <v>2748.6900146253702</v>
      </c>
      <c r="W58" s="16">
        <v>4040.3127287627699</v>
      </c>
      <c r="X58" s="16">
        <v>4636.3336975778702</v>
      </c>
      <c r="Y58" s="16">
        <v>2247.4976447255899</v>
      </c>
      <c r="Z58" s="16">
        <v>6240.2255869004703</v>
      </c>
      <c r="AA58" s="16">
        <v>6368.2110803626301</v>
      </c>
      <c r="AB58" s="19">
        <f t="shared" si="3"/>
        <v>4380.2117921591171</v>
      </c>
      <c r="AC58" s="19">
        <f t="shared" si="4"/>
        <v>1720.6542497253083</v>
      </c>
      <c r="AD58" s="20">
        <f t="shared" si="5"/>
        <v>0.39282444123030735</v>
      </c>
      <c r="AE58" s="16">
        <v>6280.9620441802099</v>
      </c>
      <c r="AF58" s="16">
        <v>3232.1339845021598</v>
      </c>
      <c r="AG58" s="16">
        <v>20171.526023074999</v>
      </c>
      <c r="AH58" s="16">
        <v>10494.145465686999</v>
      </c>
      <c r="AI58" s="16">
        <v>6461.2564332027896</v>
      </c>
      <c r="AJ58" s="16">
        <v>4850.45446172841</v>
      </c>
      <c r="AK58" s="21">
        <f t="shared" si="6"/>
        <v>8581.7464020625939</v>
      </c>
      <c r="AL58" s="21">
        <f t="shared" si="7"/>
        <v>6169.4609290247872</v>
      </c>
      <c r="AM58" s="22">
        <f t="shared" si="8"/>
        <v>0.71890506197456239</v>
      </c>
      <c r="AN58" s="23">
        <v>4.329004329004329E-3</v>
      </c>
      <c r="AO58" s="31">
        <v>5.8909831932773098E-2</v>
      </c>
      <c r="AP58" s="25">
        <v>2.6165954435833583</v>
      </c>
      <c r="AQ58" s="26">
        <v>2.6165954435833583</v>
      </c>
      <c r="AR58" s="30">
        <v>9.3073593073593072E-2</v>
      </c>
      <c r="AS58" s="28">
        <v>0.673320379146919</v>
      </c>
      <c r="AT58" s="25">
        <v>1.9592080952397131</v>
      </c>
      <c r="AU58" s="26">
        <v>1.9592080952397131</v>
      </c>
      <c r="AV58" s="27">
        <v>2.1645021645021645E-3</v>
      </c>
      <c r="AW58" s="24">
        <v>2.7976319999999999E-2</v>
      </c>
      <c r="AX58" s="25">
        <v>5.1264549750358634</v>
      </c>
      <c r="AY58" s="26">
        <v>5.1264549750358634</v>
      </c>
    </row>
    <row r="59" spans="1:51" x14ac:dyDescent="0.25">
      <c r="A59" t="s">
        <v>169</v>
      </c>
      <c r="B59">
        <v>8</v>
      </c>
      <c r="C59">
        <v>2</v>
      </c>
      <c r="D59">
        <v>61.485500000000002</v>
      </c>
      <c r="E59" s="15">
        <v>2.7615400716296502E-4</v>
      </c>
      <c r="F59" s="34">
        <v>3.7018784521357499E-3</v>
      </c>
      <c r="G59">
        <v>11.901753690199101</v>
      </c>
      <c r="H59">
        <v>0.99519961294359305</v>
      </c>
      <c r="I59" t="s">
        <v>54</v>
      </c>
      <c r="J59" t="s">
        <v>53</v>
      </c>
      <c r="K59">
        <v>25212.0635</v>
      </c>
      <c r="L59" t="s">
        <v>170</v>
      </c>
      <c r="M59" s="16">
        <v>5066.8439906800804</v>
      </c>
      <c r="N59" s="16">
        <v>6813.9738887727599</v>
      </c>
      <c r="O59" s="16">
        <v>51134.196999934</v>
      </c>
      <c r="P59" s="16">
        <v>11267.171538819401</v>
      </c>
      <c r="Q59" s="16">
        <v>2240.4830100286099</v>
      </c>
      <c r="R59" s="16">
        <v>24487.508443394501</v>
      </c>
      <c r="S59" s="17">
        <f t="shared" si="0"/>
        <v>16835.029645271559</v>
      </c>
      <c r="T59" s="17">
        <f t="shared" si="1"/>
        <v>18535.948319071889</v>
      </c>
      <c r="U59" s="18">
        <f t="shared" si="2"/>
        <v>1.1010344923436512</v>
      </c>
      <c r="V59" s="16">
        <v>1136.0582474949099</v>
      </c>
      <c r="W59" s="16">
        <v>1701.3419089674501</v>
      </c>
      <c r="X59" s="16">
        <v>2216.4315861629998</v>
      </c>
      <c r="Y59" s="16">
        <v>632.50355011735905</v>
      </c>
      <c r="Z59" s="16">
        <v>1189.1961588848601</v>
      </c>
      <c r="AA59" s="16">
        <v>1615.51053034898</v>
      </c>
      <c r="AB59" s="19">
        <f t="shared" si="3"/>
        <v>1415.17366366276</v>
      </c>
      <c r="AC59" s="19">
        <f t="shared" si="4"/>
        <v>548.7413120932639</v>
      </c>
      <c r="AD59" s="20">
        <f t="shared" si="5"/>
        <v>0.38775545799305561</v>
      </c>
      <c r="AE59" s="16">
        <v>717.73110268339803</v>
      </c>
      <c r="AF59" s="16">
        <v>987.70932701467495</v>
      </c>
      <c r="AG59" s="16">
        <v>3443.8059575685102</v>
      </c>
      <c r="AH59" s="16">
        <v>1148.4540609943599</v>
      </c>
      <c r="AI59" s="16">
        <v>1234.5977984523799</v>
      </c>
      <c r="AJ59" s="16">
        <v>954.70127461011498</v>
      </c>
      <c r="AK59" s="21">
        <f t="shared" si="6"/>
        <v>1414.4999202205729</v>
      </c>
      <c r="AL59" s="21">
        <f t="shared" si="7"/>
        <v>1009.9782132196025</v>
      </c>
      <c r="AM59" s="22">
        <f t="shared" si="8"/>
        <v>0.71401786509970921</v>
      </c>
      <c r="AN59" s="23">
        <v>2.1645021645022577E-3</v>
      </c>
      <c r="AO59" s="24">
        <v>4.2646829268292601E-2</v>
      </c>
      <c r="AP59" s="25">
        <v>8.4061251656912805E-2</v>
      </c>
      <c r="AQ59" s="26">
        <v>-11.896087439684996</v>
      </c>
      <c r="AR59" s="30">
        <v>0.58874458874458879</v>
      </c>
      <c r="AS59" s="31">
        <v>0.90515005035246698</v>
      </c>
      <c r="AT59" s="25">
        <v>0.99952391465479706</v>
      </c>
      <c r="AU59" s="26">
        <v>0.99952391465479706</v>
      </c>
      <c r="AV59" s="27">
        <v>4.3290043290042934E-3</v>
      </c>
      <c r="AW59" s="29">
        <v>3.6406528497409302E-2</v>
      </c>
      <c r="AX59" s="25">
        <v>8.4021231326899523E-2</v>
      </c>
      <c r="AY59" s="26">
        <v>-11.901753690199117</v>
      </c>
    </row>
    <row r="60" spans="1:51" x14ac:dyDescent="0.25">
      <c r="A60" t="s">
        <v>171</v>
      </c>
      <c r="B60">
        <v>2</v>
      </c>
      <c r="C60">
        <v>1</v>
      </c>
      <c r="D60">
        <v>18.6997</v>
      </c>
      <c r="E60" s="15">
        <v>2.8216339356768001E-4</v>
      </c>
      <c r="F60" s="34">
        <v>3.7018784521357499E-3</v>
      </c>
      <c r="G60">
        <v>13.248235238166799</v>
      </c>
      <c r="H60">
        <v>0.99505472040672205</v>
      </c>
      <c r="I60" t="s">
        <v>57</v>
      </c>
      <c r="J60" t="s">
        <v>54</v>
      </c>
      <c r="K60">
        <v>24781.266500000002</v>
      </c>
      <c r="L60" t="s">
        <v>172</v>
      </c>
      <c r="M60" s="16">
        <v>182.028826096112</v>
      </c>
      <c r="N60" s="16">
        <v>114.04742086417301</v>
      </c>
      <c r="O60" s="16">
        <v>0.95818375575334402</v>
      </c>
      <c r="P60" s="16">
        <v>93.482894689048607</v>
      </c>
      <c r="Q60" s="16">
        <v>106.839282624494</v>
      </c>
      <c r="R60" s="16">
        <v>95.2131330137465</v>
      </c>
      <c r="S60" s="17">
        <f t="shared" si="0"/>
        <v>98.761623507221245</v>
      </c>
      <c r="T60" s="17">
        <f t="shared" si="1"/>
        <v>58.031544516011508</v>
      </c>
      <c r="U60" s="18">
        <f t="shared" si="2"/>
        <v>0.58759204694289335</v>
      </c>
      <c r="V60" s="16">
        <v>556.54662144050997</v>
      </c>
      <c r="W60" s="16">
        <v>740.91527237038997</v>
      </c>
      <c r="X60" s="16">
        <v>2096.79096371379</v>
      </c>
      <c r="Y60" s="16">
        <v>1507.6253592654</v>
      </c>
      <c r="Z60" s="16">
        <v>1442.0501304372999</v>
      </c>
      <c r="AA60" s="16">
        <v>1506.57497713418</v>
      </c>
      <c r="AB60" s="19">
        <f t="shared" si="3"/>
        <v>1308.4172207269282</v>
      </c>
      <c r="AC60" s="19">
        <f t="shared" si="4"/>
        <v>566.6937711909103</v>
      </c>
      <c r="AD60" s="20">
        <f t="shared" si="5"/>
        <v>0.43311396564779814</v>
      </c>
      <c r="AE60" s="16">
        <v>994.03091777699103</v>
      </c>
      <c r="AF60" s="16">
        <v>1033.85366139552</v>
      </c>
      <c r="AG60" s="16">
        <v>2361.23793740578</v>
      </c>
      <c r="AH60" s="16">
        <v>1031.41654363937</v>
      </c>
      <c r="AI60" s="16">
        <v>1339.6558602354</v>
      </c>
      <c r="AJ60" s="16">
        <v>964.15358987576496</v>
      </c>
      <c r="AK60" s="21">
        <f t="shared" si="6"/>
        <v>1287.3914183881377</v>
      </c>
      <c r="AL60" s="21">
        <f t="shared" si="7"/>
        <v>543.36461535724368</v>
      </c>
      <c r="AM60" s="22">
        <f t="shared" si="8"/>
        <v>0.42206636427447725</v>
      </c>
      <c r="AN60" s="23">
        <v>2.1645021645021645E-3</v>
      </c>
      <c r="AO60" s="29">
        <v>4.2646829268292601E-2</v>
      </c>
      <c r="AP60" s="25">
        <v>13.248235238166771</v>
      </c>
      <c r="AQ60" s="26">
        <v>13.248235238166771</v>
      </c>
      <c r="AR60" s="30">
        <v>0.81818181818181834</v>
      </c>
      <c r="AS60" s="28">
        <v>0.92191137370753296</v>
      </c>
      <c r="AT60" s="25">
        <v>0.98393035340278612</v>
      </c>
      <c r="AU60" s="26">
        <v>-1.0163320976343897</v>
      </c>
      <c r="AV60" s="27">
        <v>2.1645021645021645E-3</v>
      </c>
      <c r="AW60" s="24">
        <v>2.7976319999999999E-2</v>
      </c>
      <c r="AX60" s="25">
        <v>13.035340779852676</v>
      </c>
      <c r="AY60" s="26">
        <v>13.035340779852676</v>
      </c>
    </row>
    <row r="61" spans="1:51" x14ac:dyDescent="0.25">
      <c r="A61" t="s">
        <v>173</v>
      </c>
      <c r="B61">
        <v>12</v>
      </c>
      <c r="C61">
        <v>9</v>
      </c>
      <c r="D61">
        <v>95.709800000000001</v>
      </c>
      <c r="E61" s="15">
        <v>2.94639217840453E-4</v>
      </c>
      <c r="F61" s="34">
        <v>3.79957826453872E-3</v>
      </c>
      <c r="G61">
        <v>1.51572346331701</v>
      </c>
      <c r="H61">
        <v>0.99475201716370398</v>
      </c>
      <c r="I61" t="s">
        <v>54</v>
      </c>
      <c r="J61" t="s">
        <v>57</v>
      </c>
      <c r="K61">
        <v>52089.7863</v>
      </c>
      <c r="L61" t="s">
        <v>174</v>
      </c>
      <c r="M61" s="16">
        <v>69295.495064034098</v>
      </c>
      <c r="N61" s="16">
        <v>77791.157775063897</v>
      </c>
      <c r="O61" s="16">
        <v>82831.086080207606</v>
      </c>
      <c r="P61" s="16">
        <v>85922.194408816693</v>
      </c>
      <c r="Q61" s="16">
        <v>57723.770938008602</v>
      </c>
      <c r="R61" s="16">
        <v>72335.795800523207</v>
      </c>
      <c r="S61" s="17">
        <f t="shared" si="0"/>
        <v>74316.583344442348</v>
      </c>
      <c r="T61" s="17">
        <f t="shared" si="1"/>
        <v>10234.411588925903</v>
      </c>
      <c r="U61" s="18">
        <f t="shared" si="2"/>
        <v>0.13771369899355401</v>
      </c>
      <c r="V61" s="16">
        <v>50604.159576646001</v>
      </c>
      <c r="W61" s="16">
        <v>43344.4227183943</v>
      </c>
      <c r="X61" s="16">
        <v>49954.519528995101</v>
      </c>
      <c r="Y61" s="16">
        <v>55022.964343923901</v>
      </c>
      <c r="Z61" s="16">
        <v>41553.784864621703</v>
      </c>
      <c r="AA61" s="16">
        <v>53702.769252816601</v>
      </c>
      <c r="AB61" s="19">
        <f t="shared" si="3"/>
        <v>49030.436714232936</v>
      </c>
      <c r="AC61" s="19">
        <f t="shared" si="4"/>
        <v>5464.4796546625703</v>
      </c>
      <c r="AD61" s="20">
        <f t="shared" si="5"/>
        <v>0.1114507644814899</v>
      </c>
      <c r="AE61" s="16">
        <v>55600.550703991299</v>
      </c>
      <c r="AF61" s="16">
        <v>60736.686124204301</v>
      </c>
      <c r="AG61" s="16">
        <v>58280.476326035998</v>
      </c>
      <c r="AH61" s="16">
        <v>40458.311551538703</v>
      </c>
      <c r="AI61" s="16">
        <v>56992.770808480302</v>
      </c>
      <c r="AJ61" s="16">
        <v>57720.548618672503</v>
      </c>
      <c r="AK61" s="21">
        <f t="shared" si="6"/>
        <v>54964.890688820531</v>
      </c>
      <c r="AL61" s="21">
        <f t="shared" si="7"/>
        <v>7305.5811677483134</v>
      </c>
      <c r="AM61" s="22">
        <f t="shared" si="8"/>
        <v>0.13291359404512046</v>
      </c>
      <c r="AN61" s="23">
        <v>2.1645021645022577E-3</v>
      </c>
      <c r="AO61" s="29">
        <v>4.2646829268292601E-2</v>
      </c>
      <c r="AP61" s="25">
        <v>0.6597509533906688</v>
      </c>
      <c r="AQ61" s="26">
        <v>-1.5157234633170042</v>
      </c>
      <c r="AR61" s="30">
        <v>6.4935064935064929E-2</v>
      </c>
      <c r="AS61" s="31">
        <v>0.673320379146919</v>
      </c>
      <c r="AT61" s="25">
        <v>1.121036123116254</v>
      </c>
      <c r="AU61" s="26">
        <v>1.121036123116254</v>
      </c>
      <c r="AV61" s="27">
        <v>8.6580086580085869E-3</v>
      </c>
      <c r="AW61" s="28">
        <v>5.35135114503816E-2</v>
      </c>
      <c r="AX61" s="25">
        <v>0.73960465101132766</v>
      </c>
      <c r="AY61" s="26">
        <v>-1.3520737040155311</v>
      </c>
    </row>
    <row r="62" spans="1:51" x14ac:dyDescent="0.25">
      <c r="A62" t="s">
        <v>175</v>
      </c>
      <c r="B62">
        <v>19</v>
      </c>
      <c r="C62">
        <v>10</v>
      </c>
      <c r="D62">
        <v>116.5855</v>
      </c>
      <c r="E62" s="15">
        <v>3.03268877296481E-4</v>
      </c>
      <c r="F62" s="34">
        <v>3.79957826453872E-3</v>
      </c>
      <c r="G62">
        <v>2.5550685091919099</v>
      </c>
      <c r="H62">
        <v>0.994541233971169</v>
      </c>
      <c r="I62" t="s">
        <v>54</v>
      </c>
      <c r="J62" t="s">
        <v>53</v>
      </c>
      <c r="K62">
        <v>147270.53510000001</v>
      </c>
      <c r="L62" t="s">
        <v>176</v>
      </c>
      <c r="M62" s="16">
        <v>233174.23790427</v>
      </c>
      <c r="N62" s="16">
        <v>191132.157395413</v>
      </c>
      <c r="O62" s="16">
        <v>209108.15504457901</v>
      </c>
      <c r="P62" s="16">
        <v>150599.23826692201</v>
      </c>
      <c r="Q62" s="16">
        <v>111322.542214156</v>
      </c>
      <c r="R62" s="16">
        <v>102614.54042734799</v>
      </c>
      <c r="S62" s="17">
        <f t="shared" si="0"/>
        <v>166325.14520878135</v>
      </c>
      <c r="T62" s="17">
        <f t="shared" si="1"/>
        <v>53378.285145538401</v>
      </c>
      <c r="U62" s="18">
        <f t="shared" si="2"/>
        <v>0.32092733229563553</v>
      </c>
      <c r="V62" s="16">
        <v>95775.247124583198</v>
      </c>
      <c r="W62" s="16">
        <v>117063.458921014</v>
      </c>
      <c r="X62" s="16">
        <v>161460.89999651999</v>
      </c>
      <c r="Y62" s="16">
        <v>112193.827439956</v>
      </c>
      <c r="Z62" s="16">
        <v>73256.354942503996</v>
      </c>
      <c r="AA62" s="16">
        <v>71777.596955245201</v>
      </c>
      <c r="AB62" s="19">
        <f t="shared" si="3"/>
        <v>105254.5642299704</v>
      </c>
      <c r="AC62" s="19">
        <f t="shared" si="4"/>
        <v>33410.195259308843</v>
      </c>
      <c r="AD62" s="20">
        <f t="shared" si="5"/>
        <v>0.31742276929968566</v>
      </c>
      <c r="AE62" s="16">
        <v>59926.981800482703</v>
      </c>
      <c r="AF62" s="16">
        <v>87414.115056176204</v>
      </c>
      <c r="AG62" s="16">
        <v>45954.741801878903</v>
      </c>
      <c r="AH62" s="16">
        <v>63577.715236911798</v>
      </c>
      <c r="AI62" s="16">
        <v>71798.097663459193</v>
      </c>
      <c r="AJ62" s="16">
        <v>61905.300746886998</v>
      </c>
      <c r="AK62" s="21">
        <f t="shared" si="6"/>
        <v>65096.158717632636</v>
      </c>
      <c r="AL62" s="21">
        <f t="shared" si="7"/>
        <v>13773.951048989798</v>
      </c>
      <c r="AM62" s="22">
        <f t="shared" si="8"/>
        <v>0.21159391460772692</v>
      </c>
      <c r="AN62" s="33">
        <v>9.3073593073593086E-2</v>
      </c>
      <c r="AO62" s="28">
        <v>0.288752681992337</v>
      </c>
      <c r="AP62" s="25">
        <v>0.63282412348324435</v>
      </c>
      <c r="AQ62" s="26">
        <v>-1.580217888179918</v>
      </c>
      <c r="AR62" s="27">
        <v>1.5151515151515138E-2</v>
      </c>
      <c r="AS62" s="28">
        <v>0.53942325581395301</v>
      </c>
      <c r="AT62" s="25">
        <v>0.61846399910415495</v>
      </c>
      <c r="AU62" s="26">
        <v>-1.6169089897690083</v>
      </c>
      <c r="AV62" s="27">
        <v>2.1645021645022577E-3</v>
      </c>
      <c r="AW62" s="29">
        <v>2.7976319999999999E-2</v>
      </c>
      <c r="AX62" s="25">
        <v>0.39137893813902891</v>
      </c>
      <c r="AY62" s="26">
        <v>-2.5550685091919063</v>
      </c>
    </row>
    <row r="63" spans="1:51" x14ac:dyDescent="0.25">
      <c r="A63" t="s">
        <v>177</v>
      </c>
      <c r="B63">
        <v>3</v>
      </c>
      <c r="C63">
        <v>3</v>
      </c>
      <c r="D63">
        <v>29.534500000000001</v>
      </c>
      <c r="E63" s="15">
        <v>3.0532728605858799E-4</v>
      </c>
      <c r="F63" s="34">
        <v>3.79957826453872E-3</v>
      </c>
      <c r="G63">
        <v>3.3389723990618001</v>
      </c>
      <c r="H63">
        <v>0.99449079695230302</v>
      </c>
      <c r="I63" t="s">
        <v>54</v>
      </c>
      <c r="J63" t="s">
        <v>53</v>
      </c>
      <c r="K63">
        <v>7854.7695999999996</v>
      </c>
      <c r="L63" t="s">
        <v>178</v>
      </c>
      <c r="M63" s="16">
        <v>30362.387926843501</v>
      </c>
      <c r="N63" s="16">
        <v>41227.8207238471</v>
      </c>
      <c r="O63" s="16">
        <v>30465.350338939301</v>
      </c>
      <c r="P63" s="16">
        <v>23142.105429462801</v>
      </c>
      <c r="Q63" s="16">
        <v>48879.853766421998</v>
      </c>
      <c r="R63" s="16">
        <v>31643.4170986258</v>
      </c>
      <c r="S63" s="17">
        <f t="shared" si="0"/>
        <v>34286.822547356751</v>
      </c>
      <c r="T63" s="17">
        <f t="shared" si="1"/>
        <v>9190.5512868522328</v>
      </c>
      <c r="U63" s="18">
        <f t="shared" si="2"/>
        <v>0.26804908136816408</v>
      </c>
      <c r="V63" s="16">
        <v>8941.2809602948801</v>
      </c>
      <c r="W63" s="16">
        <v>23354.612747347801</v>
      </c>
      <c r="X63" s="16">
        <v>20438.247819813299</v>
      </c>
      <c r="Y63" s="16">
        <v>9731.5817182993505</v>
      </c>
      <c r="Z63" s="16">
        <v>5216.9792549345202</v>
      </c>
      <c r="AA63" s="16">
        <v>8837.8797392320303</v>
      </c>
      <c r="AB63" s="19">
        <f t="shared" si="3"/>
        <v>12753.430373320312</v>
      </c>
      <c r="AC63" s="19">
        <f t="shared" si="4"/>
        <v>7310.7478630072319</v>
      </c>
      <c r="AD63" s="20">
        <f t="shared" si="5"/>
        <v>0.57323776027358386</v>
      </c>
      <c r="AE63" s="16">
        <v>4756.4119325287602</v>
      </c>
      <c r="AF63" s="16">
        <v>17818.082173041301</v>
      </c>
      <c r="AG63" s="16">
        <v>8375.2302530544202</v>
      </c>
      <c r="AH63" s="16">
        <v>10412.584503198201</v>
      </c>
      <c r="AI63" s="16">
        <v>9619.4145056873003</v>
      </c>
      <c r="AJ63" s="16">
        <v>10630.3268973993</v>
      </c>
      <c r="AK63" s="21">
        <f t="shared" si="6"/>
        <v>10268.675044151547</v>
      </c>
      <c r="AL63" s="21">
        <f t="shared" si="7"/>
        <v>4278.7093154031654</v>
      </c>
      <c r="AM63" s="22">
        <f t="shared" si="8"/>
        <v>0.41667589022013846</v>
      </c>
      <c r="AN63" s="23">
        <v>4.3290043290042934E-3</v>
      </c>
      <c r="AO63" s="28">
        <v>5.8909831932773098E-2</v>
      </c>
      <c r="AP63" s="25">
        <v>0.37196302911141305</v>
      </c>
      <c r="AQ63" s="26">
        <v>-2.6884392311486227</v>
      </c>
      <c r="AR63" s="30">
        <v>0.81818181818181834</v>
      </c>
      <c r="AS63" s="28">
        <v>0.92191137370753296</v>
      </c>
      <c r="AT63" s="25">
        <v>0.8051696479743381</v>
      </c>
      <c r="AU63" s="26">
        <v>-1.2419742876744297</v>
      </c>
      <c r="AV63" s="27">
        <v>2.1645021645022577E-3</v>
      </c>
      <c r="AW63" s="24">
        <v>2.7976319999999999E-2</v>
      </c>
      <c r="AX63" s="25">
        <v>0.29949334120910492</v>
      </c>
      <c r="AY63" s="26">
        <v>-3.3389723990618023</v>
      </c>
    </row>
    <row r="64" spans="1:51" x14ac:dyDescent="0.25">
      <c r="A64" t="s">
        <v>179</v>
      </c>
      <c r="B64">
        <v>33</v>
      </c>
      <c r="C64">
        <v>24</v>
      </c>
      <c r="D64">
        <v>291.02120000000002</v>
      </c>
      <c r="E64" s="15">
        <v>3.0639923664077501E-4</v>
      </c>
      <c r="F64" s="34">
        <v>3.79957826453872E-3</v>
      </c>
      <c r="G64">
        <v>1.5776729413033701</v>
      </c>
      <c r="H64">
        <v>0.99446450742262005</v>
      </c>
      <c r="I64" t="s">
        <v>54</v>
      </c>
      <c r="J64" t="s">
        <v>53</v>
      </c>
      <c r="K64">
        <v>107330.37549999999</v>
      </c>
      <c r="L64" t="s">
        <v>180</v>
      </c>
      <c r="M64" s="16">
        <v>469040.07365013403</v>
      </c>
      <c r="N64" s="16">
        <v>449670.60059703997</v>
      </c>
      <c r="O64" s="16">
        <v>519954.21830137097</v>
      </c>
      <c r="P64" s="16">
        <v>485053.899101471</v>
      </c>
      <c r="Q64" s="16">
        <v>421878.40780140902</v>
      </c>
      <c r="R64" s="16">
        <v>287547.17028804898</v>
      </c>
      <c r="S64" s="17">
        <f t="shared" si="0"/>
        <v>438857.39495657902</v>
      </c>
      <c r="T64" s="17">
        <f t="shared" si="1"/>
        <v>81144.071077587549</v>
      </c>
      <c r="U64" s="18">
        <f t="shared" si="2"/>
        <v>0.18489849324657279</v>
      </c>
      <c r="V64" s="16">
        <v>306598.52035952098</v>
      </c>
      <c r="W64" s="16">
        <v>292450.30006555998</v>
      </c>
      <c r="X64" s="16">
        <v>310552.77746055101</v>
      </c>
      <c r="Y64" s="16">
        <v>303247.80538583401</v>
      </c>
      <c r="Z64" s="16">
        <v>331192.77719442302</v>
      </c>
      <c r="AA64" s="16">
        <v>310668.55134282802</v>
      </c>
      <c r="AB64" s="19">
        <f t="shared" si="3"/>
        <v>309118.45530145284</v>
      </c>
      <c r="AC64" s="19">
        <f t="shared" si="4"/>
        <v>12730.889728052607</v>
      </c>
      <c r="AD64" s="20">
        <f t="shared" si="5"/>
        <v>4.1184502282911005E-2</v>
      </c>
      <c r="AE64" s="16">
        <v>270274.12967357098</v>
      </c>
      <c r="AF64" s="16">
        <v>357598.487675488</v>
      </c>
      <c r="AG64" s="16">
        <v>254334.464756284</v>
      </c>
      <c r="AH64" s="16">
        <v>278531.356547784</v>
      </c>
      <c r="AI64" s="16">
        <v>276371.68395464902</v>
      </c>
      <c r="AJ64" s="16">
        <v>231895.09438234099</v>
      </c>
      <c r="AK64" s="21">
        <f t="shared" si="6"/>
        <v>278167.5361650195</v>
      </c>
      <c r="AL64" s="21">
        <f t="shared" si="7"/>
        <v>42624.156380238928</v>
      </c>
      <c r="AM64" s="22">
        <f t="shared" si="8"/>
        <v>0.15323195858107852</v>
      </c>
      <c r="AN64" s="33">
        <v>6.4935064935064846E-2</v>
      </c>
      <c r="AO64" s="31">
        <v>0.24044187643020501</v>
      </c>
      <c r="AP64" s="25">
        <v>0.70437107555641698</v>
      </c>
      <c r="AQ64" s="26">
        <v>-1.4197062240383045</v>
      </c>
      <c r="AR64" s="30">
        <v>6.4935064935064846E-2</v>
      </c>
      <c r="AS64" s="28">
        <v>0.673320379146919</v>
      </c>
      <c r="AT64" s="25">
        <v>0.89987359665649869</v>
      </c>
      <c r="AU64" s="26">
        <v>-1.1112671865421135</v>
      </c>
      <c r="AV64" s="27">
        <v>4.3290043290042934E-3</v>
      </c>
      <c r="AW64" s="29">
        <v>3.6406528497409302E-2</v>
      </c>
      <c r="AX64" s="25">
        <v>0.63384493314175927</v>
      </c>
      <c r="AY64" s="26">
        <v>-1.5776729413033743</v>
      </c>
    </row>
    <row r="65" spans="1:51" x14ac:dyDescent="0.25">
      <c r="A65" t="s">
        <v>181</v>
      </c>
      <c r="B65">
        <v>2</v>
      </c>
      <c r="C65">
        <v>1</v>
      </c>
      <c r="D65">
        <v>10.676</v>
      </c>
      <c r="E65" s="15">
        <v>3.1530409323998803E-4</v>
      </c>
      <c r="F65" s="34">
        <v>3.8571671980508E-3</v>
      </c>
      <c r="G65" t="s">
        <v>52</v>
      </c>
      <c r="H65">
        <v>0.994245509663502</v>
      </c>
      <c r="I65" t="s">
        <v>53</v>
      </c>
      <c r="J65" t="s">
        <v>54</v>
      </c>
      <c r="K65">
        <v>49038.2716</v>
      </c>
      <c r="L65" t="s">
        <v>182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7">
        <f t="shared" si="0"/>
        <v>0</v>
      </c>
      <c r="T65" s="17">
        <f t="shared" si="1"/>
        <v>0</v>
      </c>
      <c r="U65" s="18" t="e">
        <f t="shared" si="2"/>
        <v>#DIV/0!</v>
      </c>
      <c r="V65" s="16">
        <v>9.1540949188358507</v>
      </c>
      <c r="W65" s="16">
        <v>108.458354669621</v>
      </c>
      <c r="X65" s="16">
        <v>490.83117967859499</v>
      </c>
      <c r="Y65" s="16">
        <v>0</v>
      </c>
      <c r="Z65" s="16">
        <v>0</v>
      </c>
      <c r="AA65" s="16">
        <v>0</v>
      </c>
      <c r="AB65" s="19">
        <f t="shared" si="3"/>
        <v>101.40727154450865</v>
      </c>
      <c r="AC65" s="19">
        <f t="shared" si="4"/>
        <v>195.47974358664135</v>
      </c>
      <c r="AD65" s="20">
        <f t="shared" si="5"/>
        <v>1.9276698860874426</v>
      </c>
      <c r="AE65" s="16">
        <v>118.231011658952</v>
      </c>
      <c r="AF65" s="16">
        <v>175.94652642825201</v>
      </c>
      <c r="AG65" s="16">
        <v>20.4551214766173</v>
      </c>
      <c r="AH65" s="16">
        <v>219.863441482691</v>
      </c>
      <c r="AI65" s="16">
        <v>565.70379898675606</v>
      </c>
      <c r="AJ65" s="16">
        <v>892.61828594884003</v>
      </c>
      <c r="AK65" s="21">
        <f t="shared" si="6"/>
        <v>332.1363643303514</v>
      </c>
      <c r="AL65" s="21">
        <f t="shared" si="7"/>
        <v>331.23855533741613</v>
      </c>
      <c r="AM65" s="22">
        <f t="shared" si="8"/>
        <v>0.99729686631951486</v>
      </c>
      <c r="AN65" s="33">
        <v>0.18181818181818182</v>
      </c>
      <c r="AO65" s="28">
        <v>0.41914366998577501</v>
      </c>
      <c r="AP65" s="25" t="e">
        <v>#DIV/0!</v>
      </c>
      <c r="AQ65" s="26" t="e">
        <v>#DIV/0!</v>
      </c>
      <c r="AR65" s="27">
        <v>4.1125541125541128E-2</v>
      </c>
      <c r="AS65" s="28">
        <v>0.66019578947368396</v>
      </c>
      <c r="AT65" s="25">
        <v>3.275271676987912</v>
      </c>
      <c r="AU65" s="26">
        <v>3.275271676987912</v>
      </c>
      <c r="AV65" s="27">
        <v>2.7784301100990281E-3</v>
      </c>
      <c r="AW65" s="24">
        <v>3.516265625E-2</v>
      </c>
      <c r="AX65" s="25">
        <v>0</v>
      </c>
      <c r="AY65" s="26">
        <v>0</v>
      </c>
    </row>
    <row r="66" spans="1:51" x14ac:dyDescent="0.25">
      <c r="A66" t="s">
        <v>183</v>
      </c>
      <c r="B66">
        <v>17</v>
      </c>
      <c r="C66">
        <v>2</v>
      </c>
      <c r="D66">
        <v>129.76859999999999</v>
      </c>
      <c r="E66" s="15">
        <v>3.5613247509391798E-4</v>
      </c>
      <c r="F66" s="34">
        <v>4.2547076297536398E-3</v>
      </c>
      <c r="G66">
        <v>2.3471160163326799</v>
      </c>
      <c r="H66">
        <v>0.99322917568114399</v>
      </c>
      <c r="I66" t="s">
        <v>57</v>
      </c>
      <c r="J66" t="s">
        <v>54</v>
      </c>
      <c r="K66">
        <v>37725.203999999998</v>
      </c>
      <c r="L66" t="s">
        <v>184</v>
      </c>
      <c r="M66" s="16">
        <v>8920.9690517638301</v>
      </c>
      <c r="N66" s="16">
        <v>11673.365675336699</v>
      </c>
      <c r="O66" s="16">
        <v>6170.7797663142801</v>
      </c>
      <c r="P66" s="16">
        <v>6783.5592559179704</v>
      </c>
      <c r="Q66" s="16">
        <v>9276.2018198298993</v>
      </c>
      <c r="R66" s="16">
        <v>12432.201774378</v>
      </c>
      <c r="S66" s="17">
        <f t="shared" ref="S66:S129" si="9">AVERAGE(M66:R66)</f>
        <v>9209.5128905901129</v>
      </c>
      <c r="T66" s="17">
        <f t="shared" ref="T66:T129" si="10">STDEV(M66:R66)</f>
        <v>2516.4717039915772</v>
      </c>
      <c r="U66" s="18">
        <f t="shared" ref="U66:U129" si="11">T66/S66</f>
        <v>0.2732469929612456</v>
      </c>
      <c r="V66" s="16">
        <v>23106.9147429697</v>
      </c>
      <c r="W66" s="16">
        <v>15844.331047049</v>
      </c>
      <c r="X66" s="16">
        <v>20609.6358581637</v>
      </c>
      <c r="Y66" s="16">
        <v>16177.2596673522</v>
      </c>
      <c r="Z66" s="16">
        <v>25429.216822015002</v>
      </c>
      <c r="AA66" s="16">
        <v>28527.413111208301</v>
      </c>
      <c r="AB66" s="19">
        <f t="shared" ref="AB66:AB129" si="12">AVERAGE(V66:AA66)</f>
        <v>21615.795208126317</v>
      </c>
      <c r="AC66" s="19">
        <f t="shared" ref="AC66:AC129" si="13">STDEV(V66:AA66)</f>
        <v>5068.2523208508137</v>
      </c>
      <c r="AD66" s="20">
        <f t="shared" ref="AD66:AD129" si="14">AC66/AB66</f>
        <v>0.23446985281140326</v>
      </c>
      <c r="AE66" s="16">
        <v>21875.425300426799</v>
      </c>
      <c r="AF66" s="16">
        <v>20930.434944554101</v>
      </c>
      <c r="AG66" s="16">
        <v>8903.3580828813592</v>
      </c>
      <c r="AH66" s="16">
        <v>24160.2648818628</v>
      </c>
      <c r="AI66" s="16">
        <v>17188.457972974498</v>
      </c>
      <c r="AJ66" s="16">
        <v>18936.253665951801</v>
      </c>
      <c r="AK66" s="21">
        <f t="shared" ref="AK66:AK129" si="15">AVERAGE(AE66:AJ66)</f>
        <v>18665.699141441892</v>
      </c>
      <c r="AL66" s="21">
        <f t="shared" ref="AL66:AL129" si="16">STDEV(AE66:AJ66)</f>
        <v>5351.2683938218215</v>
      </c>
      <c r="AM66" s="22">
        <f t="shared" ref="AM66:AM129" si="17">AL66/AK66</f>
        <v>0.28668995215619048</v>
      </c>
      <c r="AN66" s="23">
        <v>2.1645021645021645E-3</v>
      </c>
      <c r="AO66" s="24">
        <v>4.2646829268292601E-2</v>
      </c>
      <c r="AP66" s="25">
        <v>2.3471160163326785</v>
      </c>
      <c r="AQ66" s="26">
        <v>2.3471160163326785</v>
      </c>
      <c r="AR66" s="30">
        <v>0.58874458874458879</v>
      </c>
      <c r="AS66" s="28">
        <v>0.90515005035246698</v>
      </c>
      <c r="AT66" s="25">
        <v>0.86352127977344284</v>
      </c>
      <c r="AU66" s="26">
        <v>-1.158049052667659</v>
      </c>
      <c r="AV66" s="27">
        <v>2.5974025974025976E-2</v>
      </c>
      <c r="AW66" s="31">
        <v>0.103425061425061</v>
      </c>
      <c r="AX66" s="25">
        <v>2.0267846262003397</v>
      </c>
      <c r="AY66" s="26">
        <v>2.0267846262003397</v>
      </c>
    </row>
    <row r="67" spans="1:51" x14ac:dyDescent="0.25">
      <c r="A67" t="s">
        <v>185</v>
      </c>
      <c r="B67">
        <v>31</v>
      </c>
      <c r="C67">
        <v>13</v>
      </c>
      <c r="D67">
        <v>282.63920000000002</v>
      </c>
      <c r="E67" s="15">
        <v>3.5797031106787902E-4</v>
      </c>
      <c r="F67" s="34">
        <v>4.2547076297536398E-3</v>
      </c>
      <c r="G67">
        <v>1.4806558074834</v>
      </c>
      <c r="H67">
        <v>0.99318301208663395</v>
      </c>
      <c r="I67" t="s">
        <v>54</v>
      </c>
      <c r="J67" t="s">
        <v>53</v>
      </c>
      <c r="K67">
        <v>65718.102299999999</v>
      </c>
      <c r="L67" t="s">
        <v>186</v>
      </c>
      <c r="M67" s="16">
        <v>94246.856636373996</v>
      </c>
      <c r="N67" s="16">
        <v>129057.787140282</v>
      </c>
      <c r="O67" s="16">
        <v>133366.572290112</v>
      </c>
      <c r="P67" s="16">
        <v>100552.099998088</v>
      </c>
      <c r="Q67" s="16">
        <v>129875.57874385599</v>
      </c>
      <c r="R67" s="16">
        <v>105934.583259814</v>
      </c>
      <c r="S67" s="17">
        <f t="shared" si="9"/>
        <v>115505.57967808766</v>
      </c>
      <c r="T67" s="17">
        <f t="shared" si="10"/>
        <v>17183.23653843132</v>
      </c>
      <c r="U67" s="18">
        <f t="shared" si="11"/>
        <v>0.14876542402817894</v>
      </c>
      <c r="V67" s="16">
        <v>79473.774235967197</v>
      </c>
      <c r="W67" s="16">
        <v>80728.253417970802</v>
      </c>
      <c r="X67" s="16">
        <v>76520.688673488199</v>
      </c>
      <c r="Y67" s="16">
        <v>89680.477986320795</v>
      </c>
      <c r="Z67" s="16">
        <v>82700.864119210004</v>
      </c>
      <c r="AA67" s="16">
        <v>95546.503740118496</v>
      </c>
      <c r="AB67" s="19">
        <f t="shared" si="12"/>
        <v>84108.427028845923</v>
      </c>
      <c r="AC67" s="19">
        <f t="shared" si="13"/>
        <v>7132.1516749126595</v>
      </c>
      <c r="AD67" s="20">
        <f t="shared" si="14"/>
        <v>8.4797111619583712E-2</v>
      </c>
      <c r="AE67" s="16">
        <v>77603.606946030006</v>
      </c>
      <c r="AF67" s="16">
        <v>76988.2382696024</v>
      </c>
      <c r="AG67" s="16">
        <v>101418.725400187</v>
      </c>
      <c r="AH67" s="16">
        <v>62956.676523731701</v>
      </c>
      <c r="AI67" s="16">
        <v>69986.775966325906</v>
      </c>
      <c r="AJ67" s="16">
        <v>79104.437588267407</v>
      </c>
      <c r="AK67" s="21">
        <f t="shared" si="15"/>
        <v>78009.743449024056</v>
      </c>
      <c r="AL67" s="21">
        <f t="shared" si="16"/>
        <v>12971.893015476098</v>
      </c>
      <c r="AM67" s="22">
        <f t="shared" si="17"/>
        <v>0.16628554898341208</v>
      </c>
      <c r="AN67" s="23">
        <v>4.3290043290042934E-3</v>
      </c>
      <c r="AO67" s="31">
        <v>5.8909831932773098E-2</v>
      </c>
      <c r="AP67" s="25">
        <v>0.72817631202972932</v>
      </c>
      <c r="AQ67" s="26">
        <v>-1.3732937799261629</v>
      </c>
      <c r="AR67" s="30">
        <v>0.17965367965367962</v>
      </c>
      <c r="AS67" s="31">
        <v>0.82984894259818698</v>
      </c>
      <c r="AT67" s="25">
        <v>0.92749021952663246</v>
      </c>
      <c r="AU67" s="26">
        <v>-1.0781784852786638</v>
      </c>
      <c r="AV67" s="27">
        <v>8.6580086580085869E-3</v>
      </c>
      <c r="AW67" s="31">
        <v>5.35135114503816E-2</v>
      </c>
      <c r="AX67" s="25">
        <v>0.67537640749854733</v>
      </c>
      <c r="AY67" s="26">
        <v>-1.4806558074834009</v>
      </c>
    </row>
    <row r="68" spans="1:51" x14ac:dyDescent="0.25">
      <c r="A68" t="s">
        <v>187</v>
      </c>
      <c r="B68">
        <v>31</v>
      </c>
      <c r="C68">
        <v>25</v>
      </c>
      <c r="D68">
        <v>243.56559999999999</v>
      </c>
      <c r="E68" s="15">
        <v>3.6190107360101198E-4</v>
      </c>
      <c r="F68" s="34">
        <v>4.2547076297536398E-3</v>
      </c>
      <c r="G68">
        <v>1.4944339786892</v>
      </c>
      <c r="H68">
        <v>0.99308417122244896</v>
      </c>
      <c r="I68" t="s">
        <v>54</v>
      </c>
      <c r="J68" t="s">
        <v>57</v>
      </c>
      <c r="K68">
        <v>66877.927500000005</v>
      </c>
      <c r="L68" t="s">
        <v>188</v>
      </c>
      <c r="M68" s="16">
        <v>445561.69593938999</v>
      </c>
      <c r="N68" s="16">
        <v>423635.840814928</v>
      </c>
      <c r="O68" s="16">
        <v>380604.89670551999</v>
      </c>
      <c r="P68" s="16">
        <v>301964.29472402198</v>
      </c>
      <c r="Q68" s="16">
        <v>277247.59916751599</v>
      </c>
      <c r="R68" s="16">
        <v>311828.19643661199</v>
      </c>
      <c r="S68" s="17">
        <f t="shared" si="9"/>
        <v>356807.08729799796</v>
      </c>
      <c r="T68" s="17">
        <f t="shared" si="10"/>
        <v>69671.146475893314</v>
      </c>
      <c r="U68" s="18">
        <f t="shared" si="11"/>
        <v>0.19526278752895232</v>
      </c>
      <c r="V68" s="16">
        <v>258592.62551249599</v>
      </c>
      <c r="W68" s="16">
        <v>225111.733426002</v>
      </c>
      <c r="X68" s="16">
        <v>258451.78845664699</v>
      </c>
      <c r="Y68" s="16">
        <v>229188.06454375599</v>
      </c>
      <c r="Z68" s="16">
        <v>231911.34421197799</v>
      </c>
      <c r="AA68" s="16">
        <v>229288.50689683901</v>
      </c>
      <c r="AB68" s="19">
        <f t="shared" si="12"/>
        <v>238757.34384128629</v>
      </c>
      <c r="AC68" s="19">
        <f t="shared" si="13"/>
        <v>15463.569585115938</v>
      </c>
      <c r="AD68" s="20">
        <f t="shared" si="14"/>
        <v>6.4766885643506453E-2</v>
      </c>
      <c r="AE68" s="16">
        <v>253611.04981108301</v>
      </c>
      <c r="AF68" s="16">
        <v>296625.18721696897</v>
      </c>
      <c r="AG68" s="16">
        <v>261833.55025604999</v>
      </c>
      <c r="AH68" s="16">
        <v>221119.34994545701</v>
      </c>
      <c r="AI68" s="16">
        <v>269998.59424119501</v>
      </c>
      <c r="AJ68" s="16">
        <v>276936.66660916898</v>
      </c>
      <c r="AK68" s="21">
        <f t="shared" si="15"/>
        <v>263354.0663466538</v>
      </c>
      <c r="AL68" s="21">
        <f t="shared" si="16"/>
        <v>25363.808368158941</v>
      </c>
      <c r="AM68" s="22">
        <f t="shared" si="17"/>
        <v>9.6310676801065531E-2</v>
      </c>
      <c r="AN68" s="23">
        <v>2.1645021645022577E-3</v>
      </c>
      <c r="AO68" s="24">
        <v>4.2646829268292601E-2</v>
      </c>
      <c r="AP68" s="25">
        <v>0.66914966753976235</v>
      </c>
      <c r="AQ68" s="26">
        <v>-1.4944339786891963</v>
      </c>
      <c r="AR68" s="30">
        <v>0.13203463203463203</v>
      </c>
      <c r="AS68" s="31">
        <v>0.76590114068440995</v>
      </c>
      <c r="AT68" s="25">
        <v>1.1030197526477683</v>
      </c>
      <c r="AU68" s="26">
        <v>1.1030197526477683</v>
      </c>
      <c r="AV68" s="27">
        <v>4.3290043290042934E-3</v>
      </c>
      <c r="AW68" s="29">
        <v>3.6406528497409302E-2</v>
      </c>
      <c r="AX68" s="25">
        <v>0.73808530077404511</v>
      </c>
      <c r="AY68" s="26">
        <v>-1.3548569507498383</v>
      </c>
    </row>
    <row r="69" spans="1:51" x14ac:dyDescent="0.25">
      <c r="A69" t="s">
        <v>189</v>
      </c>
      <c r="B69">
        <v>15</v>
      </c>
      <c r="C69">
        <v>9</v>
      </c>
      <c r="D69">
        <v>115.0626</v>
      </c>
      <c r="E69" s="15">
        <v>4.0659748751525898E-4</v>
      </c>
      <c r="F69" s="34">
        <v>4.6591659045524102E-3</v>
      </c>
      <c r="G69">
        <v>2.80963347959471</v>
      </c>
      <c r="H69">
        <v>0.99195129829601103</v>
      </c>
      <c r="I69" t="s">
        <v>54</v>
      </c>
      <c r="J69" t="s">
        <v>53</v>
      </c>
      <c r="K69">
        <v>46394.109400000001</v>
      </c>
      <c r="L69" t="s">
        <v>190</v>
      </c>
      <c r="M69" s="16">
        <v>435941.72919031599</v>
      </c>
      <c r="N69" s="16">
        <v>394989.39658538002</v>
      </c>
      <c r="O69" s="16">
        <v>338079.96408458002</v>
      </c>
      <c r="P69" s="16">
        <v>300098.70430458902</v>
      </c>
      <c r="Q69" s="16">
        <v>295686.50250307802</v>
      </c>
      <c r="R69" s="16">
        <v>283039.09356962098</v>
      </c>
      <c r="S69" s="17">
        <f t="shared" si="9"/>
        <v>341305.89837292733</v>
      </c>
      <c r="T69" s="17">
        <f t="shared" si="10"/>
        <v>61680.544373990422</v>
      </c>
      <c r="U69" s="18">
        <f t="shared" si="11"/>
        <v>0.18071924531053746</v>
      </c>
      <c r="V69" s="16">
        <v>152042.43819532299</v>
      </c>
      <c r="W69" s="16">
        <v>120759.92231430201</v>
      </c>
      <c r="X69" s="16">
        <v>204737.984456709</v>
      </c>
      <c r="Y69" s="16">
        <v>162367.06146043399</v>
      </c>
      <c r="Z69" s="16">
        <v>194872.04526719399</v>
      </c>
      <c r="AA69" s="16">
        <v>215256.55056164999</v>
      </c>
      <c r="AB69" s="19">
        <f t="shared" si="12"/>
        <v>175006.00037593534</v>
      </c>
      <c r="AC69" s="19">
        <f t="shared" si="13"/>
        <v>36134.366902590213</v>
      </c>
      <c r="AD69" s="20">
        <f t="shared" si="14"/>
        <v>0.20647501699923979</v>
      </c>
      <c r="AE69" s="16">
        <v>183933.07940352301</v>
      </c>
      <c r="AF69" s="16">
        <v>240097.17000066399</v>
      </c>
      <c r="AG69" s="16">
        <v>76747.193976727998</v>
      </c>
      <c r="AH69" s="16">
        <v>72203.387726358997</v>
      </c>
      <c r="AI69" s="16">
        <v>46674.353382503701</v>
      </c>
      <c r="AJ69" s="16">
        <v>109206.926924471</v>
      </c>
      <c r="AK69" s="21">
        <f t="shared" si="15"/>
        <v>121477.01856904145</v>
      </c>
      <c r="AL69" s="21">
        <f t="shared" si="16"/>
        <v>75028.183548686589</v>
      </c>
      <c r="AM69" s="22">
        <f t="shared" si="17"/>
        <v>0.61763273771856964</v>
      </c>
      <c r="AN69" s="23">
        <v>2.1645021645022577E-3</v>
      </c>
      <c r="AO69" s="29">
        <v>4.2646829268292601E-2</v>
      </c>
      <c r="AP69" s="25">
        <v>0.51275410477880268</v>
      </c>
      <c r="AQ69" s="26">
        <v>-1.9502525492826444</v>
      </c>
      <c r="AR69" s="30">
        <v>0.17965367965367962</v>
      </c>
      <c r="AS69" s="31">
        <v>0.82984894259818698</v>
      </c>
      <c r="AT69" s="25">
        <v>0.69413059156882184</v>
      </c>
      <c r="AU69" s="26">
        <v>-1.4406510995861386</v>
      </c>
      <c r="AV69" s="27">
        <v>2.1645021645022577E-3</v>
      </c>
      <c r="AW69" s="24">
        <v>2.7976319999999999E-2</v>
      </c>
      <c r="AX69" s="25">
        <v>0.35591831007945191</v>
      </c>
      <c r="AY69" s="26">
        <v>-2.8096334795947118</v>
      </c>
    </row>
    <row r="70" spans="1:51" x14ac:dyDescent="0.25">
      <c r="A70" t="s">
        <v>191</v>
      </c>
      <c r="B70">
        <v>8</v>
      </c>
      <c r="C70">
        <v>4</v>
      </c>
      <c r="D70">
        <v>57.820799999999998</v>
      </c>
      <c r="E70" s="15">
        <v>4.4292323362338199E-4</v>
      </c>
      <c r="F70" s="34">
        <v>5.0096274557552096E-3</v>
      </c>
      <c r="G70">
        <v>4.8307599269628403</v>
      </c>
      <c r="H70">
        <v>0.99102086905275699</v>
      </c>
      <c r="I70" t="s">
        <v>53</v>
      </c>
      <c r="J70" t="s">
        <v>54</v>
      </c>
      <c r="K70">
        <v>17194.879700000001</v>
      </c>
      <c r="L70" t="s">
        <v>192</v>
      </c>
      <c r="M70" s="16">
        <v>2479.4289686069301</v>
      </c>
      <c r="N70" s="16">
        <v>472.461774832164</v>
      </c>
      <c r="O70" s="16">
        <v>128.32911213329101</v>
      </c>
      <c r="P70" s="16">
        <v>837.56727306026096</v>
      </c>
      <c r="Q70" s="16">
        <v>889.88072797422399</v>
      </c>
      <c r="R70" s="16">
        <v>677.80380047488597</v>
      </c>
      <c r="S70" s="17">
        <f t="shared" si="9"/>
        <v>914.24527618029254</v>
      </c>
      <c r="T70" s="17">
        <f t="shared" si="10"/>
        <v>815.47711050863484</v>
      </c>
      <c r="U70" s="18">
        <f t="shared" si="11"/>
        <v>0.89196754060976935</v>
      </c>
      <c r="V70" s="16">
        <v>5931.7053249474902</v>
      </c>
      <c r="W70" s="16">
        <v>2553.5574470770998</v>
      </c>
      <c r="X70" s="16">
        <v>5760.0450218557098</v>
      </c>
      <c r="Y70" s="16">
        <v>2110.7310771406501</v>
      </c>
      <c r="Z70" s="16">
        <v>1932.66291916263</v>
      </c>
      <c r="AA70" s="16">
        <v>4543.8212310728904</v>
      </c>
      <c r="AB70" s="19">
        <f t="shared" si="12"/>
        <v>3805.4205035427453</v>
      </c>
      <c r="AC70" s="19">
        <f t="shared" si="13"/>
        <v>1834.8424519668849</v>
      </c>
      <c r="AD70" s="20">
        <f t="shared" si="14"/>
        <v>0.48216549268568226</v>
      </c>
      <c r="AE70" s="16">
        <v>2624.6918838824699</v>
      </c>
      <c r="AF70" s="16">
        <v>4486.3136703520704</v>
      </c>
      <c r="AG70" s="16">
        <v>3290.0370980980401</v>
      </c>
      <c r="AH70" s="16">
        <v>5475.85192149046</v>
      </c>
      <c r="AI70" s="16">
        <v>7748.8429982224898</v>
      </c>
      <c r="AJ70" s="16">
        <v>2873.2590894754799</v>
      </c>
      <c r="AK70" s="21">
        <f t="shared" si="15"/>
        <v>4416.4994435868348</v>
      </c>
      <c r="AL70" s="21">
        <f t="shared" si="16"/>
        <v>1954.1083799112444</v>
      </c>
      <c r="AM70" s="22">
        <f t="shared" si="17"/>
        <v>0.44245638539563054</v>
      </c>
      <c r="AN70" s="23">
        <v>8.658008658008658E-3</v>
      </c>
      <c r="AO70" s="31">
        <v>8.0577816091953997E-2</v>
      </c>
      <c r="AP70" s="25">
        <v>4.1623627736330819</v>
      </c>
      <c r="AQ70" s="26">
        <v>4.1623627736330819</v>
      </c>
      <c r="AR70" s="30">
        <v>0.58874458874458879</v>
      </c>
      <c r="AS70" s="28">
        <v>0.90515005035246698</v>
      </c>
      <c r="AT70" s="25">
        <v>1.1605811866192426</v>
      </c>
      <c r="AU70" s="26">
        <v>1.1605811866192426</v>
      </c>
      <c r="AV70" s="27">
        <v>2.1645021645021645E-3</v>
      </c>
      <c r="AW70" s="24">
        <v>2.7976319999999999E-2</v>
      </c>
      <c r="AX70" s="25">
        <v>4.8307599269628438</v>
      </c>
      <c r="AY70" s="26">
        <v>4.8307599269628438</v>
      </c>
    </row>
    <row r="71" spans="1:51" x14ac:dyDescent="0.25">
      <c r="A71" t="s">
        <v>193</v>
      </c>
      <c r="B71">
        <v>3</v>
      </c>
      <c r="C71">
        <v>3</v>
      </c>
      <c r="D71">
        <v>20.150200000000002</v>
      </c>
      <c r="E71" s="15">
        <v>4.4824956168654202E-4</v>
      </c>
      <c r="F71" s="34">
        <v>5.0096274557552096E-3</v>
      </c>
      <c r="G71">
        <v>1.90626432884153</v>
      </c>
      <c r="H71">
        <v>0.99088387096957198</v>
      </c>
      <c r="I71" t="s">
        <v>54</v>
      </c>
      <c r="J71" t="s">
        <v>53</v>
      </c>
      <c r="K71">
        <v>12007.7621</v>
      </c>
      <c r="L71" t="s">
        <v>194</v>
      </c>
      <c r="M71" s="16">
        <v>51523.133151062102</v>
      </c>
      <c r="N71" s="16">
        <v>55150.0438131271</v>
      </c>
      <c r="O71" s="16">
        <v>86729.724813232999</v>
      </c>
      <c r="P71" s="16">
        <v>67759.776402900796</v>
      </c>
      <c r="Q71" s="16">
        <v>59405.474291786602</v>
      </c>
      <c r="R71" s="16">
        <v>94971.682218923903</v>
      </c>
      <c r="S71" s="17">
        <f t="shared" si="9"/>
        <v>69256.639115172249</v>
      </c>
      <c r="T71" s="17">
        <f t="shared" si="10"/>
        <v>17772.627699872079</v>
      </c>
      <c r="U71" s="18">
        <f t="shared" si="11"/>
        <v>0.25661984073926247</v>
      </c>
      <c r="V71" s="16">
        <v>44081.3063398675</v>
      </c>
      <c r="W71" s="16">
        <v>50250.464003351</v>
      </c>
      <c r="X71" s="16">
        <v>56486.237515979898</v>
      </c>
      <c r="Y71" s="16">
        <v>43003.4735666626</v>
      </c>
      <c r="Z71" s="16">
        <v>47009.894566528703</v>
      </c>
      <c r="AA71" s="16">
        <v>65029.342101452799</v>
      </c>
      <c r="AB71" s="19">
        <f t="shared" si="12"/>
        <v>50976.78634897375</v>
      </c>
      <c r="AC71" s="19">
        <f t="shared" si="13"/>
        <v>8428.6833038392051</v>
      </c>
      <c r="AD71" s="20">
        <f t="shared" si="14"/>
        <v>0.16534355944171614</v>
      </c>
      <c r="AE71" s="16">
        <v>39548.042857378801</v>
      </c>
      <c r="AF71" s="16">
        <v>47869.4202335921</v>
      </c>
      <c r="AG71" s="16">
        <v>32188.696277511499</v>
      </c>
      <c r="AH71" s="16">
        <v>25033.192807793301</v>
      </c>
      <c r="AI71" s="16">
        <v>33576.622723458902</v>
      </c>
      <c r="AJ71" s="16">
        <v>39770.496548096402</v>
      </c>
      <c r="AK71" s="21">
        <f t="shared" si="15"/>
        <v>36331.078574638501</v>
      </c>
      <c r="AL71" s="21">
        <f t="shared" si="16"/>
        <v>7844.7481076660006</v>
      </c>
      <c r="AM71" s="22">
        <f t="shared" si="17"/>
        <v>0.21592389809043969</v>
      </c>
      <c r="AN71" s="23">
        <v>4.1125541125541121E-2</v>
      </c>
      <c r="AO71" s="28">
        <v>0.19513460410557101</v>
      </c>
      <c r="AP71" s="25">
        <v>0.73605631171620223</v>
      </c>
      <c r="AQ71" s="26">
        <v>-1.3585917056649943</v>
      </c>
      <c r="AR71" s="27">
        <v>1.5151515151515138E-2</v>
      </c>
      <c r="AS71" s="28">
        <v>0.53942325581395301</v>
      </c>
      <c r="AT71" s="25">
        <v>0.71269848840461292</v>
      </c>
      <c r="AU71" s="26">
        <v>-1.4031178910432602</v>
      </c>
      <c r="AV71" s="27">
        <v>2.1645021645022577E-3</v>
      </c>
      <c r="AW71" s="29">
        <v>2.7976319999999999E-2</v>
      </c>
      <c r="AX71" s="25">
        <v>0.52458622074081196</v>
      </c>
      <c r="AY71" s="26">
        <v>-1.9062643288415326</v>
      </c>
    </row>
    <row r="72" spans="1:51" x14ac:dyDescent="0.25">
      <c r="A72" t="s">
        <v>195</v>
      </c>
      <c r="B72">
        <v>6</v>
      </c>
      <c r="C72">
        <v>3</v>
      </c>
      <c r="D72">
        <v>34.806899999999999</v>
      </c>
      <c r="E72" s="15">
        <v>4.5861874841057699E-4</v>
      </c>
      <c r="F72" s="34">
        <v>5.0293642857537598E-3</v>
      </c>
      <c r="G72">
        <v>4.0743796269569001</v>
      </c>
      <c r="H72">
        <v>0.99061680696280696</v>
      </c>
      <c r="I72" t="s">
        <v>53</v>
      </c>
      <c r="J72" t="s">
        <v>54</v>
      </c>
      <c r="K72">
        <v>29450.530500000001</v>
      </c>
      <c r="L72" t="s">
        <v>196</v>
      </c>
      <c r="M72" s="16">
        <v>4985.9500537982603</v>
      </c>
      <c r="N72" s="16">
        <v>1946.13948330831</v>
      </c>
      <c r="O72" s="16">
        <v>1482.18360438994</v>
      </c>
      <c r="P72" s="16">
        <v>1070.24182972432</v>
      </c>
      <c r="Q72" s="16">
        <v>717.43468773105303</v>
      </c>
      <c r="R72" s="16">
        <v>6197.7309264041596</v>
      </c>
      <c r="S72" s="17">
        <f t="shared" si="9"/>
        <v>2733.2800975593404</v>
      </c>
      <c r="T72" s="17">
        <f t="shared" si="10"/>
        <v>2284.3424986485174</v>
      </c>
      <c r="U72" s="18">
        <f t="shared" si="11"/>
        <v>0.83575133799433943</v>
      </c>
      <c r="V72" s="16">
        <v>5850.1379068476499</v>
      </c>
      <c r="W72" s="16">
        <v>6431.3338199026803</v>
      </c>
      <c r="X72" s="16">
        <v>15341.505277579199</v>
      </c>
      <c r="Y72" s="16">
        <v>5341.9814995135703</v>
      </c>
      <c r="Z72" s="16">
        <v>12350.114824333899</v>
      </c>
      <c r="AA72" s="16">
        <v>7041.6550659323202</v>
      </c>
      <c r="AB72" s="19">
        <f t="shared" si="12"/>
        <v>8726.1213990182187</v>
      </c>
      <c r="AC72" s="19">
        <f t="shared" si="13"/>
        <v>4116.4011703106789</v>
      </c>
      <c r="AD72" s="20">
        <f t="shared" si="14"/>
        <v>0.47173319990411983</v>
      </c>
      <c r="AE72" s="16">
        <v>11682.7730462867</v>
      </c>
      <c r="AF72" s="16">
        <v>8114.4869053962202</v>
      </c>
      <c r="AG72" s="16">
        <v>5651.5974047190502</v>
      </c>
      <c r="AH72" s="16">
        <v>12681.034636169899</v>
      </c>
      <c r="AI72" s="16">
        <v>14140.0485571892</v>
      </c>
      <c r="AJ72" s="16">
        <v>14548.583915814101</v>
      </c>
      <c r="AK72" s="21">
        <f t="shared" si="15"/>
        <v>11136.420744262528</v>
      </c>
      <c r="AL72" s="21">
        <f t="shared" si="16"/>
        <v>3537.3532945796096</v>
      </c>
      <c r="AM72" s="22">
        <f t="shared" si="17"/>
        <v>0.31763825880968533</v>
      </c>
      <c r="AN72" s="23">
        <v>8.658008658008658E-3</v>
      </c>
      <c r="AO72" s="28">
        <v>8.0577816091953997E-2</v>
      </c>
      <c r="AP72" s="25">
        <v>3.1925456182884937</v>
      </c>
      <c r="AQ72" s="26">
        <v>3.1925456182884937</v>
      </c>
      <c r="AR72" s="30">
        <v>0.39393939393939392</v>
      </c>
      <c r="AS72" s="31">
        <v>0.86509928057553898</v>
      </c>
      <c r="AT72" s="25">
        <v>1.2762165726362109</v>
      </c>
      <c r="AU72" s="26">
        <v>1.2762165726362109</v>
      </c>
      <c r="AV72" s="27">
        <v>4.329004329004329E-3</v>
      </c>
      <c r="AW72" s="24">
        <v>3.6406528497409302E-2</v>
      </c>
      <c r="AX72" s="25">
        <v>4.0743796269568939</v>
      </c>
      <c r="AY72" s="26">
        <v>4.0743796269568939</v>
      </c>
    </row>
    <row r="73" spans="1:51" x14ac:dyDescent="0.25">
      <c r="A73" t="s">
        <v>197</v>
      </c>
      <c r="B73">
        <v>7</v>
      </c>
      <c r="C73">
        <v>4</v>
      </c>
      <c r="D73">
        <v>78.228200000000001</v>
      </c>
      <c r="E73" s="15">
        <v>4.6112706180456698E-4</v>
      </c>
      <c r="F73" s="34">
        <v>5.0293642857537598E-3</v>
      </c>
      <c r="G73">
        <v>1.69725570561193</v>
      </c>
      <c r="H73">
        <v>0.99055213664712005</v>
      </c>
      <c r="I73" t="s">
        <v>54</v>
      </c>
      <c r="J73" t="s">
        <v>57</v>
      </c>
      <c r="K73">
        <v>16559.391100000001</v>
      </c>
      <c r="L73" t="s">
        <v>198</v>
      </c>
      <c r="M73" s="16">
        <v>187204.59265366601</v>
      </c>
      <c r="N73" s="16">
        <v>198261.27651760899</v>
      </c>
      <c r="O73" s="16">
        <v>141817.93434292101</v>
      </c>
      <c r="P73" s="16">
        <v>116347.94689381801</v>
      </c>
      <c r="Q73" s="16">
        <v>103436.577780074</v>
      </c>
      <c r="R73" s="16">
        <v>156141.37199315699</v>
      </c>
      <c r="S73" s="17">
        <f t="shared" si="9"/>
        <v>150534.95003020749</v>
      </c>
      <c r="T73" s="17">
        <f t="shared" si="10"/>
        <v>37727.685091701373</v>
      </c>
      <c r="U73" s="18">
        <f t="shared" si="11"/>
        <v>0.25062409150918541</v>
      </c>
      <c r="V73" s="16">
        <v>76535.142812441394</v>
      </c>
      <c r="W73" s="16">
        <v>77626.555270794706</v>
      </c>
      <c r="X73" s="16">
        <v>91884.302339597794</v>
      </c>
      <c r="Y73" s="16">
        <v>99952.673442812593</v>
      </c>
      <c r="Z73" s="16">
        <v>100679.687468383</v>
      </c>
      <c r="AA73" s="16">
        <v>85480.521499481794</v>
      </c>
      <c r="AB73" s="19">
        <f t="shared" si="12"/>
        <v>88693.147138918532</v>
      </c>
      <c r="AC73" s="19">
        <f t="shared" si="13"/>
        <v>10594.763248418776</v>
      </c>
      <c r="AD73" s="20">
        <f t="shared" si="14"/>
        <v>0.11945413586265445</v>
      </c>
      <c r="AE73" s="16">
        <v>101009.309418392</v>
      </c>
      <c r="AF73" s="16">
        <v>99176.978435176206</v>
      </c>
      <c r="AG73" s="16">
        <v>110679.494255684</v>
      </c>
      <c r="AH73" s="16">
        <v>69129.9606753025</v>
      </c>
      <c r="AI73" s="16">
        <v>82985.759872639901</v>
      </c>
      <c r="AJ73" s="16">
        <v>75640.1055551912</v>
      </c>
      <c r="AK73" s="21">
        <f t="shared" si="15"/>
        <v>89770.268035397632</v>
      </c>
      <c r="AL73" s="21">
        <f t="shared" si="16"/>
        <v>16270.902393732376</v>
      </c>
      <c r="AM73" s="22">
        <f t="shared" si="17"/>
        <v>0.18125046020043672</v>
      </c>
      <c r="AN73" s="23">
        <v>2.1645021645022577E-3</v>
      </c>
      <c r="AO73" s="24">
        <v>4.2646829268292601E-2</v>
      </c>
      <c r="AP73" s="25">
        <v>0.58918641233229019</v>
      </c>
      <c r="AQ73" s="26">
        <v>-1.6972557056119253</v>
      </c>
      <c r="AR73" s="30">
        <v>0.93722943722943719</v>
      </c>
      <c r="AS73" s="31">
        <v>0.93700000000000006</v>
      </c>
      <c r="AT73" s="25">
        <v>1.0121443531008323</v>
      </c>
      <c r="AU73" s="26">
        <v>1.0121443531008323</v>
      </c>
      <c r="AV73" s="27">
        <v>4.3290043290042934E-3</v>
      </c>
      <c r="AW73" s="24">
        <v>3.6406528497409302E-2</v>
      </c>
      <c r="AX73" s="25">
        <v>0.59634170016586607</v>
      </c>
      <c r="AY73" s="26">
        <v>-1.6768909498058926</v>
      </c>
    </row>
    <row r="74" spans="1:51" x14ac:dyDescent="0.25">
      <c r="A74" t="s">
        <v>199</v>
      </c>
      <c r="B74">
        <v>12</v>
      </c>
      <c r="C74">
        <v>2</v>
      </c>
      <c r="D74">
        <v>131.4213</v>
      </c>
      <c r="E74" s="15">
        <v>4.8419450894465798E-4</v>
      </c>
      <c r="F74" s="34">
        <v>5.21808500522982E-3</v>
      </c>
      <c r="G74">
        <v>2.446281358917</v>
      </c>
      <c r="H74">
        <v>0.98995630465030604</v>
      </c>
      <c r="I74" t="s">
        <v>53</v>
      </c>
      <c r="J74" t="s">
        <v>54</v>
      </c>
      <c r="K74">
        <v>17412.128100000002</v>
      </c>
      <c r="L74" t="s">
        <v>200</v>
      </c>
      <c r="M74" s="16">
        <v>30356.0353251956</v>
      </c>
      <c r="N74" s="16">
        <v>19909.372440404899</v>
      </c>
      <c r="O74" s="16">
        <v>7435.64295433601</v>
      </c>
      <c r="P74" s="16">
        <v>21049.659561368098</v>
      </c>
      <c r="Q74" s="16">
        <v>25678.767035819401</v>
      </c>
      <c r="R74" s="16">
        <v>34597.7248441915</v>
      </c>
      <c r="S74" s="17">
        <f t="shared" si="9"/>
        <v>23171.200360219253</v>
      </c>
      <c r="T74" s="17">
        <f t="shared" si="10"/>
        <v>9499.7203064391488</v>
      </c>
      <c r="U74" s="18">
        <f t="shared" si="11"/>
        <v>0.40997963673683668</v>
      </c>
      <c r="V74" s="16">
        <v>54515.136361405603</v>
      </c>
      <c r="W74" s="16">
        <v>32861.114176092</v>
      </c>
      <c r="X74" s="16">
        <v>55256.7547966782</v>
      </c>
      <c r="Y74" s="16">
        <v>45344.284862496199</v>
      </c>
      <c r="Z74" s="16">
        <v>58407.635418488899</v>
      </c>
      <c r="AA74" s="16">
        <v>71025.837244334398</v>
      </c>
      <c r="AB74" s="19">
        <f t="shared" si="12"/>
        <v>52901.793809915886</v>
      </c>
      <c r="AC74" s="19">
        <f t="shared" si="13"/>
        <v>12850.593288598737</v>
      </c>
      <c r="AD74" s="20">
        <f t="shared" si="14"/>
        <v>0.24291413131987272</v>
      </c>
      <c r="AE74" s="16">
        <v>55182.985281655703</v>
      </c>
      <c r="AF74" s="16">
        <v>57710.915853085302</v>
      </c>
      <c r="AG74" s="16">
        <v>55641.894706597202</v>
      </c>
      <c r="AH74" s="16">
        <v>47634.985250346799</v>
      </c>
      <c r="AI74" s="16">
        <v>77284.174836215898</v>
      </c>
      <c r="AJ74" s="16">
        <v>46644.697101710699</v>
      </c>
      <c r="AK74" s="21">
        <f t="shared" si="15"/>
        <v>56683.275504935271</v>
      </c>
      <c r="AL74" s="21">
        <f t="shared" si="16"/>
        <v>11058.327681461487</v>
      </c>
      <c r="AM74" s="22">
        <f t="shared" si="17"/>
        <v>0.19508977882724274</v>
      </c>
      <c r="AN74" s="23">
        <v>4.329004329004329E-3</v>
      </c>
      <c r="AO74" s="28">
        <v>5.8909831932773098E-2</v>
      </c>
      <c r="AP74" s="25">
        <v>2.2830838708183054</v>
      </c>
      <c r="AQ74" s="26">
        <v>2.2830838708183054</v>
      </c>
      <c r="AR74" s="30">
        <v>0.69913419913419916</v>
      </c>
      <c r="AS74" s="31">
        <v>0.91481475128644896</v>
      </c>
      <c r="AT74" s="25">
        <v>1.0714811620302862</v>
      </c>
      <c r="AU74" s="26">
        <v>1.0714811620302862</v>
      </c>
      <c r="AV74" s="27">
        <v>2.1645021645021645E-3</v>
      </c>
      <c r="AW74" s="29">
        <v>2.7976319999999999E-2</v>
      </c>
      <c r="AX74" s="25">
        <v>2.4462813589170018</v>
      </c>
      <c r="AY74" s="26">
        <v>2.4462813589170018</v>
      </c>
    </row>
    <row r="75" spans="1:51" x14ac:dyDescent="0.25">
      <c r="A75" t="s">
        <v>201</v>
      </c>
      <c r="B75">
        <v>32</v>
      </c>
      <c r="C75">
        <v>3</v>
      </c>
      <c r="D75">
        <v>408.28160000000003</v>
      </c>
      <c r="E75" s="15">
        <v>5.0753097794475899E-4</v>
      </c>
      <c r="F75" s="34">
        <v>5.4052303334711704E-3</v>
      </c>
      <c r="G75">
        <v>1.6783183029223501</v>
      </c>
      <c r="H75">
        <v>0.98935181122498395</v>
      </c>
      <c r="I75" t="s">
        <v>54</v>
      </c>
      <c r="J75" t="s">
        <v>57</v>
      </c>
      <c r="K75">
        <v>50127.155500000001</v>
      </c>
      <c r="L75" t="s">
        <v>202</v>
      </c>
      <c r="M75" s="16">
        <v>124856.881752742</v>
      </c>
      <c r="N75" s="16">
        <v>103748.147472782</v>
      </c>
      <c r="O75" s="16">
        <v>100076.11536464799</v>
      </c>
      <c r="P75" s="16">
        <v>150077.48069169401</v>
      </c>
      <c r="Q75" s="16">
        <v>120966.44514248701</v>
      </c>
      <c r="R75" s="16">
        <v>95616.430575174803</v>
      </c>
      <c r="S75" s="17">
        <f t="shared" si="9"/>
        <v>115890.25016658795</v>
      </c>
      <c r="T75" s="17">
        <f t="shared" si="10"/>
        <v>20413.134235574711</v>
      </c>
      <c r="U75" s="18">
        <f t="shared" si="11"/>
        <v>0.17614194642113193</v>
      </c>
      <c r="V75" s="16">
        <v>77531.844243728701</v>
      </c>
      <c r="W75" s="16">
        <v>82396.066781944595</v>
      </c>
      <c r="X75" s="16">
        <v>55349.658770304297</v>
      </c>
      <c r="Y75" s="16">
        <v>76940.766112780693</v>
      </c>
      <c r="Z75" s="16">
        <v>59503.680710687499</v>
      </c>
      <c r="AA75" s="16">
        <v>62586.460973139598</v>
      </c>
      <c r="AB75" s="19">
        <f t="shared" si="12"/>
        <v>69051.412932097563</v>
      </c>
      <c r="AC75" s="19">
        <f t="shared" si="13"/>
        <v>11251.064453878949</v>
      </c>
      <c r="AD75" s="20">
        <f t="shared" si="14"/>
        <v>0.16293749796174051</v>
      </c>
      <c r="AE75" s="16">
        <v>76900.856487379293</v>
      </c>
      <c r="AF75" s="16">
        <v>69412.178228660501</v>
      </c>
      <c r="AG75" s="16">
        <v>119837.58686237699</v>
      </c>
      <c r="AH75" s="16">
        <v>83284.574582664194</v>
      </c>
      <c r="AI75" s="16">
        <v>74524.943174269196</v>
      </c>
      <c r="AJ75" s="16">
        <v>76091.722275338005</v>
      </c>
      <c r="AK75" s="21">
        <f t="shared" si="15"/>
        <v>83341.976935114697</v>
      </c>
      <c r="AL75" s="21">
        <f t="shared" si="16"/>
        <v>18426.971756580231</v>
      </c>
      <c r="AM75" s="22">
        <f t="shared" si="17"/>
        <v>0.22110072779922679</v>
      </c>
      <c r="AN75" s="23">
        <v>2.1645021645022577E-3</v>
      </c>
      <c r="AO75" s="29">
        <v>4.2646829268292601E-2</v>
      </c>
      <c r="AP75" s="25">
        <v>0.59583453166110789</v>
      </c>
      <c r="AQ75" s="26">
        <v>-1.6783183029223436</v>
      </c>
      <c r="AR75" s="30">
        <v>0.39393939393939392</v>
      </c>
      <c r="AS75" s="31">
        <v>0.86509928057553898</v>
      </c>
      <c r="AT75" s="25">
        <v>1.2069554176548118</v>
      </c>
      <c r="AU75" s="26">
        <v>1.2069554176548118</v>
      </c>
      <c r="AV75" s="27">
        <v>1.5151515151515138E-2</v>
      </c>
      <c r="AW75" s="28">
        <v>7.3900300300300301E-2</v>
      </c>
      <c r="AX75" s="25">
        <v>0.71914571601419175</v>
      </c>
      <c r="AY75" s="26">
        <v>-1.3905387708382952</v>
      </c>
    </row>
    <row r="76" spans="1:51" x14ac:dyDescent="0.25">
      <c r="A76" t="s">
        <v>203</v>
      </c>
      <c r="B76">
        <v>5</v>
      </c>
      <c r="C76">
        <v>4</v>
      </c>
      <c r="D76">
        <v>39.721400000000003</v>
      </c>
      <c r="E76" s="15">
        <v>5.1968340726349404E-4</v>
      </c>
      <c r="F76" s="34">
        <v>5.4152298492110597E-3</v>
      </c>
      <c r="G76">
        <v>2.96198303866182</v>
      </c>
      <c r="H76">
        <v>0.98903647264067296</v>
      </c>
      <c r="I76" t="s">
        <v>54</v>
      </c>
      <c r="J76" t="s">
        <v>57</v>
      </c>
      <c r="K76">
        <v>39911.9931</v>
      </c>
      <c r="L76" t="s">
        <v>204</v>
      </c>
      <c r="M76" s="16">
        <v>107117.336061972</v>
      </c>
      <c r="N76" s="16">
        <v>74844.013010724695</v>
      </c>
      <c r="O76" s="16">
        <v>169471.33934809701</v>
      </c>
      <c r="P76" s="16">
        <v>242163.289201507</v>
      </c>
      <c r="Q76" s="16">
        <v>137352.95517595499</v>
      </c>
      <c r="R76" s="16">
        <v>240664.87189634299</v>
      </c>
      <c r="S76" s="17">
        <f t="shared" si="9"/>
        <v>161935.63411576644</v>
      </c>
      <c r="T76" s="17">
        <f t="shared" si="10"/>
        <v>69117.090140561282</v>
      </c>
      <c r="U76" s="18">
        <f t="shared" si="11"/>
        <v>0.42681828813014711</v>
      </c>
      <c r="V76" s="16">
        <v>59567.368729303496</v>
      </c>
      <c r="W76" s="16">
        <v>79314.414898917399</v>
      </c>
      <c r="X76" s="16">
        <v>41554.722631288503</v>
      </c>
      <c r="Y76" s="16">
        <v>79999.928248514596</v>
      </c>
      <c r="Z76" s="16">
        <v>36314.587174355598</v>
      </c>
      <c r="AA76" s="16">
        <v>31277.124330759001</v>
      </c>
      <c r="AB76" s="19">
        <f t="shared" si="12"/>
        <v>54671.357668856428</v>
      </c>
      <c r="AC76" s="19">
        <f t="shared" si="13"/>
        <v>21582.840279864398</v>
      </c>
      <c r="AD76" s="20">
        <f t="shared" si="14"/>
        <v>0.39477417792679176</v>
      </c>
      <c r="AE76" s="16">
        <v>69114.538006688104</v>
      </c>
      <c r="AF76" s="16">
        <v>55922.794228888197</v>
      </c>
      <c r="AG76" s="16">
        <v>58660.767972928697</v>
      </c>
      <c r="AH76" s="16">
        <v>46388.1372668931</v>
      </c>
      <c r="AI76" s="16">
        <v>80186.219120677095</v>
      </c>
      <c r="AJ76" s="16">
        <v>87405.507019165205</v>
      </c>
      <c r="AK76" s="21">
        <f t="shared" si="15"/>
        <v>66279.660602540069</v>
      </c>
      <c r="AL76" s="21">
        <f t="shared" si="16"/>
        <v>15548.087941155714</v>
      </c>
      <c r="AM76" s="22">
        <f t="shared" si="17"/>
        <v>0.23458309532381427</v>
      </c>
      <c r="AN76" s="23">
        <v>8.6580086580085869E-3</v>
      </c>
      <c r="AO76" s="28">
        <v>8.0577816091953997E-2</v>
      </c>
      <c r="AP76" s="25">
        <v>0.33761165642993884</v>
      </c>
      <c r="AQ76" s="26">
        <v>-2.9619830386618182</v>
      </c>
      <c r="AR76" s="30">
        <v>0.30952380952380953</v>
      </c>
      <c r="AS76" s="31">
        <v>0.85699275362318805</v>
      </c>
      <c r="AT76" s="25">
        <v>1.2123287847357835</v>
      </c>
      <c r="AU76" s="26">
        <v>1.2123287847357835</v>
      </c>
      <c r="AV76" s="27">
        <v>8.6580086580085869E-3</v>
      </c>
      <c r="AW76" s="28">
        <v>5.35135114503816E-2</v>
      </c>
      <c r="AX76" s="25">
        <v>0.40929632915234265</v>
      </c>
      <c r="AY76" s="26">
        <v>-2.4432176122151188</v>
      </c>
    </row>
    <row r="77" spans="1:51" ht="15.75" customHeight="1" x14ac:dyDescent="0.25">
      <c r="A77" t="s">
        <v>205</v>
      </c>
      <c r="B77">
        <v>34</v>
      </c>
      <c r="C77">
        <v>28</v>
      </c>
      <c r="D77">
        <v>363.97620000000001</v>
      </c>
      <c r="E77" s="15">
        <v>5.2043389272915497E-4</v>
      </c>
      <c r="F77" s="34">
        <v>5.4152298492110597E-3</v>
      </c>
      <c r="G77">
        <v>1.65499866832832</v>
      </c>
      <c r="H77">
        <v>0.98901698794227999</v>
      </c>
      <c r="I77" t="s">
        <v>54</v>
      </c>
      <c r="J77" t="s">
        <v>53</v>
      </c>
      <c r="K77">
        <v>48057.890399999997</v>
      </c>
      <c r="L77" t="s">
        <v>206</v>
      </c>
      <c r="M77" s="16">
        <v>828099.64551168296</v>
      </c>
      <c r="N77" s="16">
        <v>917610.20075330301</v>
      </c>
      <c r="O77" s="16">
        <v>983720.59626896097</v>
      </c>
      <c r="P77" s="16">
        <v>631547.21908935299</v>
      </c>
      <c r="Q77" s="16">
        <v>653340.52592260204</v>
      </c>
      <c r="R77" s="16">
        <v>762150.11626939999</v>
      </c>
      <c r="S77" s="17">
        <f t="shared" si="9"/>
        <v>796078.05063588358</v>
      </c>
      <c r="T77" s="17">
        <f t="shared" si="10"/>
        <v>141138.70567867538</v>
      </c>
      <c r="U77" s="18">
        <f t="shared" si="11"/>
        <v>0.17729254759120411</v>
      </c>
      <c r="V77" s="16">
        <v>423108.668267656</v>
      </c>
      <c r="W77" s="16">
        <v>660413.45538691699</v>
      </c>
      <c r="X77" s="16">
        <v>602660.495671349</v>
      </c>
      <c r="Y77" s="16">
        <v>387928.49926723703</v>
      </c>
      <c r="Z77" s="16">
        <v>455563.88786518201</v>
      </c>
      <c r="AA77" s="16">
        <v>507146.50350003899</v>
      </c>
      <c r="AB77" s="19">
        <f t="shared" si="12"/>
        <v>506136.91832639667</v>
      </c>
      <c r="AC77" s="19">
        <f t="shared" si="13"/>
        <v>106342.48651163786</v>
      </c>
      <c r="AD77" s="20">
        <f t="shared" si="14"/>
        <v>0.21010616428311976</v>
      </c>
      <c r="AE77" s="16">
        <v>581188.85772584297</v>
      </c>
      <c r="AF77" s="16">
        <v>590302.95214155002</v>
      </c>
      <c r="AG77" s="16">
        <v>417735.924637191</v>
      </c>
      <c r="AH77" s="16">
        <v>453694.86324931</v>
      </c>
      <c r="AI77" s="16">
        <v>467513.33229864598</v>
      </c>
      <c r="AJ77" s="16">
        <v>375649.95945449802</v>
      </c>
      <c r="AK77" s="21">
        <f t="shared" si="15"/>
        <v>481014.31491783977</v>
      </c>
      <c r="AL77" s="21">
        <f t="shared" si="16"/>
        <v>87193.321192481497</v>
      </c>
      <c r="AM77" s="22">
        <f t="shared" si="17"/>
        <v>0.18126970131309847</v>
      </c>
      <c r="AN77" s="23">
        <v>8.6580086580085869E-3</v>
      </c>
      <c r="AO77" s="31">
        <v>8.0577816091953997E-2</v>
      </c>
      <c r="AP77" s="25">
        <v>0.6357880586232838</v>
      </c>
      <c r="AQ77" s="26">
        <v>-1.5728511827752312</v>
      </c>
      <c r="AR77" s="30">
        <v>0.58874458874458879</v>
      </c>
      <c r="AS77" s="31">
        <v>0.90515005035246698</v>
      </c>
      <c r="AT77" s="25">
        <v>0.95036401712874874</v>
      </c>
      <c r="AU77" s="26">
        <v>-1.0522283903605822</v>
      </c>
      <c r="AV77" s="27">
        <v>2.1645021645022577E-3</v>
      </c>
      <c r="AW77" s="24">
        <v>2.7976319999999999E-2</v>
      </c>
      <c r="AX77" s="25">
        <v>0.60423009343571243</v>
      </c>
      <c r="AY77" s="26">
        <v>-1.6549986683283193</v>
      </c>
    </row>
    <row r="78" spans="1:51" x14ac:dyDescent="0.25">
      <c r="A78" t="s">
        <v>207</v>
      </c>
      <c r="B78">
        <v>11</v>
      </c>
      <c r="C78">
        <v>9</v>
      </c>
      <c r="D78">
        <v>72.564499999999995</v>
      </c>
      <c r="E78" s="15">
        <v>5.4088808328756099E-4</v>
      </c>
      <c r="F78" s="34">
        <v>5.5331394575476398E-3</v>
      </c>
      <c r="G78">
        <v>2.0061162302100999</v>
      </c>
      <c r="H78">
        <v>0.98848552763698805</v>
      </c>
      <c r="I78" t="s">
        <v>54</v>
      </c>
      <c r="J78" t="s">
        <v>53</v>
      </c>
      <c r="K78">
        <v>71648.339699999997</v>
      </c>
      <c r="L78" t="s">
        <v>208</v>
      </c>
      <c r="M78" s="16">
        <v>200704.17340725899</v>
      </c>
      <c r="N78" s="16">
        <v>216309.96839195199</v>
      </c>
      <c r="O78" s="16">
        <v>288714.51195654098</v>
      </c>
      <c r="P78" s="16">
        <v>130769.820302348</v>
      </c>
      <c r="Q78" s="16">
        <v>144817.02971722401</v>
      </c>
      <c r="R78" s="16">
        <v>189980.43038571699</v>
      </c>
      <c r="S78" s="17">
        <f t="shared" si="9"/>
        <v>195215.98902684017</v>
      </c>
      <c r="T78" s="17">
        <f t="shared" si="10"/>
        <v>56458.524175411738</v>
      </c>
      <c r="U78" s="18">
        <f t="shared" si="11"/>
        <v>0.28921055317681627</v>
      </c>
      <c r="V78" s="16">
        <v>107326.601221941</v>
      </c>
      <c r="W78" s="16">
        <v>165785.447273606</v>
      </c>
      <c r="X78" s="16">
        <v>143952.98201662101</v>
      </c>
      <c r="Y78" s="16">
        <v>136005.37518012599</v>
      </c>
      <c r="Z78" s="16">
        <v>86602.045527965805</v>
      </c>
      <c r="AA78" s="16">
        <v>106445.86405926</v>
      </c>
      <c r="AB78" s="19">
        <f t="shared" si="12"/>
        <v>124353.05254658662</v>
      </c>
      <c r="AC78" s="19">
        <f t="shared" si="13"/>
        <v>29231.090181356936</v>
      </c>
      <c r="AD78" s="20">
        <f t="shared" si="14"/>
        <v>0.23506532073594283</v>
      </c>
      <c r="AE78" s="16">
        <v>105359.717878696</v>
      </c>
      <c r="AF78" s="16">
        <v>122659.969686556</v>
      </c>
      <c r="AG78" s="16">
        <v>100658.40805289301</v>
      </c>
      <c r="AH78" s="16">
        <v>83108.547408826795</v>
      </c>
      <c r="AI78" s="16">
        <v>84436.759779453001</v>
      </c>
      <c r="AJ78" s="16">
        <v>87639.045701044204</v>
      </c>
      <c r="AK78" s="21">
        <f t="shared" si="15"/>
        <v>97310.408084578172</v>
      </c>
      <c r="AL78" s="21">
        <f t="shared" si="16"/>
        <v>15359.425009114964</v>
      </c>
      <c r="AM78" s="22">
        <f t="shared" si="17"/>
        <v>0.15783948820526156</v>
      </c>
      <c r="AN78" s="23">
        <v>2.5974025974025983E-2</v>
      </c>
      <c r="AO78" s="31">
        <v>0.15306909090908999</v>
      </c>
      <c r="AP78" s="25">
        <v>0.63700239497026734</v>
      </c>
      <c r="AQ78" s="26">
        <v>-1.5698528104382965</v>
      </c>
      <c r="AR78" s="30">
        <v>6.4935064935064846E-2</v>
      </c>
      <c r="AS78" s="31">
        <v>0.673320379146919</v>
      </c>
      <c r="AT78" s="25">
        <v>0.78253332822789035</v>
      </c>
      <c r="AU78" s="26">
        <v>-1.2779008432325565</v>
      </c>
      <c r="AV78" s="27">
        <v>2.1645021645022577E-3</v>
      </c>
      <c r="AW78" s="29">
        <v>2.7976319999999999E-2</v>
      </c>
      <c r="AX78" s="25">
        <v>0.49847560422522053</v>
      </c>
      <c r="AY78" s="26">
        <v>-2.0061162302100977</v>
      </c>
    </row>
    <row r="79" spans="1:51" x14ac:dyDescent="0.25">
      <c r="A79" t="s">
        <v>209</v>
      </c>
      <c r="B79">
        <v>10</v>
      </c>
      <c r="C79">
        <v>8</v>
      </c>
      <c r="D79">
        <v>68.018500000000003</v>
      </c>
      <c r="E79" s="15">
        <v>5.7199487079240296E-4</v>
      </c>
      <c r="F79" s="34">
        <v>5.6882717826202403E-3</v>
      </c>
      <c r="G79">
        <v>2.0071765164109698</v>
      </c>
      <c r="H79">
        <v>0.98767609947374402</v>
      </c>
      <c r="I79" t="s">
        <v>54</v>
      </c>
      <c r="J79" t="s">
        <v>53</v>
      </c>
      <c r="K79">
        <v>29840.7909</v>
      </c>
      <c r="L79" t="s">
        <v>210</v>
      </c>
      <c r="M79" s="16">
        <v>431772.46152308601</v>
      </c>
      <c r="N79" s="16">
        <v>427085.54270158999</v>
      </c>
      <c r="O79" s="16">
        <v>510585.36319651298</v>
      </c>
      <c r="P79" s="16">
        <v>196251.78122623501</v>
      </c>
      <c r="Q79" s="16">
        <v>422712.18132246501</v>
      </c>
      <c r="R79" s="16">
        <v>418454.958651928</v>
      </c>
      <c r="S79" s="17">
        <f t="shared" si="9"/>
        <v>401143.71477030282</v>
      </c>
      <c r="T79" s="17">
        <f t="shared" si="10"/>
        <v>106145.3299207048</v>
      </c>
      <c r="U79" s="18">
        <f t="shared" si="11"/>
        <v>0.26460673821471742</v>
      </c>
      <c r="V79" s="16">
        <v>193757.601182969</v>
      </c>
      <c r="W79" s="16">
        <v>228802.799224738</v>
      </c>
      <c r="X79" s="16">
        <v>235203.28208511899</v>
      </c>
      <c r="Y79" s="16">
        <v>223593.88746369199</v>
      </c>
      <c r="Z79" s="16">
        <v>242824.28852375899</v>
      </c>
      <c r="AA79" s="16">
        <v>293780.20389610599</v>
      </c>
      <c r="AB79" s="19">
        <f t="shared" si="12"/>
        <v>236327.01039606382</v>
      </c>
      <c r="AC79" s="19">
        <f t="shared" si="13"/>
        <v>32787.947803582443</v>
      </c>
      <c r="AD79" s="20">
        <f t="shared" si="14"/>
        <v>0.13873973926481215</v>
      </c>
      <c r="AE79" s="16">
        <v>275188.52625349001</v>
      </c>
      <c r="AF79" s="16">
        <v>214879.252534</v>
      </c>
      <c r="AG79" s="16">
        <v>202053.96770151801</v>
      </c>
      <c r="AH79" s="16">
        <v>171944.444933758</v>
      </c>
      <c r="AI79" s="16">
        <v>164591.60173281399</v>
      </c>
      <c r="AJ79" s="16">
        <v>170470.56897050299</v>
      </c>
      <c r="AK79" s="21">
        <f t="shared" si="15"/>
        <v>199854.72702101382</v>
      </c>
      <c r="AL79" s="21">
        <f t="shared" si="16"/>
        <v>41932.457425910827</v>
      </c>
      <c r="AM79" s="22">
        <f t="shared" si="17"/>
        <v>0.20981468915419657</v>
      </c>
      <c r="AN79" s="23">
        <v>4.1125541125541121E-2</v>
      </c>
      <c r="AO79" s="31">
        <v>0.19513460410557101</v>
      </c>
      <c r="AP79" s="25">
        <v>0.58913302563243708</v>
      </c>
      <c r="AQ79" s="26">
        <v>-1.6974095093828687</v>
      </c>
      <c r="AR79" s="30">
        <v>9.3073593073593086E-2</v>
      </c>
      <c r="AS79" s="31">
        <v>0.673320379146919</v>
      </c>
      <c r="AT79" s="25">
        <v>0.84567027140094742</v>
      </c>
      <c r="AU79" s="26">
        <v>-1.1824939740915665</v>
      </c>
      <c r="AV79" s="27">
        <v>1.5151515151515138E-2</v>
      </c>
      <c r="AW79" s="28">
        <v>7.3900300300300301E-2</v>
      </c>
      <c r="AX79" s="25">
        <v>0.49821228567784437</v>
      </c>
      <c r="AY79" s="26">
        <v>-2.0071765164109645</v>
      </c>
    </row>
    <row r="80" spans="1:51" x14ac:dyDescent="0.25">
      <c r="A80" t="s">
        <v>211</v>
      </c>
      <c r="B80">
        <v>2</v>
      </c>
      <c r="C80">
        <v>1</v>
      </c>
      <c r="D80">
        <v>13.356</v>
      </c>
      <c r="E80" s="15">
        <v>5.8095991798201596E-4</v>
      </c>
      <c r="F80" s="34">
        <v>5.6882717826202403E-3</v>
      </c>
      <c r="G80">
        <v>2.9292134204492801</v>
      </c>
      <c r="H80">
        <v>0.98744263766871199</v>
      </c>
      <c r="I80" t="s">
        <v>57</v>
      </c>
      <c r="J80" t="s">
        <v>54</v>
      </c>
      <c r="K80">
        <v>120828.37330000001</v>
      </c>
      <c r="L80" t="s">
        <v>212</v>
      </c>
      <c r="M80" s="16">
        <v>4115.6705272069703</v>
      </c>
      <c r="N80" s="16">
        <v>3417.5542576422399</v>
      </c>
      <c r="O80" s="16">
        <v>1630.5713075690201</v>
      </c>
      <c r="P80" s="16">
        <v>3002.0130735729599</v>
      </c>
      <c r="Q80" s="16">
        <v>612.11824848625997</v>
      </c>
      <c r="R80" s="16">
        <v>4624.7370097317798</v>
      </c>
      <c r="S80" s="17">
        <f t="shared" si="9"/>
        <v>2900.4440707015383</v>
      </c>
      <c r="T80" s="17">
        <f t="shared" si="10"/>
        <v>1521.6236453949757</v>
      </c>
      <c r="U80" s="18">
        <f t="shared" si="11"/>
        <v>0.52461747522231539</v>
      </c>
      <c r="V80" s="16">
        <v>8884.4965696643903</v>
      </c>
      <c r="W80" s="16">
        <v>8314.6664732722002</v>
      </c>
      <c r="X80" s="16">
        <v>10958.5807494582</v>
      </c>
      <c r="Y80" s="16">
        <v>7042.53212664069</v>
      </c>
      <c r="Z80" s="16">
        <v>6120.3608063281399</v>
      </c>
      <c r="AA80" s="16">
        <v>9655.4814576052995</v>
      </c>
      <c r="AB80" s="19">
        <f t="shared" si="12"/>
        <v>8496.0196971614878</v>
      </c>
      <c r="AC80" s="19">
        <f t="shared" si="13"/>
        <v>1752.0698082986673</v>
      </c>
      <c r="AD80" s="20">
        <f t="shared" si="14"/>
        <v>0.20622242776626709</v>
      </c>
      <c r="AE80" s="16">
        <v>7585.75334772923</v>
      </c>
      <c r="AF80" s="16">
        <v>6550.1575402197996</v>
      </c>
      <c r="AG80" s="16">
        <v>9229.0394198636095</v>
      </c>
      <c r="AH80" s="16">
        <v>8196.2981109701104</v>
      </c>
      <c r="AI80" s="16">
        <v>6800.8860174727697</v>
      </c>
      <c r="AJ80" s="16">
        <v>5803.7494983475399</v>
      </c>
      <c r="AK80" s="21">
        <f t="shared" si="15"/>
        <v>7360.9806557671764</v>
      </c>
      <c r="AL80" s="21">
        <f t="shared" si="16"/>
        <v>1235.6399610183121</v>
      </c>
      <c r="AM80" s="22">
        <f t="shared" si="17"/>
        <v>0.16786349792268693</v>
      </c>
      <c r="AN80" s="23">
        <v>2.1645021645021645E-3</v>
      </c>
      <c r="AO80" s="29">
        <v>4.2646829268292601E-2</v>
      </c>
      <c r="AP80" s="25">
        <v>2.9292134204492806</v>
      </c>
      <c r="AQ80" s="26">
        <v>2.9292134204492806</v>
      </c>
      <c r="AR80" s="30">
        <v>0.24025974025974017</v>
      </c>
      <c r="AS80" s="31">
        <v>0.83425968109339399</v>
      </c>
      <c r="AT80" s="25">
        <v>0.8664034357437369</v>
      </c>
      <c r="AU80" s="26">
        <v>-1.1541967156923625</v>
      </c>
      <c r="AV80" s="27">
        <v>2.1645021645021645E-3</v>
      </c>
      <c r="AW80" s="24">
        <v>2.7976319999999999E-2</v>
      </c>
      <c r="AX80" s="25">
        <v>2.5378805715039201</v>
      </c>
      <c r="AY80" s="26">
        <v>2.5378805715039201</v>
      </c>
    </row>
    <row r="81" spans="1:51" x14ac:dyDescent="0.25">
      <c r="A81" t="s">
        <v>213</v>
      </c>
      <c r="B81">
        <v>39</v>
      </c>
      <c r="C81">
        <v>22</v>
      </c>
      <c r="D81">
        <v>296.49119999999999</v>
      </c>
      <c r="E81" s="15">
        <v>5.9304771950663404E-4</v>
      </c>
      <c r="F81" s="34">
        <v>5.6882717826202403E-3</v>
      </c>
      <c r="G81">
        <v>1.3747110120391099</v>
      </c>
      <c r="H81">
        <v>0.98712777114908501</v>
      </c>
      <c r="I81" t="s">
        <v>54</v>
      </c>
      <c r="J81" t="s">
        <v>53</v>
      </c>
      <c r="K81">
        <v>66693.587299999999</v>
      </c>
      <c r="L81" t="s">
        <v>214</v>
      </c>
      <c r="M81" s="16">
        <v>194147.29955202801</v>
      </c>
      <c r="N81" s="16">
        <v>190729.88180579501</v>
      </c>
      <c r="O81" s="16">
        <v>256984.79357317899</v>
      </c>
      <c r="P81" s="16">
        <v>170035.62305792799</v>
      </c>
      <c r="Q81" s="16">
        <v>169328.20423659901</v>
      </c>
      <c r="R81" s="16">
        <v>190442.57189763899</v>
      </c>
      <c r="S81" s="17">
        <f t="shared" si="9"/>
        <v>195278.06235386137</v>
      </c>
      <c r="T81" s="17">
        <f t="shared" si="10"/>
        <v>32136.095265143918</v>
      </c>
      <c r="U81" s="18">
        <f t="shared" si="11"/>
        <v>0.16456582412677995</v>
      </c>
      <c r="V81" s="16">
        <v>156985.806159303</v>
      </c>
      <c r="W81" s="16">
        <v>139504.06054410501</v>
      </c>
      <c r="X81" s="16">
        <v>152469.955712019</v>
      </c>
      <c r="Y81" s="16">
        <v>151488.62910440599</v>
      </c>
      <c r="Z81" s="16">
        <v>162993.46669089899</v>
      </c>
      <c r="AA81" s="16">
        <v>170290.94666371599</v>
      </c>
      <c r="AB81" s="19">
        <f t="shared" si="12"/>
        <v>155622.14414574133</v>
      </c>
      <c r="AC81" s="19">
        <f t="shared" si="13"/>
        <v>10565.837354145637</v>
      </c>
      <c r="AD81" s="20">
        <f t="shared" si="14"/>
        <v>6.7894176706951484E-2</v>
      </c>
      <c r="AE81" s="16">
        <v>152030.89297377199</v>
      </c>
      <c r="AF81" s="16">
        <v>131377.91333609601</v>
      </c>
      <c r="AG81" s="16">
        <v>158651.326579063</v>
      </c>
      <c r="AH81" s="16">
        <v>140544.05937558701</v>
      </c>
      <c r="AI81" s="16">
        <v>145874.38733004799</v>
      </c>
      <c r="AJ81" s="16">
        <v>123823.00514740001</v>
      </c>
      <c r="AK81" s="21">
        <f t="shared" si="15"/>
        <v>142050.26412366101</v>
      </c>
      <c r="AL81" s="21">
        <f t="shared" si="16"/>
        <v>12947.840275915514</v>
      </c>
      <c r="AM81" s="22">
        <f t="shared" si="17"/>
        <v>9.1149709265192558E-2</v>
      </c>
      <c r="AN81" s="23">
        <v>8.6580086580085869E-3</v>
      </c>
      <c r="AO81" s="28">
        <v>8.0577816091953997E-2</v>
      </c>
      <c r="AP81" s="25">
        <v>0.79692589259586177</v>
      </c>
      <c r="AQ81" s="26">
        <v>-1.2548218213147222</v>
      </c>
      <c r="AR81" s="30">
        <v>0.13203463203463195</v>
      </c>
      <c r="AS81" s="31">
        <v>0.76590114068440995</v>
      </c>
      <c r="AT81" s="25">
        <v>0.91278953200021362</v>
      </c>
      <c r="AU81" s="26">
        <v>-1.0955428003306309</v>
      </c>
      <c r="AV81" s="27">
        <v>2.1645021645022577E-3</v>
      </c>
      <c r="AW81" s="29">
        <v>2.7976319999999999E-2</v>
      </c>
      <c r="AX81" s="25">
        <v>0.72742561254142912</v>
      </c>
      <c r="AY81" s="26">
        <v>-1.3747110120391133</v>
      </c>
    </row>
    <row r="82" spans="1:51" x14ac:dyDescent="0.25">
      <c r="A82" t="s">
        <v>215</v>
      </c>
      <c r="B82">
        <v>13</v>
      </c>
      <c r="C82">
        <v>11</v>
      </c>
      <c r="D82">
        <v>137.14019999999999</v>
      </c>
      <c r="E82" s="15">
        <v>5.9769562335387804E-4</v>
      </c>
      <c r="F82" s="34">
        <v>5.6882717826202403E-3</v>
      </c>
      <c r="G82">
        <v>2.1146346508982199</v>
      </c>
      <c r="H82">
        <v>0.98700668188713403</v>
      </c>
      <c r="I82" t="s">
        <v>54</v>
      </c>
      <c r="J82" t="s">
        <v>53</v>
      </c>
      <c r="K82">
        <v>20062.172999999999</v>
      </c>
      <c r="L82" t="s">
        <v>216</v>
      </c>
      <c r="M82" s="16">
        <v>109019.10213813301</v>
      </c>
      <c r="N82" s="16">
        <v>145024.15352745599</v>
      </c>
      <c r="O82" s="16">
        <v>116028.400328448</v>
      </c>
      <c r="P82" s="16">
        <v>160761.163032657</v>
      </c>
      <c r="Q82" s="16">
        <v>111754.55914548</v>
      </c>
      <c r="R82" s="16">
        <v>135161.216884316</v>
      </c>
      <c r="S82" s="17">
        <f t="shared" si="9"/>
        <v>129624.76584274834</v>
      </c>
      <c r="T82" s="17">
        <f t="shared" si="10"/>
        <v>20813.781398278366</v>
      </c>
      <c r="U82" s="18">
        <f t="shared" si="11"/>
        <v>0.16056948117096839</v>
      </c>
      <c r="V82" s="16">
        <v>111471.311917139</v>
      </c>
      <c r="W82" s="16">
        <v>59592.429593464803</v>
      </c>
      <c r="X82" s="16">
        <v>89546.968882491594</v>
      </c>
      <c r="Y82" s="16">
        <v>46465.464125021899</v>
      </c>
      <c r="Z82" s="16">
        <v>80334.220620553795</v>
      </c>
      <c r="AA82" s="16">
        <v>119886.13947321101</v>
      </c>
      <c r="AB82" s="19">
        <f t="shared" si="12"/>
        <v>84549.422435313681</v>
      </c>
      <c r="AC82" s="19">
        <f t="shared" si="13"/>
        <v>28598.791839541205</v>
      </c>
      <c r="AD82" s="20">
        <f t="shared" si="14"/>
        <v>0.33824940509110296</v>
      </c>
      <c r="AE82" s="16">
        <v>56413.733562393099</v>
      </c>
      <c r="AF82" s="16">
        <v>73158.4229606218</v>
      </c>
      <c r="AG82" s="16">
        <v>40200.759499888001</v>
      </c>
      <c r="AH82" s="16">
        <v>72764.670355978596</v>
      </c>
      <c r="AI82" s="16">
        <v>63910.802473823802</v>
      </c>
      <c r="AJ82" s="16">
        <v>61344.976647159303</v>
      </c>
      <c r="AK82" s="21">
        <f t="shared" si="15"/>
        <v>61298.894249977435</v>
      </c>
      <c r="AL82" s="21">
        <f t="shared" si="16"/>
        <v>12230.557763120363</v>
      </c>
      <c r="AM82" s="22">
        <f t="shared" si="17"/>
        <v>0.19952330156632256</v>
      </c>
      <c r="AN82" s="23">
        <v>2.5974025974025983E-2</v>
      </c>
      <c r="AO82" s="28">
        <v>0.15306909090908999</v>
      </c>
      <c r="AP82" s="25">
        <v>0.65226287496544522</v>
      </c>
      <c r="AQ82" s="26">
        <v>-1.5331242024973086</v>
      </c>
      <c r="AR82" s="30">
        <v>0.17965367965367962</v>
      </c>
      <c r="AS82" s="28">
        <v>0.82984894259818698</v>
      </c>
      <c r="AT82" s="25">
        <v>0.72500665864246971</v>
      </c>
      <c r="AU82" s="26">
        <v>-1.379297676896428</v>
      </c>
      <c r="AV82" s="27">
        <v>2.1645021645022577E-3</v>
      </c>
      <c r="AW82" s="29">
        <v>2.7976319999999999E-2</v>
      </c>
      <c r="AX82" s="25">
        <v>0.47289492753522849</v>
      </c>
      <c r="AY82" s="26">
        <v>-2.1146346508982266</v>
      </c>
    </row>
    <row r="83" spans="1:51" x14ac:dyDescent="0.25">
      <c r="A83" t="s">
        <v>217</v>
      </c>
      <c r="B83">
        <v>3</v>
      </c>
      <c r="C83">
        <v>3</v>
      </c>
      <c r="D83">
        <v>19.2151</v>
      </c>
      <c r="E83" s="15">
        <v>6.0399485590156799E-4</v>
      </c>
      <c r="F83" s="34">
        <v>5.6882717826202403E-3</v>
      </c>
      <c r="G83">
        <v>4.0279611096663102</v>
      </c>
      <c r="H83">
        <v>0.98684255918087005</v>
      </c>
      <c r="I83" t="s">
        <v>53</v>
      </c>
      <c r="J83" t="s">
        <v>54</v>
      </c>
      <c r="K83">
        <v>128490.30220000001</v>
      </c>
      <c r="L83" t="s">
        <v>218</v>
      </c>
      <c r="M83" s="16">
        <v>4698.1137909611398</v>
      </c>
      <c r="N83" s="16">
        <v>338.57807257037501</v>
      </c>
      <c r="O83" s="16">
        <v>432.23898405606502</v>
      </c>
      <c r="P83" s="16">
        <v>1228.17162030803</v>
      </c>
      <c r="Q83" s="16">
        <v>270.51700467192597</v>
      </c>
      <c r="R83" s="16">
        <v>968.28242135937705</v>
      </c>
      <c r="S83" s="17">
        <f t="shared" si="9"/>
        <v>1322.6503156544857</v>
      </c>
      <c r="T83" s="17">
        <f t="shared" si="10"/>
        <v>1696.8483447048166</v>
      </c>
      <c r="U83" s="18">
        <f t="shared" si="11"/>
        <v>1.2829153137616476</v>
      </c>
      <c r="V83" s="16">
        <v>3968.24226955427</v>
      </c>
      <c r="W83" s="16">
        <v>4771.5726625843299</v>
      </c>
      <c r="X83" s="16">
        <v>2280.1627143619198</v>
      </c>
      <c r="Y83" s="16">
        <v>3954.36144620908</v>
      </c>
      <c r="Z83" s="16">
        <v>2899.4504089494599</v>
      </c>
      <c r="AA83" s="16">
        <v>2901.5669981249198</v>
      </c>
      <c r="AB83" s="19">
        <f t="shared" si="12"/>
        <v>3462.5594166306632</v>
      </c>
      <c r="AC83" s="19">
        <f t="shared" si="13"/>
        <v>920.97407909334675</v>
      </c>
      <c r="AD83" s="20">
        <f t="shared" si="14"/>
        <v>0.26598072936161349</v>
      </c>
      <c r="AE83" s="16">
        <v>10567.988345236499</v>
      </c>
      <c r="AF83" s="16">
        <v>3602.23462536754</v>
      </c>
      <c r="AG83" s="16">
        <v>5006.3432567171403</v>
      </c>
      <c r="AH83" s="16">
        <v>4463.3214485594499</v>
      </c>
      <c r="AI83" s="16">
        <v>3839.2587542716301</v>
      </c>
      <c r="AJ83" s="16">
        <v>4486.3577687125498</v>
      </c>
      <c r="AK83" s="21">
        <f t="shared" si="15"/>
        <v>5327.584033144135</v>
      </c>
      <c r="AL83" s="21">
        <f t="shared" si="16"/>
        <v>2615.7823742950873</v>
      </c>
      <c r="AM83" s="22">
        <f t="shared" si="17"/>
        <v>0.49098847770803783</v>
      </c>
      <c r="AN83" s="23">
        <v>4.1125541125541128E-2</v>
      </c>
      <c r="AO83" s="28">
        <v>0.19513460410557101</v>
      </c>
      <c r="AP83" s="25">
        <v>2.6178948249955911</v>
      </c>
      <c r="AQ83" s="26">
        <v>2.6178948249955911</v>
      </c>
      <c r="AR83" s="30">
        <v>0.13203463203463203</v>
      </c>
      <c r="AS83" s="31">
        <v>0.76590114068440995</v>
      </c>
      <c r="AT83" s="25">
        <v>1.538626025464217</v>
      </c>
      <c r="AU83" s="26">
        <v>1.538626025464217</v>
      </c>
      <c r="AV83" s="27">
        <v>2.5974025974025976E-2</v>
      </c>
      <c r="AW83" s="28">
        <v>0.103425061425061</v>
      </c>
      <c r="AX83" s="25">
        <v>4.0279611096663084</v>
      </c>
      <c r="AY83" s="26">
        <v>4.0279611096663084</v>
      </c>
    </row>
    <row r="84" spans="1:51" x14ac:dyDescent="0.25">
      <c r="A84" t="s">
        <v>219</v>
      </c>
      <c r="B84">
        <v>12</v>
      </c>
      <c r="C84">
        <v>6</v>
      </c>
      <c r="D84">
        <v>88.528400000000005</v>
      </c>
      <c r="E84" s="15">
        <v>6.10249978298949E-4</v>
      </c>
      <c r="F84" s="34">
        <v>5.6882717826202403E-3</v>
      </c>
      <c r="G84">
        <v>2.0422384490844498</v>
      </c>
      <c r="H84">
        <v>0.98667957570507903</v>
      </c>
      <c r="I84" t="s">
        <v>54</v>
      </c>
      <c r="J84" t="s">
        <v>53</v>
      </c>
      <c r="K84">
        <v>44129.118199999997</v>
      </c>
      <c r="L84" t="s">
        <v>220</v>
      </c>
      <c r="M84" s="16">
        <v>130079.595037643</v>
      </c>
      <c r="N84" s="16">
        <v>172938.07556032401</v>
      </c>
      <c r="O84" s="16">
        <v>257579.161684177</v>
      </c>
      <c r="P84" s="16">
        <v>116926.984557324</v>
      </c>
      <c r="Q84" s="16">
        <v>113813.13637831299</v>
      </c>
      <c r="R84" s="16">
        <v>185917.828656561</v>
      </c>
      <c r="S84" s="17">
        <f t="shared" si="9"/>
        <v>162875.79697905699</v>
      </c>
      <c r="T84" s="17">
        <f t="shared" si="10"/>
        <v>55127.018512737573</v>
      </c>
      <c r="U84" s="18">
        <f t="shared" si="11"/>
        <v>0.3384604682537698</v>
      </c>
      <c r="V84" s="16">
        <v>76079.218324714398</v>
      </c>
      <c r="W84" s="16">
        <v>86774.523008525794</v>
      </c>
      <c r="X84" s="16">
        <v>149208.60723018501</v>
      </c>
      <c r="Y84" s="16">
        <v>80834.483467275699</v>
      </c>
      <c r="Z84" s="16">
        <v>91363.045726312805</v>
      </c>
      <c r="AA84" s="16">
        <v>78050.639764246007</v>
      </c>
      <c r="AB84" s="19">
        <f t="shared" si="12"/>
        <v>93718.419586876596</v>
      </c>
      <c r="AC84" s="19">
        <f t="shared" si="13"/>
        <v>27768.842129533976</v>
      </c>
      <c r="AD84" s="20">
        <f t="shared" si="14"/>
        <v>0.29630079393082775</v>
      </c>
      <c r="AE84" s="16">
        <v>89329.293495911697</v>
      </c>
      <c r="AF84" s="16">
        <v>71078.199778546594</v>
      </c>
      <c r="AG84" s="16">
        <v>87495.324741099597</v>
      </c>
      <c r="AH84" s="16">
        <v>89594.025482155106</v>
      </c>
      <c r="AI84" s="16">
        <v>66046.687594436007</v>
      </c>
      <c r="AJ84" s="16">
        <v>74977.859156111706</v>
      </c>
      <c r="AK84" s="21">
        <f t="shared" si="15"/>
        <v>79753.565041376787</v>
      </c>
      <c r="AL84" s="21">
        <f t="shared" si="16"/>
        <v>10338.393481206887</v>
      </c>
      <c r="AM84" s="22">
        <f t="shared" si="17"/>
        <v>0.12962923319908329</v>
      </c>
      <c r="AN84" s="23">
        <v>1.5151515151515138E-2</v>
      </c>
      <c r="AO84" s="31">
        <v>0.117745454545454</v>
      </c>
      <c r="AP84" s="25">
        <v>0.57539807218212513</v>
      </c>
      <c r="AQ84" s="26">
        <v>-1.737927268695262</v>
      </c>
      <c r="AR84" s="30">
        <v>0.39393939393939403</v>
      </c>
      <c r="AS84" s="31">
        <v>0.86509928057553898</v>
      </c>
      <c r="AT84" s="25">
        <v>0.85099135679988236</v>
      </c>
      <c r="AU84" s="26">
        <v>-1.1751000665394047</v>
      </c>
      <c r="AV84" s="27">
        <v>2.1645021645022577E-3</v>
      </c>
      <c r="AW84" s="24">
        <v>2.7976319999999999E-2</v>
      </c>
      <c r="AX84" s="25">
        <v>0.48965878614630332</v>
      </c>
      <c r="AY84" s="26">
        <v>-2.0422384490844481</v>
      </c>
    </row>
    <row r="85" spans="1:51" x14ac:dyDescent="0.25">
      <c r="A85" t="s">
        <v>221</v>
      </c>
      <c r="B85">
        <v>5</v>
      </c>
      <c r="C85">
        <v>2</v>
      </c>
      <c r="D85">
        <v>58.822000000000003</v>
      </c>
      <c r="E85" s="15">
        <v>6.12050636661032E-4</v>
      </c>
      <c r="F85" s="34">
        <v>5.6882717826202403E-3</v>
      </c>
      <c r="G85">
        <v>9.4721817070021093</v>
      </c>
      <c r="H85">
        <v>0.98663265649242504</v>
      </c>
      <c r="I85" t="s">
        <v>54</v>
      </c>
      <c r="J85" t="s">
        <v>53</v>
      </c>
      <c r="K85">
        <v>18621.9087</v>
      </c>
      <c r="L85" t="s">
        <v>222</v>
      </c>
      <c r="M85" s="16">
        <v>1987.68747607823</v>
      </c>
      <c r="N85" s="16">
        <v>2357.33177146358</v>
      </c>
      <c r="O85" s="16">
        <v>5576.3057560052803</v>
      </c>
      <c r="P85" s="16">
        <v>992.87954277986705</v>
      </c>
      <c r="Q85" s="16">
        <v>1351.8253033531701</v>
      </c>
      <c r="R85" s="16">
        <v>586.03883293969898</v>
      </c>
      <c r="S85" s="17">
        <f t="shared" si="9"/>
        <v>2142.0114471033044</v>
      </c>
      <c r="T85" s="17">
        <f t="shared" si="10"/>
        <v>1801.6939352513737</v>
      </c>
      <c r="U85" s="18">
        <f t="shared" si="11"/>
        <v>0.8411224588401941</v>
      </c>
      <c r="V85" s="16">
        <v>494.15570165678503</v>
      </c>
      <c r="W85" s="16">
        <v>329.651550655601</v>
      </c>
      <c r="X85" s="16">
        <v>343.77685662099702</v>
      </c>
      <c r="Y85" s="16">
        <v>510.55193468897198</v>
      </c>
      <c r="Z85" s="16">
        <v>103.63139407874699</v>
      </c>
      <c r="AA85" s="16">
        <v>118.031397616275</v>
      </c>
      <c r="AB85" s="19">
        <f t="shared" si="12"/>
        <v>316.63313921956279</v>
      </c>
      <c r="AC85" s="19">
        <f t="shared" si="13"/>
        <v>175.97580233780053</v>
      </c>
      <c r="AD85" s="20">
        <f t="shared" si="14"/>
        <v>0.55577190300277979</v>
      </c>
      <c r="AE85" s="16">
        <v>84.672252809635197</v>
      </c>
      <c r="AF85" s="16">
        <v>602.410728151135</v>
      </c>
      <c r="AG85" s="16">
        <v>193.885340043149</v>
      </c>
      <c r="AH85" s="16">
        <v>125.67659478605501</v>
      </c>
      <c r="AI85" s="16">
        <v>27.9612169629075</v>
      </c>
      <c r="AJ85" s="16">
        <v>322.21630585375999</v>
      </c>
      <c r="AK85" s="21">
        <f t="shared" si="15"/>
        <v>226.13707310110695</v>
      </c>
      <c r="AL85" s="21">
        <f t="shared" si="16"/>
        <v>210.34805907152244</v>
      </c>
      <c r="AM85" s="22">
        <f t="shared" si="17"/>
        <v>0.93017945349224018</v>
      </c>
      <c r="AN85" s="23">
        <v>2.1645021645022577E-3</v>
      </c>
      <c r="AO85" s="24">
        <v>4.2646829268292601E-2</v>
      </c>
      <c r="AP85" s="25">
        <v>0.14782047016964064</v>
      </c>
      <c r="AQ85" s="26">
        <v>-6.7649629232838144</v>
      </c>
      <c r="AR85" s="30">
        <v>0.39393939393939403</v>
      </c>
      <c r="AS85" s="31">
        <v>0.86509928057553898</v>
      </c>
      <c r="AT85" s="25">
        <v>0.71419268892223187</v>
      </c>
      <c r="AU85" s="26">
        <v>-1.4001823534613214</v>
      </c>
      <c r="AV85" s="27">
        <v>4.3290043290042934E-3</v>
      </c>
      <c r="AW85" s="24">
        <v>3.6406528497409302E-2</v>
      </c>
      <c r="AX85" s="25">
        <v>0.10557229906820421</v>
      </c>
      <c r="AY85" s="26">
        <v>-9.472181707002111</v>
      </c>
    </row>
    <row r="86" spans="1:51" x14ac:dyDescent="0.25">
      <c r="A86" t="s">
        <v>223</v>
      </c>
      <c r="B86">
        <v>3</v>
      </c>
      <c r="C86">
        <v>2</v>
      </c>
      <c r="D86">
        <v>16.2363</v>
      </c>
      <c r="E86" s="15">
        <v>6.1432960664498104E-4</v>
      </c>
      <c r="F86" s="34">
        <v>5.6882717826202403E-3</v>
      </c>
      <c r="G86">
        <v>5.2000934952987397</v>
      </c>
      <c r="H86">
        <v>0.98657327352220703</v>
      </c>
      <c r="I86" t="s">
        <v>53</v>
      </c>
      <c r="J86" t="s">
        <v>54</v>
      </c>
      <c r="K86">
        <v>106702.5493</v>
      </c>
      <c r="L86" t="s">
        <v>224</v>
      </c>
      <c r="M86" s="16">
        <v>24604.420955907401</v>
      </c>
      <c r="N86" s="16">
        <v>12007.3268666029</v>
      </c>
      <c r="O86" s="16">
        <v>10724.976176562601</v>
      </c>
      <c r="P86" s="16">
        <v>15671.7340926052</v>
      </c>
      <c r="Q86" s="16">
        <v>20113.028688749</v>
      </c>
      <c r="R86" s="16">
        <v>49023.667368748604</v>
      </c>
      <c r="S86" s="17">
        <f t="shared" si="9"/>
        <v>22024.192358195953</v>
      </c>
      <c r="T86" s="17">
        <f t="shared" si="10"/>
        <v>14196.093713732269</v>
      </c>
      <c r="U86" s="18">
        <f t="shared" si="11"/>
        <v>0.64456818587717335</v>
      </c>
      <c r="V86" s="16">
        <v>60216.8067449472</v>
      </c>
      <c r="W86" s="16">
        <v>36663.258729818001</v>
      </c>
      <c r="X86" s="16">
        <v>32960.965627797203</v>
      </c>
      <c r="Y86" s="16">
        <v>25769.189566841502</v>
      </c>
      <c r="Z86" s="16">
        <v>122121.487566368</v>
      </c>
      <c r="AA86" s="16">
        <v>52658.608749849598</v>
      </c>
      <c r="AB86" s="19">
        <f t="shared" si="12"/>
        <v>55065.052830936918</v>
      </c>
      <c r="AC86" s="19">
        <f t="shared" si="13"/>
        <v>35254.393435558071</v>
      </c>
      <c r="AD86" s="20">
        <f t="shared" si="14"/>
        <v>0.64023171908683385</v>
      </c>
      <c r="AE86" s="16">
        <v>169723.763553208</v>
      </c>
      <c r="AF86" s="16">
        <v>50585.953446510401</v>
      </c>
      <c r="AG86" s="16">
        <v>50211.455546613797</v>
      </c>
      <c r="AH86" s="16">
        <v>130285.906234774</v>
      </c>
      <c r="AI86" s="16">
        <v>200524.932053114</v>
      </c>
      <c r="AJ86" s="16">
        <v>85835.145692157603</v>
      </c>
      <c r="AK86" s="21">
        <f t="shared" si="15"/>
        <v>114527.85942106294</v>
      </c>
      <c r="AL86" s="21">
        <f t="shared" si="16"/>
        <v>62831.265054523661</v>
      </c>
      <c r="AM86" s="22">
        <f t="shared" si="17"/>
        <v>0.54861118833561551</v>
      </c>
      <c r="AN86" s="23">
        <v>1.5151515151515152E-2</v>
      </c>
      <c r="AO86" s="28">
        <v>0.117745454545454</v>
      </c>
      <c r="AP86" s="25">
        <v>2.5002075869740277</v>
      </c>
      <c r="AQ86" s="26">
        <v>2.5002075869740277</v>
      </c>
      <c r="AR86" s="30">
        <v>9.3073593073593072E-2</v>
      </c>
      <c r="AS86" s="28">
        <v>0.673320379146919</v>
      </c>
      <c r="AT86" s="25">
        <v>2.0798646969919612</v>
      </c>
      <c r="AU86" s="26">
        <v>2.0798646969919612</v>
      </c>
      <c r="AV86" s="27">
        <v>2.1645021645021645E-3</v>
      </c>
      <c r="AW86" s="24">
        <v>2.7976319999999999E-2</v>
      </c>
      <c r="AX86" s="25">
        <v>5.2000934952987379</v>
      </c>
      <c r="AY86" s="26">
        <v>5.2000934952987379</v>
      </c>
    </row>
    <row r="87" spans="1:51" x14ac:dyDescent="0.25">
      <c r="A87" t="s">
        <v>225</v>
      </c>
      <c r="B87">
        <v>6</v>
      </c>
      <c r="C87">
        <v>4</v>
      </c>
      <c r="D87">
        <v>37.813099999999999</v>
      </c>
      <c r="E87" s="15">
        <v>6.2205233437162598E-4</v>
      </c>
      <c r="F87" s="34">
        <v>5.6882717826202403E-3</v>
      </c>
      <c r="G87">
        <v>2.3914508955609701</v>
      </c>
      <c r="H87">
        <v>0.98637204096604103</v>
      </c>
      <c r="I87" t="s">
        <v>54</v>
      </c>
      <c r="J87" t="s">
        <v>53</v>
      </c>
      <c r="K87">
        <v>25610.9899</v>
      </c>
      <c r="L87" t="s">
        <v>226</v>
      </c>
      <c r="M87" s="16">
        <v>336330.06215653202</v>
      </c>
      <c r="N87" s="16">
        <v>277749.53140939202</v>
      </c>
      <c r="O87" s="16">
        <v>348133.585759815</v>
      </c>
      <c r="P87" s="16">
        <v>219617.66505809</v>
      </c>
      <c r="Q87" s="16">
        <v>235517.82328841099</v>
      </c>
      <c r="R87" s="16">
        <v>164300.46412939701</v>
      </c>
      <c r="S87" s="17">
        <f t="shared" si="9"/>
        <v>263608.18863360619</v>
      </c>
      <c r="T87" s="17">
        <f t="shared" si="10"/>
        <v>71020.067811018496</v>
      </c>
      <c r="U87" s="18">
        <f t="shared" si="11"/>
        <v>0.2694152567078657</v>
      </c>
      <c r="V87" s="16">
        <v>128400.238356341</v>
      </c>
      <c r="W87" s="16">
        <v>157520.07327525399</v>
      </c>
      <c r="X87" s="16">
        <v>233338.61034788701</v>
      </c>
      <c r="Y87" s="16">
        <v>67980.663800382405</v>
      </c>
      <c r="Z87" s="16">
        <v>118231.692438083</v>
      </c>
      <c r="AA87" s="16">
        <v>101988.83523608099</v>
      </c>
      <c r="AB87" s="19">
        <f t="shared" si="12"/>
        <v>134576.68557567141</v>
      </c>
      <c r="AC87" s="19">
        <f t="shared" si="13"/>
        <v>56714.4112740622</v>
      </c>
      <c r="AD87" s="20">
        <f t="shared" si="14"/>
        <v>0.42142820676150577</v>
      </c>
      <c r="AE87" s="16">
        <v>110407.863712265</v>
      </c>
      <c r="AF87" s="16">
        <v>96134.877712043395</v>
      </c>
      <c r="AG87" s="16">
        <v>83536.904987828704</v>
      </c>
      <c r="AH87" s="16">
        <v>125686.33301294201</v>
      </c>
      <c r="AI87" s="16">
        <v>91807.502167482497</v>
      </c>
      <c r="AJ87" s="16">
        <v>153802.89654571001</v>
      </c>
      <c r="AK87" s="21">
        <f t="shared" si="15"/>
        <v>110229.39635637861</v>
      </c>
      <c r="AL87" s="21">
        <f t="shared" si="16"/>
        <v>26031.171302629893</v>
      </c>
      <c r="AM87" s="22">
        <f t="shared" si="17"/>
        <v>0.23615453012615137</v>
      </c>
      <c r="AN87" s="23">
        <v>8.6580086580085869E-3</v>
      </c>
      <c r="AO87" s="31">
        <v>8.0577816091953997E-2</v>
      </c>
      <c r="AP87" s="25">
        <v>0.51051784951461421</v>
      </c>
      <c r="AQ87" s="26">
        <v>-1.9587953701340148</v>
      </c>
      <c r="AR87" s="30">
        <v>0.39393939393939403</v>
      </c>
      <c r="AS87" s="31">
        <v>0.86509928057553898</v>
      </c>
      <c r="AT87" s="25">
        <v>0.81908241301126039</v>
      </c>
      <c r="AU87" s="26">
        <v>-1.220878368421582</v>
      </c>
      <c r="AV87" s="27">
        <v>2.1645021645022577E-3</v>
      </c>
      <c r="AW87" s="24">
        <v>2.7976319999999999E-2</v>
      </c>
      <c r="AX87" s="25">
        <v>0.41815619206574972</v>
      </c>
      <c r="AY87" s="26">
        <v>-2.3914508955609648</v>
      </c>
    </row>
    <row r="88" spans="1:51" x14ac:dyDescent="0.25">
      <c r="A88" t="s">
        <v>227</v>
      </c>
      <c r="B88">
        <v>4</v>
      </c>
      <c r="C88">
        <v>1</v>
      </c>
      <c r="D88">
        <v>22.703199999999999</v>
      </c>
      <c r="E88" s="15">
        <v>6.2207816436477003E-4</v>
      </c>
      <c r="F88" s="34">
        <v>5.6882717826202403E-3</v>
      </c>
      <c r="G88">
        <v>6.7131907323764102</v>
      </c>
      <c r="H88">
        <v>0.98637136790944502</v>
      </c>
      <c r="I88" t="s">
        <v>57</v>
      </c>
      <c r="J88" t="s">
        <v>54</v>
      </c>
      <c r="K88">
        <v>34425.943399999996</v>
      </c>
      <c r="L88" t="s">
        <v>228</v>
      </c>
      <c r="M88" s="16">
        <v>1755.0162888913101</v>
      </c>
      <c r="N88" s="16">
        <v>453.676240424441</v>
      </c>
      <c r="O88" s="16">
        <v>188.71247598277299</v>
      </c>
      <c r="P88" s="16">
        <v>295.455663789038</v>
      </c>
      <c r="Q88" s="16">
        <v>11.523285650115</v>
      </c>
      <c r="R88" s="16">
        <v>1241.5945102646599</v>
      </c>
      <c r="S88" s="17">
        <f t="shared" si="9"/>
        <v>657.66307750038959</v>
      </c>
      <c r="T88" s="17">
        <f t="shared" si="10"/>
        <v>686.34920066156769</v>
      </c>
      <c r="U88" s="18">
        <f t="shared" si="11"/>
        <v>1.043618266164807</v>
      </c>
      <c r="V88" s="16">
        <v>4049.4224038595098</v>
      </c>
      <c r="W88" s="16">
        <v>3305.4826338257899</v>
      </c>
      <c r="X88" s="16">
        <v>4642.9057979189301</v>
      </c>
      <c r="Y88" s="16">
        <v>3793.7795857276301</v>
      </c>
      <c r="Z88" s="16">
        <v>4843.4811481184597</v>
      </c>
      <c r="AA88" s="16">
        <v>5855.0344919603103</v>
      </c>
      <c r="AB88" s="19">
        <f t="shared" si="12"/>
        <v>4415.0176769017717</v>
      </c>
      <c r="AC88" s="19">
        <f t="shared" si="13"/>
        <v>901.09123299799819</v>
      </c>
      <c r="AD88" s="20">
        <f t="shared" si="14"/>
        <v>0.20409685734946748</v>
      </c>
      <c r="AE88" s="16">
        <v>2838.88351194903</v>
      </c>
      <c r="AF88" s="16">
        <v>3943.01044714814</v>
      </c>
      <c r="AG88" s="16">
        <v>6171.4794392429203</v>
      </c>
      <c r="AH88" s="16">
        <v>4751.1956979282604</v>
      </c>
      <c r="AI88" s="16">
        <v>4532.3830223874702</v>
      </c>
      <c r="AJ88" s="16">
        <v>2763.9297743565598</v>
      </c>
      <c r="AK88" s="21">
        <f t="shared" si="15"/>
        <v>4166.8136488353966</v>
      </c>
      <c r="AL88" s="21">
        <f t="shared" si="16"/>
        <v>1286.49895174623</v>
      </c>
      <c r="AM88" s="22">
        <f t="shared" si="17"/>
        <v>0.30874885708070959</v>
      </c>
      <c r="AN88" s="23">
        <v>2.1645021645021645E-3</v>
      </c>
      <c r="AO88" s="24">
        <v>4.2646829268292601E-2</v>
      </c>
      <c r="AP88" s="25">
        <v>6.7131907323764217</v>
      </c>
      <c r="AQ88" s="26">
        <v>6.7131907323764217</v>
      </c>
      <c r="AR88" s="30">
        <v>0.69913419913419927</v>
      </c>
      <c r="AS88" s="31">
        <v>0.91481475128644896</v>
      </c>
      <c r="AT88" s="25">
        <v>0.94378187218481269</v>
      </c>
      <c r="AU88" s="26">
        <v>-1.0595668654718329</v>
      </c>
      <c r="AV88" s="27">
        <v>2.1645021645021645E-3</v>
      </c>
      <c r="AW88" s="29">
        <v>2.7976319999999999E-2</v>
      </c>
      <c r="AX88" s="25">
        <v>6.3357877177359532</v>
      </c>
      <c r="AY88" s="26">
        <v>6.3357877177359532</v>
      </c>
    </row>
    <row r="89" spans="1:51" x14ac:dyDescent="0.25">
      <c r="A89" t="s">
        <v>229</v>
      </c>
      <c r="B89">
        <v>7</v>
      </c>
      <c r="C89">
        <v>2</v>
      </c>
      <c r="D89">
        <v>57.429600000000001</v>
      </c>
      <c r="E89" s="15">
        <v>6.4688965717341095E-4</v>
      </c>
      <c r="F89" s="34">
        <v>5.8289880354686803E-3</v>
      </c>
      <c r="G89">
        <v>34.265042728513201</v>
      </c>
      <c r="H89">
        <v>0.98572490361531895</v>
      </c>
      <c r="I89" t="s">
        <v>53</v>
      </c>
      <c r="J89" t="s">
        <v>54</v>
      </c>
      <c r="K89">
        <v>52109.393300000003</v>
      </c>
      <c r="L89" t="s">
        <v>230</v>
      </c>
      <c r="M89" s="16">
        <v>102.723391171496</v>
      </c>
      <c r="N89" s="16">
        <v>13.7615063792834</v>
      </c>
      <c r="O89" s="16">
        <v>60.7351784214462</v>
      </c>
      <c r="P89" s="16">
        <v>23.726516119940001</v>
      </c>
      <c r="Q89" s="16">
        <v>0</v>
      </c>
      <c r="R89" s="16">
        <v>77.467785761129093</v>
      </c>
      <c r="S89" s="17">
        <f t="shared" si="9"/>
        <v>46.402396308882452</v>
      </c>
      <c r="T89" s="17">
        <f t="shared" si="10"/>
        <v>40.187926416192674</v>
      </c>
      <c r="U89" s="18">
        <f t="shared" si="11"/>
        <v>0.86607437574295731</v>
      </c>
      <c r="V89" s="16">
        <v>306.25525212205298</v>
      </c>
      <c r="W89" s="16">
        <v>182.06851719146101</v>
      </c>
      <c r="X89" s="16">
        <v>848.52700831897198</v>
      </c>
      <c r="Y89" s="16">
        <v>224.984056616309</v>
      </c>
      <c r="Z89" s="16">
        <v>448.67767783043701</v>
      </c>
      <c r="AA89" s="16">
        <v>552.61191552149205</v>
      </c>
      <c r="AB89" s="19">
        <f t="shared" si="12"/>
        <v>427.18740460012071</v>
      </c>
      <c r="AC89" s="19">
        <f t="shared" si="13"/>
        <v>248.72243559785173</v>
      </c>
      <c r="AD89" s="20">
        <f t="shared" si="14"/>
        <v>0.58223260545491617</v>
      </c>
      <c r="AE89" s="16">
        <v>611.895492873737</v>
      </c>
      <c r="AF89" s="16">
        <v>308.28282055111998</v>
      </c>
      <c r="AG89" s="16">
        <v>6510.4146724723496</v>
      </c>
      <c r="AH89" s="16">
        <v>1053.86038669357</v>
      </c>
      <c r="AI89" s="16">
        <v>677.53558214181305</v>
      </c>
      <c r="AJ89" s="16">
        <v>377.891598642963</v>
      </c>
      <c r="AK89" s="21">
        <f t="shared" si="15"/>
        <v>1589.9800922292588</v>
      </c>
      <c r="AL89" s="21">
        <f t="shared" si="16"/>
        <v>2424.8386204905401</v>
      </c>
      <c r="AM89" s="22">
        <f t="shared" si="17"/>
        <v>1.5250748310255593</v>
      </c>
      <c r="AN89" s="23">
        <v>2.1645021645021645E-3</v>
      </c>
      <c r="AO89" s="29">
        <v>4.2646829268292601E-2</v>
      </c>
      <c r="AP89" s="25">
        <v>9.2061496513348722</v>
      </c>
      <c r="AQ89" s="26">
        <v>9.2061496513348722</v>
      </c>
      <c r="AR89" s="30">
        <v>0.13203463203463203</v>
      </c>
      <c r="AS89" s="31">
        <v>0.76590114068440995</v>
      </c>
      <c r="AT89" s="25">
        <v>3.7219732489950137</v>
      </c>
      <c r="AU89" s="26">
        <v>3.7219732489950137</v>
      </c>
      <c r="AV89" s="27">
        <v>2.1645021645021645E-3</v>
      </c>
      <c r="AW89" s="29">
        <v>2.7976319999999999E-2</v>
      </c>
      <c r="AX89" s="25">
        <v>34.265042728513166</v>
      </c>
      <c r="AY89" s="26">
        <v>34.265042728513166</v>
      </c>
    </row>
    <row r="90" spans="1:51" x14ac:dyDescent="0.25">
      <c r="A90" t="s">
        <v>231</v>
      </c>
      <c r="B90">
        <v>9</v>
      </c>
      <c r="C90">
        <v>4</v>
      </c>
      <c r="D90">
        <v>94.445099999999996</v>
      </c>
      <c r="E90" s="15">
        <v>6.5157765054368899E-4</v>
      </c>
      <c r="F90" s="34">
        <v>5.8289880354686803E-3</v>
      </c>
      <c r="G90">
        <v>2.8200313438112601</v>
      </c>
      <c r="H90">
        <v>0.98560277977497202</v>
      </c>
      <c r="I90" t="s">
        <v>54</v>
      </c>
      <c r="J90" t="s">
        <v>53</v>
      </c>
      <c r="K90">
        <v>33727.087800000001</v>
      </c>
      <c r="L90" t="s">
        <v>232</v>
      </c>
      <c r="M90" s="16">
        <v>224041.757093978</v>
      </c>
      <c r="N90" s="16">
        <v>280471.57289275998</v>
      </c>
      <c r="O90" s="16">
        <v>303414.02815960802</v>
      </c>
      <c r="P90" s="16">
        <v>93552.486075842098</v>
      </c>
      <c r="Q90" s="16">
        <v>171509.74044755899</v>
      </c>
      <c r="R90" s="16">
        <v>192308.07710383</v>
      </c>
      <c r="S90" s="17">
        <f t="shared" si="9"/>
        <v>210882.94362892947</v>
      </c>
      <c r="T90" s="17">
        <f t="shared" si="10"/>
        <v>76471.490588132307</v>
      </c>
      <c r="U90" s="18">
        <f t="shared" si="11"/>
        <v>0.36262529947747635</v>
      </c>
      <c r="V90" s="16">
        <v>58443.1273586139</v>
      </c>
      <c r="W90" s="16">
        <v>84792.061528037098</v>
      </c>
      <c r="X90" s="16">
        <v>122840.202323538</v>
      </c>
      <c r="Y90" s="16">
        <v>70624.319537410207</v>
      </c>
      <c r="Z90" s="16">
        <v>83718.455508200597</v>
      </c>
      <c r="AA90" s="16">
        <v>96085.570093489703</v>
      </c>
      <c r="AB90" s="19">
        <f t="shared" si="12"/>
        <v>86083.956058214928</v>
      </c>
      <c r="AC90" s="19">
        <f t="shared" si="13"/>
        <v>22187.08759487369</v>
      </c>
      <c r="AD90" s="20">
        <f t="shared" si="14"/>
        <v>0.25773777845281071</v>
      </c>
      <c r="AE90" s="16">
        <v>130792.31073310399</v>
      </c>
      <c r="AF90" s="16">
        <v>65583.331350768203</v>
      </c>
      <c r="AG90" s="16">
        <v>90366.139748084897</v>
      </c>
      <c r="AH90" s="16">
        <v>74714.4583686595</v>
      </c>
      <c r="AI90" s="16">
        <v>34499.715328701001</v>
      </c>
      <c r="AJ90" s="16">
        <v>52726.1715507068</v>
      </c>
      <c r="AK90" s="21">
        <f t="shared" si="15"/>
        <v>74780.354513337399</v>
      </c>
      <c r="AL90" s="21">
        <f t="shared" si="16"/>
        <v>33387.909181545016</v>
      </c>
      <c r="AM90" s="22">
        <f t="shared" si="17"/>
        <v>0.44647968572534835</v>
      </c>
      <c r="AN90" s="23">
        <v>8.6580086580085869E-3</v>
      </c>
      <c r="AO90" s="28">
        <v>8.0577816091953997E-2</v>
      </c>
      <c r="AP90" s="25">
        <v>0.40820729536898265</v>
      </c>
      <c r="AQ90" s="26">
        <v>-2.4497357380545832</v>
      </c>
      <c r="AR90" s="30">
        <v>0.48484848484848486</v>
      </c>
      <c r="AS90" s="31">
        <v>0.89493349455864502</v>
      </c>
      <c r="AT90" s="25">
        <v>0.8686909609819351</v>
      </c>
      <c r="AU90" s="26">
        <v>-1.151157367712953</v>
      </c>
      <c r="AV90" s="27">
        <v>4.3290043290042934E-3</v>
      </c>
      <c r="AW90" s="29">
        <v>3.6406528497409302E-2</v>
      </c>
      <c r="AX90" s="25">
        <v>0.35460598769391816</v>
      </c>
      <c r="AY90" s="26">
        <v>-2.8200313438112623</v>
      </c>
    </row>
    <row r="91" spans="1:51" x14ac:dyDescent="0.25">
      <c r="A91" t="s">
        <v>233</v>
      </c>
      <c r="B91">
        <v>5</v>
      </c>
      <c r="C91">
        <v>4</v>
      </c>
      <c r="D91">
        <v>38.900199999999998</v>
      </c>
      <c r="E91" s="15">
        <v>6.6144477356688803E-4</v>
      </c>
      <c r="F91" s="34">
        <v>5.8289880354686803E-3</v>
      </c>
      <c r="G91">
        <v>2.4334763585249499</v>
      </c>
      <c r="H91">
        <v>0.98534577395418299</v>
      </c>
      <c r="I91" t="s">
        <v>53</v>
      </c>
      <c r="J91" t="s">
        <v>54</v>
      </c>
      <c r="K91">
        <v>30622.202700000002</v>
      </c>
      <c r="L91" t="s">
        <v>234</v>
      </c>
      <c r="M91" s="16">
        <v>6224.3358944548199</v>
      </c>
      <c r="N91" s="16">
        <v>7352.1633426757999</v>
      </c>
      <c r="O91" s="16">
        <v>5629.2647625883001</v>
      </c>
      <c r="P91" s="16">
        <v>5192.0625657758501</v>
      </c>
      <c r="Q91" s="16">
        <v>1922.08370942488</v>
      </c>
      <c r="R91" s="16">
        <v>11010.148505576601</v>
      </c>
      <c r="S91" s="17">
        <f t="shared" si="9"/>
        <v>6221.6764634160418</v>
      </c>
      <c r="T91" s="17">
        <f t="shared" si="10"/>
        <v>2970.0177240875178</v>
      </c>
      <c r="U91" s="18">
        <f t="shared" si="11"/>
        <v>0.47736614746065004</v>
      </c>
      <c r="V91" s="16">
        <v>15448.5592304565</v>
      </c>
      <c r="W91" s="16">
        <v>10453.8633384857</v>
      </c>
      <c r="X91" s="16">
        <v>9273.4201290943802</v>
      </c>
      <c r="Y91" s="16">
        <v>11856.5841988787</v>
      </c>
      <c r="Z91" s="16">
        <v>11444.6703373527</v>
      </c>
      <c r="AA91" s="16">
        <v>13060.267282589701</v>
      </c>
      <c r="AB91" s="19">
        <f t="shared" si="12"/>
        <v>11922.894086142946</v>
      </c>
      <c r="AC91" s="19">
        <f t="shared" si="13"/>
        <v>2151.0365426705343</v>
      </c>
      <c r="AD91" s="20">
        <f t="shared" si="14"/>
        <v>0.18041228305219259</v>
      </c>
      <c r="AE91" s="16">
        <v>12343.115232292699</v>
      </c>
      <c r="AF91" s="16">
        <v>15289.614384406899</v>
      </c>
      <c r="AG91" s="16">
        <v>19413.576492409</v>
      </c>
      <c r="AH91" s="16">
        <v>15202.704028611201</v>
      </c>
      <c r="AI91" s="16">
        <v>15377.6206807084</v>
      </c>
      <c r="AJ91" s="16">
        <v>13215.1846862561</v>
      </c>
      <c r="AK91" s="21">
        <f t="shared" si="15"/>
        <v>15140.302584114048</v>
      </c>
      <c r="AL91" s="21">
        <f t="shared" si="16"/>
        <v>2444.3286902587552</v>
      </c>
      <c r="AM91" s="22">
        <f t="shared" si="17"/>
        <v>0.16144516773551576</v>
      </c>
      <c r="AN91" s="23">
        <v>8.658008658008658E-3</v>
      </c>
      <c r="AO91" s="31">
        <v>8.0577816091953997E-2</v>
      </c>
      <c r="AP91" s="25">
        <v>1.9163474919100216</v>
      </c>
      <c r="AQ91" s="26">
        <v>1.9163474919100216</v>
      </c>
      <c r="AR91" s="30">
        <v>6.4935064935064929E-2</v>
      </c>
      <c r="AS91" s="31">
        <v>0.673320379146919</v>
      </c>
      <c r="AT91" s="25">
        <v>1.269851302437589</v>
      </c>
      <c r="AU91" s="26">
        <v>1.269851302437589</v>
      </c>
      <c r="AV91" s="27">
        <v>2.1645021645021645E-3</v>
      </c>
      <c r="AW91" s="29">
        <v>2.7976319999999999E-2</v>
      </c>
      <c r="AX91" s="25">
        <v>2.4334763585249481</v>
      </c>
      <c r="AY91" s="26">
        <v>2.4334763585249481</v>
      </c>
    </row>
    <row r="92" spans="1:51" x14ac:dyDescent="0.25">
      <c r="A92" t="s">
        <v>235</v>
      </c>
      <c r="B92">
        <v>7</v>
      </c>
      <c r="C92">
        <v>1</v>
      </c>
      <c r="D92">
        <v>65.203800000000001</v>
      </c>
      <c r="E92" s="15">
        <v>6.6709123033581496E-4</v>
      </c>
      <c r="F92" s="34">
        <v>5.8289880354686803E-3</v>
      </c>
      <c r="G92">
        <v>4.6155913391275698</v>
      </c>
      <c r="H92">
        <v>0.98519872845830703</v>
      </c>
      <c r="I92" t="s">
        <v>53</v>
      </c>
      <c r="J92" t="s">
        <v>54</v>
      </c>
      <c r="K92">
        <v>60641.500399999997</v>
      </c>
      <c r="L92" t="s">
        <v>236</v>
      </c>
      <c r="M92" s="16">
        <v>1077.18497612995</v>
      </c>
      <c r="N92" s="16">
        <v>399.85123987991199</v>
      </c>
      <c r="O92" s="16">
        <v>94.067337238150202</v>
      </c>
      <c r="P92" s="16">
        <v>728.05347488565099</v>
      </c>
      <c r="Q92" s="16">
        <v>36.851100748084797</v>
      </c>
      <c r="R92" s="16">
        <v>1070.9961531567001</v>
      </c>
      <c r="S92" s="17">
        <f t="shared" si="9"/>
        <v>567.83404700640801</v>
      </c>
      <c r="T92" s="17">
        <f t="shared" si="10"/>
        <v>463.22710350895318</v>
      </c>
      <c r="U92" s="18">
        <f t="shared" si="11"/>
        <v>0.8157790219714065</v>
      </c>
      <c r="V92" s="16">
        <v>2063.4892407359898</v>
      </c>
      <c r="W92" s="16">
        <v>2793.6028008845701</v>
      </c>
      <c r="X92" s="16">
        <v>2759.2864333967</v>
      </c>
      <c r="Y92" s="16">
        <v>2603.4644235923802</v>
      </c>
      <c r="Z92" s="16">
        <v>2577.8812790265101</v>
      </c>
      <c r="AA92" s="16">
        <v>2197.3862392071601</v>
      </c>
      <c r="AB92" s="19">
        <f t="shared" si="12"/>
        <v>2499.1850694738855</v>
      </c>
      <c r="AC92" s="19">
        <f t="shared" si="13"/>
        <v>300.77073870534582</v>
      </c>
      <c r="AD92" s="20">
        <f t="shared" si="14"/>
        <v>0.12034752543102475</v>
      </c>
      <c r="AE92" s="16">
        <v>2207.5064908948102</v>
      </c>
      <c r="AF92" s="16">
        <v>2287.0676958730101</v>
      </c>
      <c r="AG92" s="16">
        <v>3457.0105814325898</v>
      </c>
      <c r="AH92" s="16">
        <v>3246.0484298240599</v>
      </c>
      <c r="AI92" s="16">
        <v>2665.2994284616202</v>
      </c>
      <c r="AJ92" s="16">
        <v>1862.40683006114</v>
      </c>
      <c r="AK92" s="21">
        <f t="shared" si="15"/>
        <v>2620.8899094245385</v>
      </c>
      <c r="AL92" s="21">
        <f t="shared" si="16"/>
        <v>624.42179043091903</v>
      </c>
      <c r="AM92" s="22">
        <f t="shared" si="17"/>
        <v>0.2382480043078275</v>
      </c>
      <c r="AN92" s="23">
        <v>2.1645021645021645E-3</v>
      </c>
      <c r="AO92" s="24">
        <v>4.2646829268292601E-2</v>
      </c>
      <c r="AP92" s="25">
        <v>4.4012596332492935</v>
      </c>
      <c r="AQ92" s="26">
        <v>4.4012596332492935</v>
      </c>
      <c r="AR92" s="30">
        <v>0.81818181818181823</v>
      </c>
      <c r="AS92" s="28">
        <v>0.92191137370753296</v>
      </c>
      <c r="AT92" s="25">
        <v>1.0486978101130675</v>
      </c>
      <c r="AU92" s="26">
        <v>1.0486978101130675</v>
      </c>
      <c r="AV92" s="27">
        <v>2.1645021645021645E-3</v>
      </c>
      <c r="AW92" s="24">
        <v>2.7976319999999999E-2</v>
      </c>
      <c r="AX92" s="25">
        <v>4.6155913391275778</v>
      </c>
      <c r="AY92" s="26">
        <v>4.6155913391275778</v>
      </c>
    </row>
    <row r="93" spans="1:51" x14ac:dyDescent="0.25">
      <c r="A93" t="s">
        <v>237</v>
      </c>
      <c r="B93">
        <v>5</v>
      </c>
      <c r="C93">
        <v>1</v>
      </c>
      <c r="D93">
        <v>28.378299999999999</v>
      </c>
      <c r="E93" s="15">
        <v>6.7739411070977295E-4</v>
      </c>
      <c r="F93" s="34">
        <v>5.8289880354686803E-3</v>
      </c>
      <c r="G93">
        <v>52.4993146323635</v>
      </c>
      <c r="H93">
        <v>0.98493047779759002</v>
      </c>
      <c r="I93" t="s">
        <v>53</v>
      </c>
      <c r="J93" t="s">
        <v>54</v>
      </c>
      <c r="K93">
        <v>51327.7595</v>
      </c>
      <c r="L93" t="s">
        <v>238</v>
      </c>
      <c r="M93" s="16">
        <v>0</v>
      </c>
      <c r="N93" s="16">
        <v>42.545221399547799</v>
      </c>
      <c r="O93" s="16">
        <v>0</v>
      </c>
      <c r="P93" s="16">
        <v>0</v>
      </c>
      <c r="Q93" s="16">
        <v>48.123894169263899</v>
      </c>
      <c r="R93" s="16">
        <v>0</v>
      </c>
      <c r="S93" s="17">
        <f t="shared" si="9"/>
        <v>15.111519261468615</v>
      </c>
      <c r="T93" s="17">
        <f t="shared" si="10"/>
        <v>23.477039709523137</v>
      </c>
      <c r="U93" s="18">
        <f t="shared" si="11"/>
        <v>1.553585665564742</v>
      </c>
      <c r="V93" s="16">
        <v>0</v>
      </c>
      <c r="W93" s="16">
        <v>114.83237244704</v>
      </c>
      <c r="X93" s="16">
        <v>0</v>
      </c>
      <c r="Y93" s="16">
        <v>0</v>
      </c>
      <c r="Z93" s="16">
        <v>0</v>
      </c>
      <c r="AA93" s="16">
        <v>4.7480369395032804</v>
      </c>
      <c r="AB93" s="19">
        <f t="shared" si="12"/>
        <v>19.930068231090548</v>
      </c>
      <c r="AC93" s="19">
        <f t="shared" si="13"/>
        <v>46.531219408949624</v>
      </c>
      <c r="AD93" s="20">
        <f t="shared" si="14"/>
        <v>2.3347245413019588</v>
      </c>
      <c r="AE93" s="16">
        <v>605.54923368920799</v>
      </c>
      <c r="AF93" s="16">
        <v>62.291692676498499</v>
      </c>
      <c r="AG93" s="16">
        <v>2977.8969539285599</v>
      </c>
      <c r="AH93" s="16">
        <v>890.37011213094502</v>
      </c>
      <c r="AI93" s="16">
        <v>113.066182156873</v>
      </c>
      <c r="AJ93" s="16">
        <v>110.892251103083</v>
      </c>
      <c r="AK93" s="21">
        <f t="shared" si="15"/>
        <v>793.34440428086134</v>
      </c>
      <c r="AL93" s="21">
        <f t="shared" si="16"/>
        <v>1120.7058779421895</v>
      </c>
      <c r="AM93" s="22">
        <f t="shared" si="17"/>
        <v>1.4126347547104334</v>
      </c>
      <c r="AN93" s="33">
        <v>0.8484848484848484</v>
      </c>
      <c r="AO93" s="31">
        <v>0.94106885856079403</v>
      </c>
      <c r="AP93" s="25">
        <v>1.3188659516127064</v>
      </c>
      <c r="AQ93" s="26">
        <v>1.3188659516127064</v>
      </c>
      <c r="AR93" s="27">
        <v>1.2987012987012988E-2</v>
      </c>
      <c r="AS93" s="31">
        <v>0.53942325581395301</v>
      </c>
      <c r="AT93" s="25">
        <v>39.806406836242452</v>
      </c>
      <c r="AU93" s="26">
        <v>39.806406836242452</v>
      </c>
      <c r="AV93" s="27">
        <v>4.3369132864590808E-3</v>
      </c>
      <c r="AW93" s="29">
        <v>3.6406528497409302E-2</v>
      </c>
      <c r="AX93" s="25">
        <v>52.499314632363451</v>
      </c>
      <c r="AY93" s="26">
        <v>52.499314632363451</v>
      </c>
    </row>
    <row r="94" spans="1:51" x14ac:dyDescent="0.25">
      <c r="A94" t="s">
        <v>239</v>
      </c>
      <c r="B94">
        <v>3</v>
      </c>
      <c r="C94">
        <v>1</v>
      </c>
      <c r="D94">
        <v>29.643000000000001</v>
      </c>
      <c r="E94" s="15">
        <v>6.8099323489789797E-4</v>
      </c>
      <c r="F94" s="34">
        <v>5.8289880354686803E-3</v>
      </c>
      <c r="G94">
        <v>2.16883752155251</v>
      </c>
      <c r="H94">
        <v>0.98483678892167403</v>
      </c>
      <c r="I94" t="s">
        <v>54</v>
      </c>
      <c r="J94" t="s">
        <v>53</v>
      </c>
      <c r="K94">
        <v>22433.004400000002</v>
      </c>
      <c r="L94" t="s">
        <v>240</v>
      </c>
      <c r="M94" s="16">
        <v>67062.690974535697</v>
      </c>
      <c r="N94" s="16">
        <v>113613.09536235</v>
      </c>
      <c r="O94" s="16">
        <v>119443.811648641</v>
      </c>
      <c r="P94" s="16">
        <v>47003.980453738302</v>
      </c>
      <c r="Q94" s="16">
        <v>67094.520537582997</v>
      </c>
      <c r="R94" s="16">
        <v>91934.751801760605</v>
      </c>
      <c r="S94" s="17">
        <f t="shared" si="9"/>
        <v>84358.808463101435</v>
      </c>
      <c r="T94" s="17">
        <f t="shared" si="10"/>
        <v>28763.727718590355</v>
      </c>
      <c r="U94" s="18">
        <f t="shared" si="11"/>
        <v>0.34096887145071064</v>
      </c>
      <c r="V94" s="16">
        <v>39856.861147298201</v>
      </c>
      <c r="W94" s="16">
        <v>41928.619899814497</v>
      </c>
      <c r="X94" s="16">
        <v>31097.188753056202</v>
      </c>
      <c r="Y94" s="16">
        <v>41605.0257839435</v>
      </c>
      <c r="Z94" s="16">
        <v>23845.734874171099</v>
      </c>
      <c r="AA94" s="16">
        <v>55077.500487899299</v>
      </c>
      <c r="AB94" s="19">
        <f t="shared" si="12"/>
        <v>38901.821824363797</v>
      </c>
      <c r="AC94" s="19">
        <f t="shared" si="13"/>
        <v>10645.483081574648</v>
      </c>
      <c r="AD94" s="20">
        <f t="shared" si="14"/>
        <v>0.2736499881583308</v>
      </c>
      <c r="AE94" s="16">
        <v>56169.742625547799</v>
      </c>
      <c r="AF94" s="16">
        <v>41859.379332842</v>
      </c>
      <c r="AG94" s="16">
        <v>31105.543830518101</v>
      </c>
      <c r="AH94" s="16">
        <v>32597.538500306699</v>
      </c>
      <c r="AI94" s="16">
        <v>28897.290850278499</v>
      </c>
      <c r="AJ94" s="16">
        <v>42745.686610540302</v>
      </c>
      <c r="AK94" s="21">
        <f t="shared" si="15"/>
        <v>38895.863625005564</v>
      </c>
      <c r="AL94" s="21">
        <f t="shared" si="16"/>
        <v>10220.762178078781</v>
      </c>
      <c r="AM94" s="22">
        <f t="shared" si="17"/>
        <v>0.26277247052840874</v>
      </c>
      <c r="AN94" s="23">
        <v>4.3290043290042934E-3</v>
      </c>
      <c r="AO94" s="28">
        <v>5.8909831932773098E-2</v>
      </c>
      <c r="AP94" s="25">
        <v>0.46114712302248156</v>
      </c>
      <c r="AQ94" s="26">
        <v>-2.1685053426024488</v>
      </c>
      <c r="AR94" s="30">
        <v>0.81818181818181823</v>
      </c>
      <c r="AS94" s="28">
        <v>0.92191137370753296</v>
      </c>
      <c r="AT94" s="25">
        <v>0.99984684009440139</v>
      </c>
      <c r="AU94" s="26">
        <v>0.99984684009440139</v>
      </c>
      <c r="AV94" s="27">
        <v>4.3290043290042934E-3</v>
      </c>
      <c r="AW94" s="29">
        <v>3.6406528497409302E-2</v>
      </c>
      <c r="AX94" s="25">
        <v>0.46107649377265236</v>
      </c>
      <c r="AY94" s="26">
        <v>-2.1688375215525086</v>
      </c>
    </row>
    <row r="95" spans="1:51" x14ac:dyDescent="0.25">
      <c r="A95" t="s">
        <v>241</v>
      </c>
      <c r="B95">
        <v>11</v>
      </c>
      <c r="C95">
        <v>4</v>
      </c>
      <c r="D95">
        <v>74.242800000000003</v>
      </c>
      <c r="E95" s="15">
        <v>6.8254054259375696E-4</v>
      </c>
      <c r="F95" s="34">
        <v>5.8289880354686803E-3</v>
      </c>
      <c r="G95">
        <v>2.6632035704464698</v>
      </c>
      <c r="H95">
        <v>0.98479651429363002</v>
      </c>
      <c r="I95" t="s">
        <v>54</v>
      </c>
      <c r="J95" t="s">
        <v>53</v>
      </c>
      <c r="K95">
        <v>71125.178199999995</v>
      </c>
      <c r="L95" t="s">
        <v>242</v>
      </c>
      <c r="M95" s="16">
        <v>113273.643262454</v>
      </c>
      <c r="N95" s="16">
        <v>115730.994232485</v>
      </c>
      <c r="O95" s="16">
        <v>206880.351935896</v>
      </c>
      <c r="P95" s="16">
        <v>59513.565454211799</v>
      </c>
      <c r="Q95" s="16">
        <v>48624.591216962101</v>
      </c>
      <c r="R95" s="16">
        <v>93399.843297396903</v>
      </c>
      <c r="S95" s="17">
        <f t="shared" si="9"/>
        <v>106237.16489990096</v>
      </c>
      <c r="T95" s="17">
        <f t="shared" si="10"/>
        <v>56454.930940289996</v>
      </c>
      <c r="U95" s="18">
        <f t="shared" si="11"/>
        <v>0.53140472068774702</v>
      </c>
      <c r="V95" s="16">
        <v>41375.647437339001</v>
      </c>
      <c r="W95" s="16">
        <v>63651.161230806101</v>
      </c>
      <c r="X95" s="16">
        <v>54595.385142807601</v>
      </c>
      <c r="Y95" s="16">
        <v>44077.528271482901</v>
      </c>
      <c r="Z95" s="16">
        <v>48946.594345235797</v>
      </c>
      <c r="AA95" s="16">
        <v>48366.7551641174</v>
      </c>
      <c r="AB95" s="19">
        <f t="shared" si="12"/>
        <v>50168.845265298129</v>
      </c>
      <c r="AC95" s="19">
        <f t="shared" si="13"/>
        <v>8006.6596766205384</v>
      </c>
      <c r="AD95" s="20">
        <f t="shared" si="14"/>
        <v>0.15959425883295658</v>
      </c>
      <c r="AE95" s="16">
        <v>41718.018959018402</v>
      </c>
      <c r="AF95" s="16">
        <v>39071.2434228196</v>
      </c>
      <c r="AG95" s="16">
        <v>41045.882389022001</v>
      </c>
      <c r="AH95" s="16">
        <v>41206.169453434901</v>
      </c>
      <c r="AI95" s="16">
        <v>41969.863093289903</v>
      </c>
      <c r="AJ95" s="16">
        <v>34333.2710275887</v>
      </c>
      <c r="AK95" s="21">
        <f t="shared" si="15"/>
        <v>39890.741390862247</v>
      </c>
      <c r="AL95" s="21">
        <f t="shared" si="16"/>
        <v>2908.0387148838076</v>
      </c>
      <c r="AM95" s="22">
        <f t="shared" si="17"/>
        <v>7.2900091938375225E-2</v>
      </c>
      <c r="AN95" s="23">
        <v>2.5974025974025983E-2</v>
      </c>
      <c r="AO95" s="31">
        <v>0.15306909090908999</v>
      </c>
      <c r="AP95" s="25">
        <v>0.47223441356486062</v>
      </c>
      <c r="AQ95" s="26">
        <v>-2.1175923890236592</v>
      </c>
      <c r="AR95" s="27">
        <v>8.6580086580085869E-3</v>
      </c>
      <c r="AS95" s="28">
        <v>0.48945037037036998</v>
      </c>
      <c r="AT95" s="25">
        <v>0.7951297499457245</v>
      </c>
      <c r="AU95" s="26">
        <v>-1.2576563762936299</v>
      </c>
      <c r="AV95" s="27">
        <v>2.1645021645022577E-3</v>
      </c>
      <c r="AW95" s="24">
        <v>2.7976319999999999E-2</v>
      </c>
      <c r="AX95" s="25">
        <v>0.37548763117359352</v>
      </c>
      <c r="AY95" s="26">
        <v>-2.6632035704464658</v>
      </c>
    </row>
    <row r="96" spans="1:51" x14ac:dyDescent="0.25">
      <c r="A96" t="s">
        <v>243</v>
      </c>
      <c r="B96">
        <v>2</v>
      </c>
      <c r="C96">
        <v>1</v>
      </c>
      <c r="D96">
        <v>10.9208</v>
      </c>
      <c r="E96" s="15">
        <v>7.0444658798829397E-4</v>
      </c>
      <c r="F96" s="34">
        <v>5.9598436692258998E-3</v>
      </c>
      <c r="G96">
        <v>4.4171389178197202</v>
      </c>
      <c r="H96">
        <v>0.98422656949486698</v>
      </c>
      <c r="I96" t="s">
        <v>53</v>
      </c>
      <c r="J96" t="s">
        <v>54</v>
      </c>
      <c r="K96">
        <v>99061.921700000006</v>
      </c>
      <c r="L96" t="s">
        <v>244</v>
      </c>
      <c r="M96" s="16">
        <v>5824.7525774805199</v>
      </c>
      <c r="N96" s="16">
        <v>3050.9023308576602</v>
      </c>
      <c r="O96" s="16">
        <v>543.91952598173498</v>
      </c>
      <c r="P96" s="16">
        <v>3247.3263561697399</v>
      </c>
      <c r="Q96" s="16">
        <v>1221.37104849978</v>
      </c>
      <c r="R96" s="16">
        <v>1514.5518141571899</v>
      </c>
      <c r="S96" s="17">
        <f t="shared" si="9"/>
        <v>2567.1372755244379</v>
      </c>
      <c r="T96" s="17">
        <f t="shared" si="10"/>
        <v>1914.2192258503512</v>
      </c>
      <c r="U96" s="18">
        <f t="shared" si="11"/>
        <v>0.74566297801869486</v>
      </c>
      <c r="V96" s="16">
        <v>5660.1295608925902</v>
      </c>
      <c r="W96" s="16">
        <v>5369.3252512068602</v>
      </c>
      <c r="X96" s="16">
        <v>10247.1150984983</v>
      </c>
      <c r="Y96" s="16">
        <v>7292.1368486916199</v>
      </c>
      <c r="Z96" s="16">
        <v>6382.6124419021799</v>
      </c>
      <c r="AA96" s="16">
        <v>7124.60483467831</v>
      </c>
      <c r="AB96" s="19">
        <f t="shared" si="12"/>
        <v>7012.6540059783101</v>
      </c>
      <c r="AC96" s="19">
        <f t="shared" si="13"/>
        <v>1759.4991531523965</v>
      </c>
      <c r="AD96" s="20">
        <f t="shared" si="14"/>
        <v>0.25090345989584228</v>
      </c>
      <c r="AE96" s="16">
        <v>6236.4679196123197</v>
      </c>
      <c r="AF96" s="16">
        <v>5110.9151083257402</v>
      </c>
      <c r="AG96" s="16">
        <v>21347.285426705199</v>
      </c>
      <c r="AH96" s="16">
        <v>11617.2731272987</v>
      </c>
      <c r="AI96" s="16">
        <v>15411.6135239174</v>
      </c>
      <c r="AJ96" s="16">
        <v>8312.8566967687093</v>
      </c>
      <c r="AK96" s="21">
        <f t="shared" si="15"/>
        <v>11339.401967104677</v>
      </c>
      <c r="AL96" s="21">
        <f t="shared" si="16"/>
        <v>6177.5692857706426</v>
      </c>
      <c r="AM96" s="22">
        <f t="shared" si="17"/>
        <v>0.54478792653189445</v>
      </c>
      <c r="AN96" s="23">
        <v>8.658008658008658E-3</v>
      </c>
      <c r="AO96" s="28">
        <v>8.0577816091953997E-2</v>
      </c>
      <c r="AP96" s="25">
        <v>2.7317019907109183</v>
      </c>
      <c r="AQ96" s="26">
        <v>2.7317019907109183</v>
      </c>
      <c r="AR96" s="30">
        <v>0.30952380952380953</v>
      </c>
      <c r="AS96" s="28">
        <v>0.85699275362318805</v>
      </c>
      <c r="AT96" s="25">
        <v>1.6169915067017138</v>
      </c>
      <c r="AU96" s="26">
        <v>1.6169915067017138</v>
      </c>
      <c r="AV96" s="27">
        <v>4.329004329004329E-3</v>
      </c>
      <c r="AW96" s="29">
        <v>3.6406528497409302E-2</v>
      </c>
      <c r="AX96" s="25">
        <v>4.4171389178197193</v>
      </c>
      <c r="AY96" s="26">
        <v>4.4171389178197193</v>
      </c>
    </row>
    <row r="97" spans="1:51" x14ac:dyDescent="0.25">
      <c r="A97" t="s">
        <v>245</v>
      </c>
      <c r="B97">
        <v>30</v>
      </c>
      <c r="C97">
        <v>16</v>
      </c>
      <c r="D97">
        <v>218.5752</v>
      </c>
      <c r="E97" s="15">
        <v>7.1224528520019703E-4</v>
      </c>
      <c r="F97" s="34">
        <v>5.9700284857159098E-3</v>
      </c>
      <c r="G97">
        <v>1.6590323937024101</v>
      </c>
      <c r="H97">
        <v>0.98402378884022401</v>
      </c>
      <c r="I97" t="s">
        <v>54</v>
      </c>
      <c r="J97" t="s">
        <v>53</v>
      </c>
      <c r="K97">
        <v>82517.4807</v>
      </c>
      <c r="L97" t="s">
        <v>246</v>
      </c>
      <c r="M97" s="16">
        <v>193385.11311738801</v>
      </c>
      <c r="N97" s="16">
        <v>232906.76126010201</v>
      </c>
      <c r="O97" s="16">
        <v>359566.51368793799</v>
      </c>
      <c r="P97" s="16">
        <v>210483.508219968</v>
      </c>
      <c r="Q97" s="16">
        <v>247363.110947598</v>
      </c>
      <c r="R97" s="16">
        <v>187195.936982201</v>
      </c>
      <c r="S97" s="17">
        <f t="shared" si="9"/>
        <v>238483.49070253249</v>
      </c>
      <c r="T97" s="17">
        <f t="shared" si="10"/>
        <v>63591.386002676445</v>
      </c>
      <c r="U97" s="18">
        <f t="shared" si="11"/>
        <v>0.26664900708785694</v>
      </c>
      <c r="V97" s="16">
        <v>182225.21924496401</v>
      </c>
      <c r="W97" s="16">
        <v>176675.66534944699</v>
      </c>
      <c r="X97" s="16">
        <v>190686.49774558001</v>
      </c>
      <c r="Y97" s="16">
        <v>151834.629845597</v>
      </c>
      <c r="Z97" s="16">
        <v>159115.084744097</v>
      </c>
      <c r="AA97" s="16">
        <v>142419.741412562</v>
      </c>
      <c r="AB97" s="19">
        <f t="shared" si="12"/>
        <v>167159.47305704115</v>
      </c>
      <c r="AC97" s="19">
        <f t="shared" si="13"/>
        <v>18882.122969972137</v>
      </c>
      <c r="AD97" s="20">
        <f t="shared" si="14"/>
        <v>0.11295873709489884</v>
      </c>
      <c r="AE97" s="16">
        <v>131908.79257043099</v>
      </c>
      <c r="AF97" s="16">
        <v>159524.73033461199</v>
      </c>
      <c r="AG97" s="16">
        <v>138221.190886939</v>
      </c>
      <c r="AH97" s="16">
        <v>139966.058100214</v>
      </c>
      <c r="AI97" s="16">
        <v>177518.850823549</v>
      </c>
      <c r="AJ97" s="16">
        <v>115351.640050919</v>
      </c>
      <c r="AK97" s="21">
        <f t="shared" si="15"/>
        <v>143748.54379444401</v>
      </c>
      <c r="AL97" s="21">
        <f t="shared" si="16"/>
        <v>21820.835813721136</v>
      </c>
      <c r="AM97" s="22">
        <f t="shared" si="17"/>
        <v>0.15179865644360377</v>
      </c>
      <c r="AN97" s="23">
        <v>4.3290043290042934E-3</v>
      </c>
      <c r="AO97" s="31">
        <v>5.8909831932773098E-2</v>
      </c>
      <c r="AP97" s="25">
        <v>0.70092681285659353</v>
      </c>
      <c r="AQ97" s="26">
        <v>-1.4266824747715785</v>
      </c>
      <c r="AR97" s="30">
        <v>9.3073593073593086E-2</v>
      </c>
      <c r="AS97" s="31">
        <v>0.673320379146919</v>
      </c>
      <c r="AT97" s="25">
        <v>0.85994853396906534</v>
      </c>
      <c r="AU97" s="26">
        <v>-1.1628602881436771</v>
      </c>
      <c r="AV97" s="27">
        <v>2.1645021645022577E-3</v>
      </c>
      <c r="AW97" s="24">
        <v>2.7976319999999999E-2</v>
      </c>
      <c r="AX97" s="25">
        <v>0.60276098513563692</v>
      </c>
      <c r="AY97" s="26">
        <v>-1.6590323937024125</v>
      </c>
    </row>
    <row r="98" spans="1:51" x14ac:dyDescent="0.25">
      <c r="A98" t="s">
        <v>247</v>
      </c>
      <c r="B98">
        <v>3</v>
      </c>
      <c r="C98">
        <v>3</v>
      </c>
      <c r="D98">
        <v>23.806000000000001</v>
      </c>
      <c r="E98" s="15">
        <v>7.2011728852006097E-4</v>
      </c>
      <c r="F98" s="34">
        <v>5.9806352382913899E-3</v>
      </c>
      <c r="G98">
        <v>2.6121803708786602</v>
      </c>
      <c r="H98">
        <v>0.98381917599567703</v>
      </c>
      <c r="I98" t="s">
        <v>54</v>
      </c>
      <c r="J98" t="s">
        <v>53</v>
      </c>
      <c r="K98">
        <v>19633.7909</v>
      </c>
      <c r="L98" t="s">
        <v>248</v>
      </c>
      <c r="M98" s="16">
        <v>66943.277336269399</v>
      </c>
      <c r="N98" s="16">
        <v>67273.704388747399</v>
      </c>
      <c r="O98" s="16">
        <v>75421.310409248501</v>
      </c>
      <c r="P98" s="16">
        <v>43574.710915349897</v>
      </c>
      <c r="Q98" s="16">
        <v>25875.959585154102</v>
      </c>
      <c r="R98" s="16">
        <v>37011.221111809798</v>
      </c>
      <c r="S98" s="17">
        <f t="shared" si="9"/>
        <v>52683.363957763177</v>
      </c>
      <c r="T98" s="17">
        <f t="shared" si="10"/>
        <v>19902.049759322508</v>
      </c>
      <c r="U98" s="18">
        <f t="shared" si="11"/>
        <v>0.37776725448432252</v>
      </c>
      <c r="V98" s="16">
        <v>22515.478780160902</v>
      </c>
      <c r="W98" s="16">
        <v>21699.436061751301</v>
      </c>
      <c r="X98" s="16">
        <v>31074.0929154039</v>
      </c>
      <c r="Y98" s="16">
        <v>22325.889883911099</v>
      </c>
      <c r="Z98" s="16">
        <v>37280.393361572802</v>
      </c>
      <c r="AA98" s="16">
        <v>20281.482794149699</v>
      </c>
      <c r="AB98" s="19">
        <f t="shared" si="12"/>
        <v>25862.795632824946</v>
      </c>
      <c r="AC98" s="19">
        <f t="shared" si="13"/>
        <v>6778.1709269236371</v>
      </c>
      <c r="AD98" s="20">
        <f t="shared" si="14"/>
        <v>0.26208191191523056</v>
      </c>
      <c r="AE98" s="16">
        <v>25828.0909159371</v>
      </c>
      <c r="AF98" s="16">
        <v>17157.772347468799</v>
      </c>
      <c r="AG98" s="16">
        <v>23698.325530341201</v>
      </c>
      <c r="AH98" s="16">
        <v>23802.753631830001</v>
      </c>
      <c r="AI98" s="16">
        <v>10782.807413943499</v>
      </c>
      <c r="AJ98" s="16">
        <v>19740.3409147606</v>
      </c>
      <c r="AK98" s="21">
        <f t="shared" si="15"/>
        <v>20168.348459046869</v>
      </c>
      <c r="AL98" s="21">
        <f t="shared" si="16"/>
        <v>5568.4371856569051</v>
      </c>
      <c r="AM98" s="22">
        <f t="shared" si="17"/>
        <v>0.27609782709595559</v>
      </c>
      <c r="AN98" s="23">
        <v>1.5151515151515138E-2</v>
      </c>
      <c r="AO98" s="28">
        <v>0.117745454545454</v>
      </c>
      <c r="AP98" s="25">
        <v>0.49091010311261501</v>
      </c>
      <c r="AQ98" s="26">
        <v>-2.037032836887041</v>
      </c>
      <c r="AR98" s="30">
        <v>0.39393939393939403</v>
      </c>
      <c r="AS98" s="28">
        <v>0.86509928057553898</v>
      </c>
      <c r="AT98" s="25">
        <v>0.77982089582957881</v>
      </c>
      <c r="AU98" s="26">
        <v>-1.2823457352167937</v>
      </c>
      <c r="AV98" s="27">
        <v>2.1645021645022577E-3</v>
      </c>
      <c r="AW98" s="29">
        <v>2.7976319999999999E-2</v>
      </c>
      <c r="AX98" s="25">
        <v>0.38282195638107036</v>
      </c>
      <c r="AY98" s="26">
        <v>-2.6121803708786637</v>
      </c>
    </row>
    <row r="99" spans="1:51" x14ac:dyDescent="0.25">
      <c r="A99" t="s">
        <v>249</v>
      </c>
      <c r="B99">
        <v>4</v>
      </c>
      <c r="C99">
        <v>4</v>
      </c>
      <c r="D99">
        <v>22.401399999999999</v>
      </c>
      <c r="E99" s="15">
        <v>7.2837594570540599E-4</v>
      </c>
      <c r="F99" s="34">
        <v>5.9942311413447103E-3</v>
      </c>
      <c r="G99">
        <v>1.5452065736478899</v>
      </c>
      <c r="H99">
        <v>0.98360459817977997</v>
      </c>
      <c r="I99" t="s">
        <v>54</v>
      </c>
      <c r="J99" t="s">
        <v>57</v>
      </c>
      <c r="K99">
        <v>96382.096999999994</v>
      </c>
      <c r="L99" t="s">
        <v>250</v>
      </c>
      <c r="M99" s="16">
        <v>86403.488358655202</v>
      </c>
      <c r="N99" s="16">
        <v>92337.104765734999</v>
      </c>
      <c r="O99" s="16">
        <v>88016.013418421295</v>
      </c>
      <c r="P99" s="16">
        <v>77529.864812323096</v>
      </c>
      <c r="Q99" s="16">
        <v>87911.7788006966</v>
      </c>
      <c r="R99" s="16">
        <v>107738.868028711</v>
      </c>
      <c r="S99" s="17">
        <f t="shared" si="9"/>
        <v>89989.519697423719</v>
      </c>
      <c r="T99" s="17">
        <f t="shared" si="10"/>
        <v>9968.5994675676811</v>
      </c>
      <c r="U99" s="18">
        <f t="shared" si="11"/>
        <v>0.11077511582554951</v>
      </c>
      <c r="V99" s="16">
        <v>48187.713330399798</v>
      </c>
      <c r="W99" s="16">
        <v>53361.0185215085</v>
      </c>
      <c r="X99" s="16">
        <v>79278.759692132197</v>
      </c>
      <c r="Y99" s="16">
        <v>48139.078713698902</v>
      </c>
      <c r="Z99" s="16">
        <v>56682.6772647014</v>
      </c>
      <c r="AA99" s="16">
        <v>63777.895354560504</v>
      </c>
      <c r="AB99" s="19">
        <f t="shared" si="12"/>
        <v>58237.857146166883</v>
      </c>
      <c r="AC99" s="19">
        <f t="shared" si="13"/>
        <v>11854.15082812451</v>
      </c>
      <c r="AD99" s="20">
        <f t="shared" si="14"/>
        <v>0.20354716689476837</v>
      </c>
      <c r="AE99" s="16">
        <v>76551.278030009402</v>
      </c>
      <c r="AF99" s="16">
        <v>71657.489111319897</v>
      </c>
      <c r="AG99" s="16">
        <v>57863.4764504876</v>
      </c>
      <c r="AH99" s="16">
        <v>53924.154705079804</v>
      </c>
      <c r="AI99" s="16">
        <v>42639.532099942997</v>
      </c>
      <c r="AJ99" s="16">
        <v>48970.373350141002</v>
      </c>
      <c r="AK99" s="21">
        <f t="shared" si="15"/>
        <v>58601.050624496776</v>
      </c>
      <c r="AL99" s="21">
        <f t="shared" si="16"/>
        <v>13134.828810041708</v>
      </c>
      <c r="AM99" s="22">
        <f t="shared" si="17"/>
        <v>0.22413981780304473</v>
      </c>
      <c r="AN99" s="23">
        <v>4.3290043290042934E-3</v>
      </c>
      <c r="AO99" s="28">
        <v>5.8909831932773098E-2</v>
      </c>
      <c r="AP99" s="25">
        <v>0.64716266229648689</v>
      </c>
      <c r="AQ99" s="26">
        <v>-1.5452065736478884</v>
      </c>
      <c r="AR99" s="30">
        <v>0.93722943722943719</v>
      </c>
      <c r="AS99" s="31">
        <v>0.93700000000000006</v>
      </c>
      <c r="AT99" s="25">
        <v>1.0062363812153723</v>
      </c>
      <c r="AU99" s="26">
        <v>1.0062363812153723</v>
      </c>
      <c r="AV99" s="27">
        <v>2.1645021645022577E-3</v>
      </c>
      <c r="AW99" s="29">
        <v>2.7976319999999999E-2</v>
      </c>
      <c r="AX99" s="25">
        <v>0.65119861536692303</v>
      </c>
      <c r="AY99" s="26">
        <v>-1.535629800804386</v>
      </c>
    </row>
    <row r="100" spans="1:51" x14ac:dyDescent="0.25">
      <c r="A100" t="s">
        <v>251</v>
      </c>
      <c r="B100">
        <v>3</v>
      </c>
      <c r="C100">
        <v>2</v>
      </c>
      <c r="D100">
        <v>16.353300000000001</v>
      </c>
      <c r="E100" s="15">
        <v>7.5000880565034801E-4</v>
      </c>
      <c r="F100" s="34">
        <v>6.1166546315694799E-3</v>
      </c>
      <c r="G100">
        <v>4.3312319854404304</v>
      </c>
      <c r="H100">
        <v>0.98304298174885496</v>
      </c>
      <c r="I100" t="s">
        <v>54</v>
      </c>
      <c r="J100" t="s">
        <v>53</v>
      </c>
      <c r="K100">
        <v>33794.577599999997</v>
      </c>
      <c r="L100" t="s">
        <v>252</v>
      </c>
      <c r="M100" s="16">
        <v>4181.4861738347599</v>
      </c>
      <c r="N100" s="16">
        <v>4142.62043720362</v>
      </c>
      <c r="O100" s="16">
        <v>8993.6351515773604</v>
      </c>
      <c r="P100" s="16">
        <v>2146.6001072828799</v>
      </c>
      <c r="Q100" s="16">
        <v>1920.5037632245901</v>
      </c>
      <c r="R100" s="16">
        <v>4160.38835566341</v>
      </c>
      <c r="S100" s="17">
        <f t="shared" si="9"/>
        <v>4257.5389981311037</v>
      </c>
      <c r="T100" s="17">
        <f t="shared" si="10"/>
        <v>2544.6741252993274</v>
      </c>
      <c r="U100" s="18">
        <f t="shared" si="11"/>
        <v>0.5976866275132986</v>
      </c>
      <c r="V100" s="16">
        <v>1873.8772596270501</v>
      </c>
      <c r="W100" s="16">
        <v>1274.3274309542301</v>
      </c>
      <c r="X100" s="16">
        <v>1352.89587301284</v>
      </c>
      <c r="Y100" s="16">
        <v>668.78835618865503</v>
      </c>
      <c r="Z100" s="16">
        <v>1074.1701108592199</v>
      </c>
      <c r="AA100" s="16">
        <v>1937.0672139296801</v>
      </c>
      <c r="AB100" s="19">
        <f t="shared" si="12"/>
        <v>1363.5210407619459</v>
      </c>
      <c r="AC100" s="19">
        <f t="shared" si="13"/>
        <v>482.46544762497803</v>
      </c>
      <c r="AD100" s="20">
        <f t="shared" si="14"/>
        <v>0.35383791903597811</v>
      </c>
      <c r="AE100" s="16">
        <v>453.41638998679002</v>
      </c>
      <c r="AF100" s="16">
        <v>1931.7009817431101</v>
      </c>
      <c r="AG100" s="16">
        <v>1086.0883278031099</v>
      </c>
      <c r="AH100" s="16">
        <v>523.04116644483304</v>
      </c>
      <c r="AI100" s="16">
        <v>422.45276355191402</v>
      </c>
      <c r="AJ100" s="16">
        <v>1481.2144223283899</v>
      </c>
      <c r="AK100" s="21">
        <f t="shared" si="15"/>
        <v>982.98567530969137</v>
      </c>
      <c r="AL100" s="21">
        <f t="shared" si="16"/>
        <v>626.91506575038534</v>
      </c>
      <c r="AM100" s="22">
        <f t="shared" si="17"/>
        <v>0.63776622742022626</v>
      </c>
      <c r="AN100" s="23">
        <v>4.3290043290042934E-3</v>
      </c>
      <c r="AO100" s="31">
        <v>5.8909831932773098E-2</v>
      </c>
      <c r="AP100" s="25">
        <v>0.3202603760906193</v>
      </c>
      <c r="AQ100" s="26">
        <v>-3.122459332018785</v>
      </c>
      <c r="AR100" s="30">
        <v>0.30952380952380953</v>
      </c>
      <c r="AS100" s="28">
        <v>0.85699275362318805</v>
      </c>
      <c r="AT100" s="25">
        <v>0.72091712993324364</v>
      </c>
      <c r="AU100" s="26">
        <v>-1.3871219845928744</v>
      </c>
      <c r="AV100" s="27">
        <v>4.3290043290042934E-3</v>
      </c>
      <c r="AW100" s="24">
        <v>3.6406528497409302E-2</v>
      </c>
      <c r="AX100" s="25">
        <v>0.23088119116259051</v>
      </c>
      <c r="AY100" s="26">
        <v>-4.3312319854404375</v>
      </c>
    </row>
    <row r="101" spans="1:51" x14ac:dyDescent="0.25">
      <c r="A101" t="s">
        <v>253</v>
      </c>
      <c r="B101">
        <v>18</v>
      </c>
      <c r="C101">
        <v>8</v>
      </c>
      <c r="D101">
        <v>115.6357</v>
      </c>
      <c r="E101" s="15">
        <v>7.8810936337481196E-4</v>
      </c>
      <c r="F101" s="34">
        <v>6.3223162313295602E-3</v>
      </c>
      <c r="G101">
        <v>2.8266068734313601</v>
      </c>
      <c r="H101">
        <v>0.98205565507530401</v>
      </c>
      <c r="I101" t="s">
        <v>57</v>
      </c>
      <c r="J101" t="s">
        <v>54</v>
      </c>
      <c r="K101">
        <v>82486.295100000003</v>
      </c>
      <c r="L101" t="s">
        <v>254</v>
      </c>
      <c r="M101" s="16">
        <v>34817.8781227324</v>
      </c>
      <c r="N101" s="16">
        <v>25005.263393695499</v>
      </c>
      <c r="O101" s="16">
        <v>14112.179666505701</v>
      </c>
      <c r="P101" s="16">
        <v>22712.819068831799</v>
      </c>
      <c r="Q101" s="16">
        <v>10908.3716290718</v>
      </c>
      <c r="R101" s="16">
        <v>39310.385161437298</v>
      </c>
      <c r="S101" s="17">
        <f t="shared" si="9"/>
        <v>24477.816173712417</v>
      </c>
      <c r="T101" s="17">
        <f t="shared" si="10"/>
        <v>11152.503258774741</v>
      </c>
      <c r="U101" s="18">
        <f t="shared" si="11"/>
        <v>0.45561675844072252</v>
      </c>
      <c r="V101" s="16">
        <v>43119.822676441203</v>
      </c>
      <c r="W101" s="16">
        <v>32052.4342878102</v>
      </c>
      <c r="X101" s="16">
        <v>83108.564623978804</v>
      </c>
      <c r="Y101" s="16">
        <v>60831.808279552803</v>
      </c>
      <c r="Z101" s="16">
        <v>116984.241743369</v>
      </c>
      <c r="AA101" s="16">
        <v>79038.109048077196</v>
      </c>
      <c r="AB101" s="19">
        <f t="shared" si="12"/>
        <v>69189.16344320486</v>
      </c>
      <c r="AC101" s="19">
        <f t="shared" si="13"/>
        <v>30671.529254942932</v>
      </c>
      <c r="AD101" s="20">
        <f t="shared" si="14"/>
        <v>0.44329961121903427</v>
      </c>
      <c r="AE101" s="16">
        <v>70469.180024354806</v>
      </c>
      <c r="AF101" s="16">
        <v>67942.303481072697</v>
      </c>
      <c r="AG101" s="16">
        <v>51554.064241565102</v>
      </c>
      <c r="AH101" s="16">
        <v>77984.056128382494</v>
      </c>
      <c r="AI101" s="16">
        <v>56422.633928576797</v>
      </c>
      <c r="AJ101" s="16">
        <v>42539.955514906498</v>
      </c>
      <c r="AK101" s="21">
        <f t="shared" si="15"/>
        <v>61152.03221980972</v>
      </c>
      <c r="AL101" s="21">
        <f t="shared" si="16"/>
        <v>13244.860532672863</v>
      </c>
      <c r="AM101" s="22">
        <f t="shared" si="17"/>
        <v>0.21658904948676905</v>
      </c>
      <c r="AN101" s="23">
        <v>8.658008658008658E-3</v>
      </c>
      <c r="AO101" s="31">
        <v>8.0577816091953997E-2</v>
      </c>
      <c r="AP101" s="25">
        <v>2.826606873431361</v>
      </c>
      <c r="AQ101" s="26">
        <v>2.826606873431361</v>
      </c>
      <c r="AR101" s="30">
        <v>0.58874458874458879</v>
      </c>
      <c r="AS101" s="31">
        <v>0.90515005035246698</v>
      </c>
      <c r="AT101" s="25">
        <v>0.88383829456194307</v>
      </c>
      <c r="AU101" s="26">
        <v>-1.1314286857140878</v>
      </c>
      <c r="AV101" s="27">
        <v>2.1645021645021645E-3</v>
      </c>
      <c r="AW101" s="29">
        <v>2.7976319999999999E-2</v>
      </c>
      <c r="AX101" s="25">
        <v>2.4982633984106402</v>
      </c>
      <c r="AY101" s="26">
        <v>2.4982633984106402</v>
      </c>
    </row>
    <row r="102" spans="1:51" x14ac:dyDescent="0.25">
      <c r="A102" t="s">
        <v>255</v>
      </c>
      <c r="B102">
        <v>30</v>
      </c>
      <c r="C102">
        <v>16</v>
      </c>
      <c r="D102">
        <v>231.94980000000001</v>
      </c>
      <c r="E102" s="15">
        <v>8.03975780977906E-4</v>
      </c>
      <c r="F102" s="34">
        <v>6.3223162313295602E-3</v>
      </c>
      <c r="G102">
        <v>1.7769737037537101</v>
      </c>
      <c r="H102">
        <v>0.98164526406071595</v>
      </c>
      <c r="I102" t="s">
        <v>53</v>
      </c>
      <c r="J102" t="s">
        <v>54</v>
      </c>
      <c r="K102">
        <v>107551.9859</v>
      </c>
      <c r="L102" t="s">
        <v>256</v>
      </c>
      <c r="M102" s="16">
        <v>78745.211618468296</v>
      </c>
      <c r="N102" s="16">
        <v>78923.111120695103</v>
      </c>
      <c r="O102" s="16">
        <v>59224.799866114903</v>
      </c>
      <c r="P102" s="16">
        <v>69372.939853271499</v>
      </c>
      <c r="Q102" s="16">
        <v>132227.79832563299</v>
      </c>
      <c r="R102" s="16">
        <v>113897.742368819</v>
      </c>
      <c r="S102" s="17">
        <f t="shared" si="9"/>
        <v>88731.93385883364</v>
      </c>
      <c r="T102" s="17">
        <f t="shared" si="10"/>
        <v>28165.927549652937</v>
      </c>
      <c r="U102" s="18">
        <f t="shared" si="11"/>
        <v>0.31742718010026666</v>
      </c>
      <c r="V102" s="16">
        <v>156497.11342924699</v>
      </c>
      <c r="W102" s="16">
        <v>102330.630687971</v>
      </c>
      <c r="X102" s="16">
        <v>111632.25693462401</v>
      </c>
      <c r="Y102" s="16">
        <v>106747.827710429</v>
      </c>
      <c r="Z102" s="16">
        <v>117116.810364979</v>
      </c>
      <c r="AA102" s="16">
        <v>145423.767836763</v>
      </c>
      <c r="AB102" s="19">
        <f t="shared" si="12"/>
        <v>123291.40116066881</v>
      </c>
      <c r="AC102" s="19">
        <f t="shared" si="13"/>
        <v>22269.108284074751</v>
      </c>
      <c r="AD102" s="20">
        <f t="shared" si="14"/>
        <v>0.18062174713266879</v>
      </c>
      <c r="AE102" s="16">
        <v>145095.945152659</v>
      </c>
      <c r="AF102" s="16">
        <v>196171.39553854</v>
      </c>
      <c r="AG102" s="16">
        <v>133709.185954307</v>
      </c>
      <c r="AH102" s="16">
        <v>163000.79857876</v>
      </c>
      <c r="AI102" s="16">
        <v>161736.54682224899</v>
      </c>
      <c r="AJ102" s="16">
        <v>146332.00685564999</v>
      </c>
      <c r="AK102" s="21">
        <f t="shared" si="15"/>
        <v>157674.31315036083</v>
      </c>
      <c r="AL102" s="21">
        <f t="shared" si="16"/>
        <v>21854.46918558265</v>
      </c>
      <c r="AM102" s="22">
        <f t="shared" si="17"/>
        <v>0.13860513325808413</v>
      </c>
      <c r="AN102" s="33">
        <v>9.3073593073593072E-2</v>
      </c>
      <c r="AO102" s="28">
        <v>0.288752681992337</v>
      </c>
      <c r="AP102" s="25">
        <v>1.3894817322117299</v>
      </c>
      <c r="AQ102" s="26">
        <v>1.3894817322117299</v>
      </c>
      <c r="AR102" s="27">
        <v>4.1125541125541128E-2</v>
      </c>
      <c r="AS102" s="31">
        <v>0.66019578947368396</v>
      </c>
      <c r="AT102" s="25">
        <v>1.2788751824215663</v>
      </c>
      <c r="AU102" s="26">
        <v>1.2788751824215663</v>
      </c>
      <c r="AV102" s="27">
        <v>2.1645021645021645E-3</v>
      </c>
      <c r="AW102" s="29">
        <v>2.7976319999999999E-2</v>
      </c>
      <c r="AX102" s="25">
        <v>1.7769737037537099</v>
      </c>
      <c r="AY102" s="26">
        <v>1.7769737037537099</v>
      </c>
    </row>
    <row r="103" spans="1:51" x14ac:dyDescent="0.25">
      <c r="A103" t="s">
        <v>257</v>
      </c>
      <c r="B103">
        <v>11</v>
      </c>
      <c r="C103">
        <v>5</v>
      </c>
      <c r="D103">
        <v>91.918499999999995</v>
      </c>
      <c r="E103" s="15">
        <v>8.0441355640370504E-4</v>
      </c>
      <c r="F103" s="34">
        <v>6.3223162313295602E-3</v>
      </c>
      <c r="G103">
        <v>3.9902595421868101</v>
      </c>
      <c r="H103">
        <v>0.98163394768448098</v>
      </c>
      <c r="I103" t="s">
        <v>54</v>
      </c>
      <c r="J103" t="s">
        <v>53</v>
      </c>
      <c r="K103">
        <v>46608.669800000003</v>
      </c>
      <c r="L103" t="s">
        <v>258</v>
      </c>
      <c r="M103" s="16">
        <v>146327.270142047</v>
      </c>
      <c r="N103" s="16">
        <v>247021.623183677</v>
      </c>
      <c r="O103" s="16">
        <v>244534.49549961399</v>
      </c>
      <c r="P103" s="16">
        <v>103738.74570526399</v>
      </c>
      <c r="Q103" s="16">
        <v>74365.562564913605</v>
      </c>
      <c r="R103" s="16">
        <v>86754.440153615302</v>
      </c>
      <c r="S103" s="17">
        <f t="shared" si="9"/>
        <v>150457.02287485517</v>
      </c>
      <c r="T103" s="17">
        <f t="shared" si="10"/>
        <v>77746.864303390903</v>
      </c>
      <c r="U103" s="18">
        <f t="shared" si="11"/>
        <v>0.51673802138207925</v>
      </c>
      <c r="V103" s="16">
        <v>38924.1978754171</v>
      </c>
      <c r="W103" s="16">
        <v>31340.140488539</v>
      </c>
      <c r="X103" s="16">
        <v>86474.062897700598</v>
      </c>
      <c r="Y103" s="16">
        <v>37601.7198533958</v>
      </c>
      <c r="Z103" s="16">
        <v>60651.620472169699</v>
      </c>
      <c r="AA103" s="16">
        <v>72546.006136899596</v>
      </c>
      <c r="AB103" s="19">
        <f t="shared" si="12"/>
        <v>54589.624620686962</v>
      </c>
      <c r="AC103" s="19">
        <f t="shared" si="13"/>
        <v>22137.433685975604</v>
      </c>
      <c r="AD103" s="20">
        <f t="shared" si="14"/>
        <v>0.40552456331759668</v>
      </c>
      <c r="AE103" s="16">
        <v>57851.2519699724</v>
      </c>
      <c r="AF103" s="16">
        <v>65073.497752846597</v>
      </c>
      <c r="AG103" s="16">
        <v>24454.054729490101</v>
      </c>
      <c r="AH103" s="16">
        <v>21553.1172755972</v>
      </c>
      <c r="AI103" s="16">
        <v>14718.386710831301</v>
      </c>
      <c r="AJ103" s="16">
        <v>42586.137512944602</v>
      </c>
      <c r="AK103" s="21">
        <f t="shared" si="15"/>
        <v>37706.074325280373</v>
      </c>
      <c r="AL103" s="21">
        <f t="shared" si="16"/>
        <v>20705.491497625</v>
      </c>
      <c r="AM103" s="22">
        <f t="shared" si="17"/>
        <v>0.54912880399598696</v>
      </c>
      <c r="AN103" s="23">
        <v>4.3290043290042934E-3</v>
      </c>
      <c r="AO103" s="28">
        <v>5.8909831932773098E-2</v>
      </c>
      <c r="AP103" s="25">
        <v>0.36282536752101413</v>
      </c>
      <c r="AQ103" s="26">
        <v>-2.7561468671070304</v>
      </c>
      <c r="AR103" s="30">
        <v>0.24025974025974017</v>
      </c>
      <c r="AS103" s="31">
        <v>0.83425968109339399</v>
      </c>
      <c r="AT103" s="25">
        <v>0.69071869585619938</v>
      </c>
      <c r="AU103" s="26">
        <v>-1.4477673848981638</v>
      </c>
      <c r="AV103" s="27">
        <v>2.1645021645022577E-3</v>
      </c>
      <c r="AW103" s="24">
        <v>2.7976319999999999E-2</v>
      </c>
      <c r="AX103" s="25">
        <v>0.25061026467766112</v>
      </c>
      <c r="AY103" s="26">
        <v>-3.9902595421868128</v>
      </c>
    </row>
    <row r="104" spans="1:51" x14ac:dyDescent="0.25">
      <c r="A104" t="s">
        <v>259</v>
      </c>
      <c r="B104">
        <v>2</v>
      </c>
      <c r="C104">
        <v>2</v>
      </c>
      <c r="D104">
        <v>11.960900000000001</v>
      </c>
      <c r="E104" s="15">
        <v>8.0923506779029296E-4</v>
      </c>
      <c r="F104" s="34">
        <v>6.3223162313295602E-3</v>
      </c>
      <c r="G104">
        <v>1.87405046401802</v>
      </c>
      <c r="H104">
        <v>0.98150933786764505</v>
      </c>
      <c r="I104" t="s">
        <v>53</v>
      </c>
      <c r="J104" t="s">
        <v>54</v>
      </c>
      <c r="K104">
        <v>15423.233200000001</v>
      </c>
      <c r="L104" t="s">
        <v>260</v>
      </c>
      <c r="M104" s="16">
        <v>8856.2579173374907</v>
      </c>
      <c r="N104" s="16">
        <v>5597.2754017060697</v>
      </c>
      <c r="O104" s="16">
        <v>9302.71706738996</v>
      </c>
      <c r="P104" s="16">
        <v>4548.4016071894803</v>
      </c>
      <c r="Q104" s="16">
        <v>5330.9834938284503</v>
      </c>
      <c r="R104" s="16">
        <v>6421.6776998062896</v>
      </c>
      <c r="S104" s="17">
        <f t="shared" si="9"/>
        <v>6676.2188645429569</v>
      </c>
      <c r="T104" s="17">
        <f t="shared" si="10"/>
        <v>1960.4712578930832</v>
      </c>
      <c r="U104" s="18">
        <f t="shared" si="11"/>
        <v>0.29364993833636011</v>
      </c>
      <c r="V104" s="16">
        <v>9863.9931536134209</v>
      </c>
      <c r="W104" s="16">
        <v>16324.6477006283</v>
      </c>
      <c r="X104" s="16">
        <v>13482.619139247399</v>
      </c>
      <c r="Y104" s="16">
        <v>10225.954707459199</v>
      </c>
      <c r="Z104" s="16">
        <v>9993.5977127393708</v>
      </c>
      <c r="AA104" s="16">
        <v>11752.4487638506</v>
      </c>
      <c r="AB104" s="19">
        <f t="shared" si="12"/>
        <v>11940.543529589713</v>
      </c>
      <c r="AC104" s="19">
        <f t="shared" si="13"/>
        <v>2556.4123499940647</v>
      </c>
      <c r="AD104" s="20">
        <f t="shared" si="14"/>
        <v>0.2140951409505816</v>
      </c>
      <c r="AE104" s="16">
        <v>8500.5019432448407</v>
      </c>
      <c r="AF104" s="16">
        <v>10025.3400664703</v>
      </c>
      <c r="AG104" s="16">
        <v>17052.0446759105</v>
      </c>
      <c r="AH104" s="16">
        <v>12959.336226069499</v>
      </c>
      <c r="AI104" s="16">
        <v>15374.7919308419</v>
      </c>
      <c r="AJ104" s="16">
        <v>11157.4115233586</v>
      </c>
      <c r="AK104" s="21">
        <f t="shared" si="15"/>
        <v>12511.571060982606</v>
      </c>
      <c r="AL104" s="21">
        <f t="shared" si="16"/>
        <v>3259.3924623831608</v>
      </c>
      <c r="AM104" s="22">
        <f t="shared" si="17"/>
        <v>0.26051024659465766</v>
      </c>
      <c r="AN104" s="23">
        <v>2.1645021645021645E-3</v>
      </c>
      <c r="AO104" s="29">
        <v>4.2646829268292601E-2</v>
      </c>
      <c r="AP104" s="25">
        <v>1.7885188864920687</v>
      </c>
      <c r="AQ104" s="26">
        <v>1.7885188864920687</v>
      </c>
      <c r="AR104" s="30">
        <v>0.81818181818181823</v>
      </c>
      <c r="AS104" s="28">
        <v>0.92191137370753296</v>
      </c>
      <c r="AT104" s="25">
        <v>1.0478225744060843</v>
      </c>
      <c r="AU104" s="26">
        <v>1.0478225744060843</v>
      </c>
      <c r="AV104" s="27">
        <v>8.658008658008658E-3</v>
      </c>
      <c r="AW104" s="28">
        <v>5.35135114503816E-2</v>
      </c>
      <c r="AX104" s="25">
        <v>1.8740504640180229</v>
      </c>
      <c r="AY104" s="26">
        <v>1.8740504640180229</v>
      </c>
    </row>
    <row r="105" spans="1:51" x14ac:dyDescent="0.25">
      <c r="A105" t="s">
        <v>261</v>
      </c>
      <c r="B105">
        <v>5</v>
      </c>
      <c r="C105">
        <v>5</v>
      </c>
      <c r="D105">
        <v>33.326700000000002</v>
      </c>
      <c r="E105" s="15">
        <v>8.1014662694078898E-4</v>
      </c>
      <c r="F105" s="34">
        <v>6.3223162313295602E-3</v>
      </c>
      <c r="G105">
        <v>5.5238772647963401</v>
      </c>
      <c r="H105">
        <v>0.98148578420309196</v>
      </c>
      <c r="I105" t="s">
        <v>53</v>
      </c>
      <c r="J105" t="s">
        <v>54</v>
      </c>
      <c r="K105">
        <v>52199.452299999997</v>
      </c>
      <c r="L105" t="s">
        <v>262</v>
      </c>
      <c r="M105" s="16">
        <v>2096.4013179181002</v>
      </c>
      <c r="N105" s="16">
        <v>1022.223450527</v>
      </c>
      <c r="O105" s="16">
        <v>2121.6719847773202</v>
      </c>
      <c r="P105" s="16">
        <v>4644.5822503955796</v>
      </c>
      <c r="Q105" s="16">
        <v>5662.9261030497701</v>
      </c>
      <c r="R105" s="16">
        <v>2112.2027378193302</v>
      </c>
      <c r="S105" s="17">
        <f t="shared" si="9"/>
        <v>2943.3346407478498</v>
      </c>
      <c r="T105" s="17">
        <f t="shared" si="10"/>
        <v>1792.4449877165521</v>
      </c>
      <c r="U105" s="18">
        <f t="shared" si="11"/>
        <v>0.60898443653050716</v>
      </c>
      <c r="V105" s="16">
        <v>4523.4667645626996</v>
      </c>
      <c r="W105" s="16">
        <v>6664.2674941407104</v>
      </c>
      <c r="X105" s="16">
        <v>5815.2598734068197</v>
      </c>
      <c r="Y105" s="16">
        <v>6038.1592905669504</v>
      </c>
      <c r="Z105" s="16">
        <v>4866.0430351756504</v>
      </c>
      <c r="AA105" s="16">
        <v>3902.2810912796599</v>
      </c>
      <c r="AB105" s="19">
        <f t="shared" si="12"/>
        <v>5301.5795915220815</v>
      </c>
      <c r="AC105" s="19">
        <f t="shared" si="13"/>
        <v>1040.8192312941644</v>
      </c>
      <c r="AD105" s="20">
        <f t="shared" si="14"/>
        <v>0.19632247584447668</v>
      </c>
      <c r="AE105" s="16">
        <v>11795.760298077401</v>
      </c>
      <c r="AF105" s="16">
        <v>5480.0681433545296</v>
      </c>
      <c r="AG105" s="16">
        <v>6937.2539152982899</v>
      </c>
      <c r="AH105" s="16">
        <v>10600.0657509751</v>
      </c>
      <c r="AI105" s="16">
        <v>19435.336629343001</v>
      </c>
      <c r="AJ105" s="16">
        <v>43303.231091239097</v>
      </c>
      <c r="AK105" s="21">
        <f t="shared" si="15"/>
        <v>16258.61930471457</v>
      </c>
      <c r="AL105" s="21">
        <f t="shared" si="16"/>
        <v>14117.392934526826</v>
      </c>
      <c r="AM105" s="22">
        <f t="shared" si="17"/>
        <v>0.86830207842022322</v>
      </c>
      <c r="AN105" s="23">
        <v>4.1125541125541128E-2</v>
      </c>
      <c r="AO105" s="31">
        <v>0.19513460410557101</v>
      </c>
      <c r="AP105" s="25">
        <v>1.8012153691688428</v>
      </c>
      <c r="AQ105" s="26">
        <v>1.8012153691688428</v>
      </c>
      <c r="AR105" s="27">
        <v>1.5151515151515152E-2</v>
      </c>
      <c r="AS105" s="31">
        <v>0.53942325581395301</v>
      </c>
      <c r="AT105" s="25">
        <v>3.0667500174314513</v>
      </c>
      <c r="AU105" s="26">
        <v>3.0667500174314513</v>
      </c>
      <c r="AV105" s="27">
        <v>4.329004329004329E-3</v>
      </c>
      <c r="AW105" s="24">
        <v>3.6406528497409302E-2</v>
      </c>
      <c r="AX105" s="25">
        <v>5.5238772647963463</v>
      </c>
      <c r="AY105" s="26">
        <v>5.5238772647963463</v>
      </c>
    </row>
    <row r="106" spans="1:51" x14ac:dyDescent="0.25">
      <c r="A106" t="s">
        <v>263</v>
      </c>
      <c r="B106">
        <v>15</v>
      </c>
      <c r="C106">
        <v>11</v>
      </c>
      <c r="D106">
        <v>168.4907</v>
      </c>
      <c r="E106" s="15">
        <v>8.4616313145691202E-4</v>
      </c>
      <c r="F106" s="34">
        <v>6.5469468108529296E-3</v>
      </c>
      <c r="G106">
        <v>3.50229045793421</v>
      </c>
      <c r="H106">
        <v>0.98055653277809396</v>
      </c>
      <c r="I106" t="s">
        <v>53</v>
      </c>
      <c r="J106" t="s">
        <v>54</v>
      </c>
      <c r="K106">
        <v>50354.763500000001</v>
      </c>
      <c r="L106" t="s">
        <v>264</v>
      </c>
      <c r="M106" s="16">
        <v>32049.3042764278</v>
      </c>
      <c r="N106" s="16">
        <v>25484.7833455328</v>
      </c>
      <c r="O106" s="16">
        <v>14297.5203010613</v>
      </c>
      <c r="P106" s="16">
        <v>31681.054244210802</v>
      </c>
      <c r="Q106" s="16">
        <v>12336.968521201999</v>
      </c>
      <c r="R106" s="16">
        <v>19840.624501923401</v>
      </c>
      <c r="S106" s="17">
        <f t="shared" si="9"/>
        <v>22615.042531726347</v>
      </c>
      <c r="T106" s="17">
        <f t="shared" si="10"/>
        <v>8508.2389741284078</v>
      </c>
      <c r="U106" s="18">
        <f t="shared" si="11"/>
        <v>0.37622033928047277</v>
      </c>
      <c r="V106" s="16">
        <v>48984.9617779248</v>
      </c>
      <c r="W106" s="16">
        <v>50095.896083786298</v>
      </c>
      <c r="X106" s="16">
        <v>43235.877500436</v>
      </c>
      <c r="Y106" s="16">
        <v>42791.731117713098</v>
      </c>
      <c r="Z106" s="16">
        <v>198896.52496177499</v>
      </c>
      <c r="AA106" s="16">
        <v>50195.057222462201</v>
      </c>
      <c r="AB106" s="19">
        <f t="shared" si="12"/>
        <v>72366.674777349559</v>
      </c>
      <c r="AC106" s="19">
        <f t="shared" si="13"/>
        <v>62076.33420484457</v>
      </c>
      <c r="AD106" s="20">
        <f t="shared" si="14"/>
        <v>0.85780277172931785</v>
      </c>
      <c r="AE106" s="16">
        <v>95185.796058578198</v>
      </c>
      <c r="AF106" s="16">
        <v>39350.387290445498</v>
      </c>
      <c r="AG106" s="16">
        <v>58019.135595747401</v>
      </c>
      <c r="AH106" s="16">
        <v>114790.484287467</v>
      </c>
      <c r="AI106" s="16">
        <v>103539.90872474101</v>
      </c>
      <c r="AJ106" s="16">
        <v>64340.974030871497</v>
      </c>
      <c r="AK106" s="21">
        <f t="shared" si="15"/>
        <v>79204.447664641761</v>
      </c>
      <c r="AL106" s="21">
        <f t="shared" si="16"/>
        <v>29570.494037960725</v>
      </c>
      <c r="AM106" s="22">
        <f t="shared" si="17"/>
        <v>0.37334385769805079</v>
      </c>
      <c r="AN106" s="23">
        <v>2.1645021645021645E-3</v>
      </c>
      <c r="AO106" s="24">
        <v>4.2646829268292601E-2</v>
      </c>
      <c r="AP106" s="25">
        <v>3.1999353826475141</v>
      </c>
      <c r="AQ106" s="26">
        <v>3.1999353826475141</v>
      </c>
      <c r="AR106" s="30">
        <v>0.30952380952380953</v>
      </c>
      <c r="AS106" s="31">
        <v>0.85699275362318805</v>
      </c>
      <c r="AT106" s="25">
        <v>1.0944878690133264</v>
      </c>
      <c r="AU106" s="26">
        <v>1.0944878690133264</v>
      </c>
      <c r="AV106" s="27">
        <v>2.1645021645021645E-3</v>
      </c>
      <c r="AW106" s="24">
        <v>2.7976319999999999E-2</v>
      </c>
      <c r="AX106" s="25">
        <v>3.5022904579342216</v>
      </c>
      <c r="AY106" s="26">
        <v>3.5022904579342216</v>
      </c>
    </row>
    <row r="107" spans="1:51" x14ac:dyDescent="0.25">
      <c r="A107" t="s">
        <v>265</v>
      </c>
      <c r="B107">
        <v>9</v>
      </c>
      <c r="C107">
        <v>6</v>
      </c>
      <c r="D107">
        <v>53.840499999999999</v>
      </c>
      <c r="E107" s="15">
        <v>8.6618164469687297E-4</v>
      </c>
      <c r="F107" s="34">
        <v>6.6070881559717898E-3</v>
      </c>
      <c r="G107">
        <v>1.7639623940331699</v>
      </c>
      <c r="H107">
        <v>0.98004126152904403</v>
      </c>
      <c r="I107" t="s">
        <v>54</v>
      </c>
      <c r="J107" t="s">
        <v>53</v>
      </c>
      <c r="K107">
        <v>47370.458599999998</v>
      </c>
      <c r="L107" t="s">
        <v>266</v>
      </c>
      <c r="M107" s="16">
        <v>29255.882612157799</v>
      </c>
      <c r="N107" s="16">
        <v>34960.0338220747</v>
      </c>
      <c r="O107" s="16">
        <v>51644.034746750804</v>
      </c>
      <c r="P107" s="16">
        <v>27764.327057029401</v>
      </c>
      <c r="Q107" s="16">
        <v>23926.4806665871</v>
      </c>
      <c r="R107" s="16">
        <v>39445.558183692599</v>
      </c>
      <c r="S107" s="17">
        <f t="shared" si="9"/>
        <v>34499.386181382069</v>
      </c>
      <c r="T107" s="17">
        <f t="shared" si="10"/>
        <v>10032.521819254534</v>
      </c>
      <c r="U107" s="18">
        <f t="shared" si="11"/>
        <v>0.29080290781140572</v>
      </c>
      <c r="V107" s="16">
        <v>23910.183095021301</v>
      </c>
      <c r="W107" s="16">
        <v>22517.172165045999</v>
      </c>
      <c r="X107" s="16">
        <v>28110.354914453499</v>
      </c>
      <c r="Y107" s="16">
        <v>22589.308909915999</v>
      </c>
      <c r="Z107" s="16">
        <v>30072.145652311301</v>
      </c>
      <c r="AA107" s="16">
        <v>27285.837475726901</v>
      </c>
      <c r="AB107" s="19">
        <f t="shared" si="12"/>
        <v>25747.500368745834</v>
      </c>
      <c r="AC107" s="19">
        <f t="shared" si="13"/>
        <v>3176.0682563862592</v>
      </c>
      <c r="AD107" s="20">
        <f t="shared" si="14"/>
        <v>0.123354430950571</v>
      </c>
      <c r="AE107" s="16">
        <v>21719.132612957401</v>
      </c>
      <c r="AF107" s="16">
        <v>22437.0620652137</v>
      </c>
      <c r="AG107" s="16">
        <v>21485.509696231398</v>
      </c>
      <c r="AH107" s="16">
        <v>15676.664706806399</v>
      </c>
      <c r="AI107" s="16">
        <v>16826.917398250102</v>
      </c>
      <c r="AJ107" s="16">
        <v>19202.066155996199</v>
      </c>
      <c r="AK107" s="21">
        <f t="shared" si="15"/>
        <v>19557.892105909199</v>
      </c>
      <c r="AL107" s="21">
        <f t="shared" si="16"/>
        <v>2804.4625453886247</v>
      </c>
      <c r="AM107" s="22">
        <f t="shared" si="17"/>
        <v>0.14339288355830981</v>
      </c>
      <c r="AN107" s="33">
        <v>6.4935064935064846E-2</v>
      </c>
      <c r="AO107" s="28">
        <v>0.24044187643020501</v>
      </c>
      <c r="AP107" s="25">
        <v>0.74631763688134034</v>
      </c>
      <c r="AQ107" s="26">
        <v>-1.339912056987866</v>
      </c>
      <c r="AR107" s="27">
        <v>2.1645021645022577E-3</v>
      </c>
      <c r="AS107" s="28">
        <v>0.41297374999999997</v>
      </c>
      <c r="AT107" s="25">
        <v>0.75960352755834792</v>
      </c>
      <c r="AU107" s="26">
        <v>-1.3164762454623886</v>
      </c>
      <c r="AV107" s="27">
        <v>2.1645021645022577E-3</v>
      </c>
      <c r="AW107" s="24">
        <v>2.7976319999999999E-2</v>
      </c>
      <c r="AX107" s="25">
        <v>0.56690550965407627</v>
      </c>
      <c r="AY107" s="26">
        <v>-1.7639623940331721</v>
      </c>
    </row>
    <row r="108" spans="1:51" x14ac:dyDescent="0.25">
      <c r="A108" t="s">
        <v>267</v>
      </c>
      <c r="B108">
        <v>14</v>
      </c>
      <c r="C108">
        <v>11</v>
      </c>
      <c r="D108">
        <v>151.3939</v>
      </c>
      <c r="E108" s="15">
        <v>8.7230482674438602E-4</v>
      </c>
      <c r="F108" s="34">
        <v>6.6070881559717898E-3</v>
      </c>
      <c r="G108">
        <v>2.4155355009305999</v>
      </c>
      <c r="H108">
        <v>0.97988383548340297</v>
      </c>
      <c r="I108" t="s">
        <v>54</v>
      </c>
      <c r="J108" t="s">
        <v>53</v>
      </c>
      <c r="K108">
        <v>15506.6309</v>
      </c>
      <c r="L108" t="s">
        <v>268</v>
      </c>
      <c r="M108" s="16">
        <v>473681.695089321</v>
      </c>
      <c r="N108" s="16">
        <v>731987.23991558701</v>
      </c>
      <c r="O108" s="16">
        <v>516561.53661391599</v>
      </c>
      <c r="P108" s="16">
        <v>312118.28278266703</v>
      </c>
      <c r="Q108" s="16">
        <v>306135.87176085199</v>
      </c>
      <c r="R108" s="16">
        <v>363866.58572855702</v>
      </c>
      <c r="S108" s="17">
        <f t="shared" si="9"/>
        <v>450725.20198181667</v>
      </c>
      <c r="T108" s="17">
        <f t="shared" si="10"/>
        <v>162254.20129987394</v>
      </c>
      <c r="U108" s="18">
        <f t="shared" si="11"/>
        <v>0.35998475476066161</v>
      </c>
      <c r="V108" s="16">
        <v>133573.16444320901</v>
      </c>
      <c r="W108" s="16">
        <v>131636.73038762601</v>
      </c>
      <c r="X108" s="16">
        <v>401910.75778196403</v>
      </c>
      <c r="Y108" s="16">
        <v>180496.427598296</v>
      </c>
      <c r="Z108" s="16">
        <v>163208.119707615</v>
      </c>
      <c r="AA108" s="16">
        <v>235824.74684348999</v>
      </c>
      <c r="AB108" s="19">
        <f t="shared" si="12"/>
        <v>207774.99112703334</v>
      </c>
      <c r="AC108" s="19">
        <f t="shared" si="13"/>
        <v>102478.05284878824</v>
      </c>
      <c r="AD108" s="20">
        <f t="shared" si="14"/>
        <v>0.49321649488668873</v>
      </c>
      <c r="AE108" s="16">
        <v>162642.424001807</v>
      </c>
      <c r="AF108" s="16">
        <v>277932.05253673898</v>
      </c>
      <c r="AG108" s="16">
        <v>133480.62795063699</v>
      </c>
      <c r="AH108" s="16">
        <v>182147.28872213999</v>
      </c>
      <c r="AI108" s="16">
        <v>206798.18506231499</v>
      </c>
      <c r="AJ108" s="16">
        <v>156565.33613707</v>
      </c>
      <c r="AK108" s="21">
        <f t="shared" si="15"/>
        <v>186594.31906845132</v>
      </c>
      <c r="AL108" s="21">
        <f t="shared" si="16"/>
        <v>51121.524062684752</v>
      </c>
      <c r="AM108" s="22">
        <f t="shared" si="17"/>
        <v>0.27397149236859158</v>
      </c>
      <c r="AN108" s="23">
        <v>1.5151515151515138E-2</v>
      </c>
      <c r="AO108" s="31">
        <v>0.117745454545454</v>
      </c>
      <c r="AP108" s="25">
        <v>0.46097930671162135</v>
      </c>
      <c r="AQ108" s="26">
        <v>-2.1692947718921758</v>
      </c>
      <c r="AR108" s="30">
        <v>0.93722943722943719</v>
      </c>
      <c r="AS108" s="31">
        <v>0.93700000000000006</v>
      </c>
      <c r="AT108" s="25">
        <v>0.89805956942319309</v>
      </c>
      <c r="AU108" s="26">
        <v>-1.1135118805562991</v>
      </c>
      <c r="AV108" s="27">
        <v>2.1645021645022577E-3</v>
      </c>
      <c r="AW108" s="29">
        <v>2.7976319999999999E-2</v>
      </c>
      <c r="AX108" s="25">
        <v>0.41398687769844073</v>
      </c>
      <c r="AY108" s="26">
        <v>-2.4155355009306048</v>
      </c>
    </row>
    <row r="109" spans="1:51" x14ac:dyDescent="0.25">
      <c r="A109" t="s">
        <v>269</v>
      </c>
      <c r="B109">
        <v>7</v>
      </c>
      <c r="C109">
        <v>6</v>
      </c>
      <c r="D109">
        <v>46.2256</v>
      </c>
      <c r="E109" s="15">
        <v>8.7903405970557501E-4</v>
      </c>
      <c r="F109" s="34">
        <v>6.6070881559717898E-3</v>
      </c>
      <c r="G109">
        <v>4.4177021557585299</v>
      </c>
      <c r="H109">
        <v>0.97971092919630798</v>
      </c>
      <c r="I109" t="s">
        <v>54</v>
      </c>
      <c r="J109" t="s">
        <v>53</v>
      </c>
      <c r="K109">
        <v>38433.534399999997</v>
      </c>
      <c r="L109" t="s">
        <v>270</v>
      </c>
      <c r="M109" s="16">
        <v>265365.54131772101</v>
      </c>
      <c r="N109" s="16">
        <v>347163.61985451501</v>
      </c>
      <c r="O109" s="16">
        <v>319284.55906865402</v>
      </c>
      <c r="P109" s="16">
        <v>135432.91929995001</v>
      </c>
      <c r="Q109" s="16">
        <v>99435.092721602094</v>
      </c>
      <c r="R109" s="16">
        <v>243711.51405058199</v>
      </c>
      <c r="S109" s="17">
        <f t="shared" si="9"/>
        <v>235065.54105217068</v>
      </c>
      <c r="T109" s="17">
        <f t="shared" si="10"/>
        <v>98968.624284255871</v>
      </c>
      <c r="U109" s="18">
        <f t="shared" si="11"/>
        <v>0.42102565880675241</v>
      </c>
      <c r="V109" s="16">
        <v>81968.748761763607</v>
      </c>
      <c r="W109" s="16">
        <v>76505.240251032898</v>
      </c>
      <c r="X109" s="16">
        <v>236699.482633601</v>
      </c>
      <c r="Y109" s="16">
        <v>33165.475468909499</v>
      </c>
      <c r="Z109" s="16">
        <v>81041.469164307899</v>
      </c>
      <c r="AA109" s="16">
        <v>90328.213842318903</v>
      </c>
      <c r="AB109" s="19">
        <f t="shared" si="12"/>
        <v>99951.438353655627</v>
      </c>
      <c r="AC109" s="19">
        <f t="shared" si="13"/>
        <v>69976.692073855622</v>
      </c>
      <c r="AD109" s="20">
        <f t="shared" si="14"/>
        <v>0.70010690417739541</v>
      </c>
      <c r="AE109" s="16">
        <v>47357.854610086499</v>
      </c>
      <c r="AF109" s="16">
        <v>101416.52553514201</v>
      </c>
      <c r="AG109" s="16">
        <v>22797.973827521899</v>
      </c>
      <c r="AH109" s="16">
        <v>52027.106047656802</v>
      </c>
      <c r="AI109" s="16">
        <v>53897.9723270674</v>
      </c>
      <c r="AJ109" s="16">
        <v>41762.037074781503</v>
      </c>
      <c r="AK109" s="21">
        <f t="shared" si="15"/>
        <v>53209.911570376018</v>
      </c>
      <c r="AL109" s="21">
        <f t="shared" si="16"/>
        <v>26137.851651832574</v>
      </c>
      <c r="AM109" s="22">
        <f t="shared" si="17"/>
        <v>0.49122148262288245</v>
      </c>
      <c r="AN109" s="23">
        <v>8.6580086580085869E-3</v>
      </c>
      <c r="AO109" s="31">
        <v>8.0577816091953997E-2</v>
      </c>
      <c r="AP109" s="25">
        <v>0.42520668025719816</v>
      </c>
      <c r="AQ109" s="26">
        <v>-2.351797482097699</v>
      </c>
      <c r="AR109" s="30">
        <v>0.17965367965367962</v>
      </c>
      <c r="AS109" s="28">
        <v>0.82984894259818698</v>
      </c>
      <c r="AT109" s="25">
        <v>0.53235763733689101</v>
      </c>
      <c r="AU109" s="26">
        <v>-1.8784364680151506</v>
      </c>
      <c r="AV109" s="27">
        <v>4.3290043290042934E-3</v>
      </c>
      <c r="AW109" s="24">
        <v>3.6406528497409302E-2</v>
      </c>
      <c r="AX109" s="25">
        <v>0.22636202368158487</v>
      </c>
      <c r="AY109" s="26">
        <v>-4.4177021557585263</v>
      </c>
    </row>
    <row r="110" spans="1:51" x14ac:dyDescent="0.25">
      <c r="A110" t="s">
        <v>271</v>
      </c>
      <c r="B110">
        <v>3</v>
      </c>
      <c r="C110">
        <v>1</v>
      </c>
      <c r="D110">
        <v>35.014200000000002</v>
      </c>
      <c r="E110" s="15">
        <v>8.8313052458866004E-4</v>
      </c>
      <c r="F110" s="34">
        <v>6.6070881559717898E-3</v>
      </c>
      <c r="G110">
        <v>1.98736786191373</v>
      </c>
      <c r="H110">
        <v>0.97960572385332401</v>
      </c>
      <c r="I110" t="s">
        <v>54</v>
      </c>
      <c r="J110" t="s">
        <v>53</v>
      </c>
      <c r="K110">
        <v>10494.7603</v>
      </c>
      <c r="L110" t="s">
        <v>272</v>
      </c>
      <c r="M110" s="16">
        <v>30586.4810422056</v>
      </c>
      <c r="N110" s="16">
        <v>38437.125915038698</v>
      </c>
      <c r="O110" s="16">
        <v>32164.650181476001</v>
      </c>
      <c r="P110" s="16">
        <v>27108.781186508</v>
      </c>
      <c r="Q110" s="16">
        <v>22729.794462948001</v>
      </c>
      <c r="R110" s="16">
        <v>41031.747967770301</v>
      </c>
      <c r="S110" s="17">
        <f t="shared" si="9"/>
        <v>32009.763459324429</v>
      </c>
      <c r="T110" s="17">
        <f t="shared" si="10"/>
        <v>6854.1136138163174</v>
      </c>
      <c r="U110" s="18">
        <f t="shared" si="11"/>
        <v>0.21412571893966051</v>
      </c>
      <c r="V110" s="16">
        <v>18972.750209824899</v>
      </c>
      <c r="W110" s="16">
        <v>16266.445457932101</v>
      </c>
      <c r="X110" s="16">
        <v>15800.406294251499</v>
      </c>
      <c r="Y110" s="16">
        <v>18255.729293813001</v>
      </c>
      <c r="Z110" s="16">
        <v>33832.330374167497</v>
      </c>
      <c r="AA110" s="16">
        <v>21842.638708713301</v>
      </c>
      <c r="AB110" s="19">
        <f t="shared" si="12"/>
        <v>20828.383389783714</v>
      </c>
      <c r="AC110" s="19">
        <f t="shared" si="13"/>
        <v>6727.3338848013664</v>
      </c>
      <c r="AD110" s="20">
        <f t="shared" si="14"/>
        <v>0.32298876772650115</v>
      </c>
      <c r="AE110" s="16">
        <v>19579.568724140401</v>
      </c>
      <c r="AF110" s="16">
        <v>19704.911120687499</v>
      </c>
      <c r="AG110" s="16">
        <v>14828.2753718568</v>
      </c>
      <c r="AH110" s="16">
        <v>12952.4180665891</v>
      </c>
      <c r="AI110" s="16">
        <v>10730.837718594101</v>
      </c>
      <c r="AJ110" s="16">
        <v>18843.662224509098</v>
      </c>
      <c r="AK110" s="21">
        <f t="shared" si="15"/>
        <v>16106.612204396168</v>
      </c>
      <c r="AL110" s="21">
        <f t="shared" si="16"/>
        <v>3820.5408499378882</v>
      </c>
      <c r="AM110" s="22">
        <f t="shared" si="17"/>
        <v>0.23720325549870153</v>
      </c>
      <c r="AN110" s="23">
        <v>2.5974025974025983E-2</v>
      </c>
      <c r="AO110" s="28">
        <v>0.15306909090908999</v>
      </c>
      <c r="AP110" s="25">
        <v>0.65068845061135294</v>
      </c>
      <c r="AQ110" s="26">
        <v>-1.5368337935926972</v>
      </c>
      <c r="AR110" s="30">
        <v>0.30952380952380953</v>
      </c>
      <c r="AS110" s="31">
        <v>0.85699275362318805</v>
      </c>
      <c r="AT110" s="25">
        <v>0.77330112006179186</v>
      </c>
      <c r="AU110" s="26">
        <v>-1.2931573148634434</v>
      </c>
      <c r="AV110" s="27">
        <v>2.1645021645022577E-3</v>
      </c>
      <c r="AW110" s="24">
        <v>2.7976319999999999E-2</v>
      </c>
      <c r="AX110" s="25">
        <v>0.50317810766903115</v>
      </c>
      <c r="AY110" s="26">
        <v>-1.9873678619137318</v>
      </c>
    </row>
    <row r="111" spans="1:51" x14ac:dyDescent="0.25">
      <c r="A111" t="s">
        <v>273</v>
      </c>
      <c r="B111">
        <v>26</v>
      </c>
      <c r="C111">
        <v>13</v>
      </c>
      <c r="D111">
        <v>194.68549999999999</v>
      </c>
      <c r="E111" s="15">
        <v>8.92035505729583E-4</v>
      </c>
      <c r="F111" s="34">
        <v>6.61900769638469E-3</v>
      </c>
      <c r="G111">
        <v>2.05116386634898</v>
      </c>
      <c r="H111">
        <v>0.97937716507234795</v>
      </c>
      <c r="I111" t="s">
        <v>54</v>
      </c>
      <c r="J111" t="s">
        <v>53</v>
      </c>
      <c r="K111">
        <v>108740.45419999999</v>
      </c>
      <c r="L111" t="s">
        <v>274</v>
      </c>
      <c r="M111" s="16">
        <v>185380.001212059</v>
      </c>
      <c r="N111" s="16">
        <v>100544.00155222201</v>
      </c>
      <c r="O111" s="16">
        <v>204422.558026682</v>
      </c>
      <c r="P111" s="16">
        <v>201566.22160824001</v>
      </c>
      <c r="Q111" s="16">
        <v>141362.55334874001</v>
      </c>
      <c r="R111" s="16">
        <v>106172.801309428</v>
      </c>
      <c r="S111" s="17">
        <f t="shared" si="9"/>
        <v>156574.68950956184</v>
      </c>
      <c r="T111" s="17">
        <f t="shared" si="10"/>
        <v>47020.420836447185</v>
      </c>
      <c r="U111" s="18">
        <f t="shared" si="11"/>
        <v>0.30030665226754738</v>
      </c>
      <c r="V111" s="16">
        <v>118522.216762572</v>
      </c>
      <c r="W111" s="16">
        <v>74962.667043117995</v>
      </c>
      <c r="X111" s="16">
        <v>135417.697024027</v>
      </c>
      <c r="Y111" s="16">
        <v>102339.32621554199</v>
      </c>
      <c r="Z111" s="16">
        <v>96576.036958543104</v>
      </c>
      <c r="AA111" s="16">
        <v>108253.58634649</v>
      </c>
      <c r="AB111" s="19">
        <f t="shared" si="12"/>
        <v>106011.92172504867</v>
      </c>
      <c r="AC111" s="19">
        <f t="shared" si="13"/>
        <v>20458.798882346684</v>
      </c>
      <c r="AD111" s="20">
        <f t="shared" si="14"/>
        <v>0.19298583168229319</v>
      </c>
      <c r="AE111" s="16">
        <v>69943.791002530896</v>
      </c>
      <c r="AF111" s="16">
        <v>109664.80883638401</v>
      </c>
      <c r="AG111" s="16">
        <v>66462.871132527202</v>
      </c>
      <c r="AH111" s="16">
        <v>58371.084928226999</v>
      </c>
      <c r="AI111" s="16">
        <v>79733.656047175493</v>
      </c>
      <c r="AJ111" s="16">
        <v>73831.143033314598</v>
      </c>
      <c r="AK111" s="21">
        <f t="shared" si="15"/>
        <v>76334.559163359867</v>
      </c>
      <c r="AL111" s="21">
        <f t="shared" si="16"/>
        <v>17830.900392698546</v>
      </c>
      <c r="AM111" s="22">
        <f t="shared" si="17"/>
        <v>0.23358883038204892</v>
      </c>
      <c r="AN111" s="33">
        <v>9.3073593073593086E-2</v>
      </c>
      <c r="AO111" s="31">
        <v>0.288752681992337</v>
      </c>
      <c r="AP111" s="25">
        <v>0.6770693402433644</v>
      </c>
      <c r="AQ111" s="26">
        <v>-1.4769536007058923</v>
      </c>
      <c r="AR111" s="27">
        <v>4.1125541125541121E-2</v>
      </c>
      <c r="AS111" s="31">
        <v>0.66019578947368396</v>
      </c>
      <c r="AT111" s="25">
        <v>0.72005636650319693</v>
      </c>
      <c r="AU111" s="26">
        <v>-1.3887801657199292</v>
      </c>
      <c r="AV111" s="27">
        <v>8.6580086580085869E-3</v>
      </c>
      <c r="AW111" s="31">
        <v>5.35135114503816E-2</v>
      </c>
      <c r="AX111" s="25">
        <v>0.48752808900635375</v>
      </c>
      <c r="AY111" s="26">
        <v>-2.0511638663489755</v>
      </c>
    </row>
    <row r="112" spans="1:51" x14ac:dyDescent="0.25">
      <c r="A112" t="s">
        <v>275</v>
      </c>
      <c r="B112">
        <v>4</v>
      </c>
      <c r="C112">
        <v>3</v>
      </c>
      <c r="D112">
        <v>23.3675</v>
      </c>
      <c r="E112" s="15">
        <v>9.235893693057E-4</v>
      </c>
      <c r="F112" s="34">
        <v>6.7974244576104303E-3</v>
      </c>
      <c r="G112">
        <v>2.28591544099642</v>
      </c>
      <c r="H112">
        <v>0.97856886230586404</v>
      </c>
      <c r="I112" t="s">
        <v>54</v>
      </c>
      <c r="J112" t="s">
        <v>53</v>
      </c>
      <c r="K112">
        <v>49169.8128</v>
      </c>
      <c r="L112" t="s">
        <v>276</v>
      </c>
      <c r="M112" s="16">
        <v>14118.5100476593</v>
      </c>
      <c r="N112" s="16">
        <v>23971.5480722676</v>
      </c>
      <c r="O112" s="16">
        <v>14815.400551205201</v>
      </c>
      <c r="P112" s="16">
        <v>23543.7574901027</v>
      </c>
      <c r="Q112" s="16">
        <v>8022.3098028361501</v>
      </c>
      <c r="R112" s="16">
        <v>18485.6997740972</v>
      </c>
      <c r="S112" s="17">
        <f t="shared" si="9"/>
        <v>17159.537623028027</v>
      </c>
      <c r="T112" s="17">
        <f t="shared" si="10"/>
        <v>6118.0424203557768</v>
      </c>
      <c r="U112" s="18">
        <f t="shared" si="11"/>
        <v>0.35653888553182167</v>
      </c>
      <c r="V112" s="16">
        <v>11277.1777068417</v>
      </c>
      <c r="W112" s="16">
        <v>11386.2321025988</v>
      </c>
      <c r="X112" s="16">
        <v>16068.836060813501</v>
      </c>
      <c r="Y112" s="16">
        <v>12412.8294017074</v>
      </c>
      <c r="Z112" s="16">
        <v>12694.8533248356</v>
      </c>
      <c r="AA112" s="16">
        <v>11590.824361340699</v>
      </c>
      <c r="AB112" s="19">
        <f t="shared" si="12"/>
        <v>12571.792159689618</v>
      </c>
      <c r="AC112" s="19">
        <f t="shared" si="13"/>
        <v>1806.3004349813825</v>
      </c>
      <c r="AD112" s="20">
        <f t="shared" si="14"/>
        <v>0.14367883369668893</v>
      </c>
      <c r="AE112" s="16">
        <v>6169.5726368727501</v>
      </c>
      <c r="AF112" s="16">
        <v>10065.524282205601</v>
      </c>
      <c r="AG112" s="16">
        <v>5642.9044902078203</v>
      </c>
      <c r="AH112" s="16">
        <v>5442.1688293254701</v>
      </c>
      <c r="AI112" s="16">
        <v>8608.5385519620595</v>
      </c>
      <c r="AJ112" s="16">
        <v>9111.1137206603798</v>
      </c>
      <c r="AK112" s="21">
        <f t="shared" si="15"/>
        <v>7506.6370852056798</v>
      </c>
      <c r="AL112" s="21">
        <f t="shared" si="16"/>
        <v>1992.9729304393677</v>
      </c>
      <c r="AM112" s="22">
        <f t="shared" si="17"/>
        <v>0.26549477586537151</v>
      </c>
      <c r="AN112" s="33">
        <v>0.13203463203463195</v>
      </c>
      <c r="AO112" s="28">
        <v>0.34862642740619898</v>
      </c>
      <c r="AP112" s="25">
        <v>0.73264166179036927</v>
      </c>
      <c r="AQ112" s="26">
        <v>-1.3649237439709372</v>
      </c>
      <c r="AR112" s="27">
        <v>2.1645021645022577E-3</v>
      </c>
      <c r="AS112" s="31">
        <v>0.41297374999999997</v>
      </c>
      <c r="AT112" s="25">
        <v>0.59710158980157768</v>
      </c>
      <c r="AU112" s="26">
        <v>-1.6747568874038823</v>
      </c>
      <c r="AV112" s="27">
        <v>1.5151515151515138E-2</v>
      </c>
      <c r="AW112" s="28">
        <v>7.3900300300300301E-2</v>
      </c>
      <c r="AX112" s="25">
        <v>0.43746150100989928</v>
      </c>
      <c r="AY112" s="26">
        <v>-2.2859154409964204</v>
      </c>
    </row>
    <row r="113" spans="1:51" x14ac:dyDescent="0.25">
      <c r="A113" t="s">
        <v>277</v>
      </c>
      <c r="B113">
        <v>4</v>
      </c>
      <c r="C113">
        <v>1</v>
      </c>
      <c r="D113">
        <v>25.589400000000001</v>
      </c>
      <c r="E113" s="15">
        <v>9.6669510313729401E-4</v>
      </c>
      <c r="F113" s="34">
        <v>7.05729723659954E-3</v>
      </c>
      <c r="G113">
        <v>1.5250258592349799</v>
      </c>
      <c r="H113">
        <v>0.97746877460618098</v>
      </c>
      <c r="I113" t="s">
        <v>54</v>
      </c>
      <c r="J113" t="s">
        <v>53</v>
      </c>
      <c r="K113">
        <v>37369.2399</v>
      </c>
      <c r="L113" t="s">
        <v>278</v>
      </c>
      <c r="M113" s="16">
        <v>94446.606647698194</v>
      </c>
      <c r="N113" s="16">
        <v>101877.54217894901</v>
      </c>
      <c r="O113" s="16">
        <v>123774.16782412599</v>
      </c>
      <c r="P113" s="16">
        <v>68382.520419152104</v>
      </c>
      <c r="Q113" s="16">
        <v>85814.858437463103</v>
      </c>
      <c r="R113" s="16">
        <v>102510.625179218</v>
      </c>
      <c r="S113" s="17">
        <f t="shared" si="9"/>
        <v>96134.386781101057</v>
      </c>
      <c r="T113" s="17">
        <f t="shared" si="10"/>
        <v>18531.622161727551</v>
      </c>
      <c r="U113" s="18">
        <f t="shared" si="11"/>
        <v>0.19276788235955816</v>
      </c>
      <c r="V113" s="16">
        <v>68486.094549488698</v>
      </c>
      <c r="W113" s="16">
        <v>79455.479334159201</v>
      </c>
      <c r="X113" s="16">
        <v>82164.829834869495</v>
      </c>
      <c r="Y113" s="16">
        <v>55475.681580192198</v>
      </c>
      <c r="Z113" s="16">
        <v>77670.4991036016</v>
      </c>
      <c r="AA113" s="16">
        <v>70704.212445224897</v>
      </c>
      <c r="AB113" s="19">
        <f t="shared" si="12"/>
        <v>72326.132807922681</v>
      </c>
      <c r="AC113" s="19">
        <f t="shared" si="13"/>
        <v>9772.4512610592228</v>
      </c>
      <c r="AD113" s="20">
        <f t="shared" si="14"/>
        <v>0.13511646318782217</v>
      </c>
      <c r="AE113" s="16">
        <v>68275.503287286803</v>
      </c>
      <c r="AF113" s="16">
        <v>53501.938476346899</v>
      </c>
      <c r="AG113" s="16">
        <v>63277.521234765998</v>
      </c>
      <c r="AH113" s="16">
        <v>64278.266645211603</v>
      </c>
      <c r="AI113" s="16">
        <v>68052.820387728701</v>
      </c>
      <c r="AJ113" s="16">
        <v>60841.189325740299</v>
      </c>
      <c r="AK113" s="21">
        <f t="shared" si="15"/>
        <v>63037.873226180054</v>
      </c>
      <c r="AL113" s="21">
        <f t="shared" si="16"/>
        <v>5476.0924463280689</v>
      </c>
      <c r="AM113" s="22">
        <f t="shared" si="17"/>
        <v>8.6869879424387217E-2</v>
      </c>
      <c r="AN113" s="23">
        <v>4.1125541125541121E-2</v>
      </c>
      <c r="AO113" s="28">
        <v>0.19513460410557101</v>
      </c>
      <c r="AP113" s="25">
        <v>0.75234403869044275</v>
      </c>
      <c r="AQ113" s="26">
        <v>-1.3291791369020962</v>
      </c>
      <c r="AR113" s="27">
        <v>4.1125541125541121E-2</v>
      </c>
      <c r="AS113" s="28">
        <v>0.66019578947368396</v>
      </c>
      <c r="AT113" s="25">
        <v>0.87157809741591519</v>
      </c>
      <c r="AU113" s="26">
        <v>-1.1473441140442084</v>
      </c>
      <c r="AV113" s="27">
        <v>2.1645021645022577E-3</v>
      </c>
      <c r="AW113" s="24">
        <v>2.7976319999999999E-2</v>
      </c>
      <c r="AX113" s="25">
        <v>0.65572658584402177</v>
      </c>
      <c r="AY113" s="26">
        <v>-1.5250258592349812</v>
      </c>
    </row>
    <row r="114" spans="1:51" x14ac:dyDescent="0.25">
      <c r="A114" t="s">
        <v>279</v>
      </c>
      <c r="B114">
        <v>15</v>
      </c>
      <c r="C114">
        <v>9</v>
      </c>
      <c r="D114">
        <v>120.5077</v>
      </c>
      <c r="E114" s="15">
        <v>1.00680775103013E-3</v>
      </c>
      <c r="F114" s="34">
        <v>7.2334682746266997E-3</v>
      </c>
      <c r="G114">
        <v>2.27627384024392</v>
      </c>
      <c r="H114">
        <v>0.97644957483378503</v>
      </c>
      <c r="I114" t="s">
        <v>53</v>
      </c>
      <c r="J114" t="s">
        <v>54</v>
      </c>
      <c r="K114">
        <v>24125.091100000001</v>
      </c>
      <c r="L114" t="s">
        <v>280</v>
      </c>
      <c r="M114" s="16">
        <v>112436.710478575</v>
      </c>
      <c r="N114" s="16">
        <v>87210.430474894107</v>
      </c>
      <c r="O114" s="16">
        <v>96630.696600527503</v>
      </c>
      <c r="P114" s="16">
        <v>74381.571612014697</v>
      </c>
      <c r="Q114" s="16">
        <v>78306.811581710004</v>
      </c>
      <c r="R114" s="16">
        <v>89539.554262808495</v>
      </c>
      <c r="S114" s="17">
        <f t="shared" si="9"/>
        <v>89750.96250175497</v>
      </c>
      <c r="T114" s="17">
        <f t="shared" si="10"/>
        <v>13679.61743297678</v>
      </c>
      <c r="U114" s="18">
        <f t="shared" si="11"/>
        <v>0.15241750117954769</v>
      </c>
      <c r="V114" s="16">
        <v>158601.93161526899</v>
      </c>
      <c r="W114" s="16">
        <v>140735.720528087</v>
      </c>
      <c r="X114" s="16">
        <v>126156.84642998299</v>
      </c>
      <c r="Y114" s="16">
        <v>135263.02037474301</v>
      </c>
      <c r="Z114" s="16">
        <v>110132.39644878</v>
      </c>
      <c r="AA114" s="16">
        <v>127508.79561128499</v>
      </c>
      <c r="AB114" s="19">
        <f t="shared" si="12"/>
        <v>133066.45183469116</v>
      </c>
      <c r="AC114" s="19">
        <f t="shared" si="13"/>
        <v>16249.950210738027</v>
      </c>
      <c r="AD114" s="20">
        <f t="shared" si="14"/>
        <v>0.12211906146656248</v>
      </c>
      <c r="AE114" s="16">
        <v>229878.73460402901</v>
      </c>
      <c r="AF114" s="16">
        <v>123337.73730948901</v>
      </c>
      <c r="AG114" s="16">
        <v>154885.45918883599</v>
      </c>
      <c r="AH114" s="16">
        <v>167947.42645816799</v>
      </c>
      <c r="AI114" s="16">
        <v>404444.56998080201</v>
      </c>
      <c r="AJ114" s="16">
        <v>145292.680935426</v>
      </c>
      <c r="AK114" s="21">
        <f t="shared" si="15"/>
        <v>204297.7680794583</v>
      </c>
      <c r="AL114" s="21">
        <f t="shared" si="16"/>
        <v>104414.72947501519</v>
      </c>
      <c r="AM114" s="22">
        <f t="shared" si="17"/>
        <v>0.51109089666806728</v>
      </c>
      <c r="AN114" s="23">
        <v>4.329004329004329E-3</v>
      </c>
      <c r="AO114" s="31">
        <v>5.8909831932773098E-2</v>
      </c>
      <c r="AP114" s="25">
        <v>1.4826186608537955</v>
      </c>
      <c r="AQ114" s="26">
        <v>1.4826186608537955</v>
      </c>
      <c r="AR114" s="30">
        <v>9.3073593073593072E-2</v>
      </c>
      <c r="AS114" s="31">
        <v>0.673320379146919</v>
      </c>
      <c r="AT114" s="25">
        <v>1.5353063470367272</v>
      </c>
      <c r="AU114" s="26">
        <v>1.5353063470367272</v>
      </c>
      <c r="AV114" s="27">
        <v>2.1645021645021645E-3</v>
      </c>
      <c r="AW114" s="29">
        <v>2.7976319999999999E-2</v>
      </c>
      <c r="AX114" s="25">
        <v>2.2762738402439249</v>
      </c>
      <c r="AY114" s="26">
        <v>2.2762738402439249</v>
      </c>
    </row>
    <row r="115" spans="1:51" x14ac:dyDescent="0.25">
      <c r="A115" t="s">
        <v>281</v>
      </c>
      <c r="B115">
        <v>2</v>
      </c>
      <c r="C115">
        <v>1</v>
      </c>
      <c r="D115">
        <v>11.5808</v>
      </c>
      <c r="E115" s="15">
        <v>1.0463765031120101E-3</v>
      </c>
      <c r="F115" s="34">
        <v>7.4292638433673796E-3</v>
      </c>
      <c r="G115">
        <v>33.070625075898803</v>
      </c>
      <c r="H115">
        <v>0.97544862561859602</v>
      </c>
      <c r="I115" t="s">
        <v>53</v>
      </c>
      <c r="J115" t="s">
        <v>54</v>
      </c>
      <c r="K115">
        <v>55758.048499999997</v>
      </c>
      <c r="L115" t="s">
        <v>282</v>
      </c>
      <c r="M115" s="16">
        <v>21.058998691221898</v>
      </c>
      <c r="N115" s="16">
        <v>20.922692943588501</v>
      </c>
      <c r="O115" s="16">
        <v>0</v>
      </c>
      <c r="P115" s="16">
        <v>0</v>
      </c>
      <c r="Q115" s="16">
        <v>0</v>
      </c>
      <c r="R115" s="16">
        <v>201.175709790024</v>
      </c>
      <c r="S115" s="17">
        <f t="shared" si="9"/>
        <v>40.526233570805736</v>
      </c>
      <c r="T115" s="17">
        <f t="shared" si="10"/>
        <v>79.370842342507004</v>
      </c>
      <c r="U115" s="18">
        <f t="shared" si="11"/>
        <v>1.9585052779166758</v>
      </c>
      <c r="V115" s="16">
        <v>482.36830910127901</v>
      </c>
      <c r="W115" s="16">
        <v>110.724975264694</v>
      </c>
      <c r="X115" s="16">
        <v>670.87074882742399</v>
      </c>
      <c r="Y115" s="16">
        <v>20.004083665493599</v>
      </c>
      <c r="Z115" s="16">
        <v>324.95573348632399</v>
      </c>
      <c r="AA115" s="16">
        <v>981.52639332466003</v>
      </c>
      <c r="AB115" s="19">
        <f t="shared" si="12"/>
        <v>431.7417072783125</v>
      </c>
      <c r="AC115" s="19">
        <f t="shared" si="13"/>
        <v>359.44173643725804</v>
      </c>
      <c r="AD115" s="20">
        <f t="shared" si="14"/>
        <v>0.83253883138408979</v>
      </c>
      <c r="AE115" s="16">
        <v>455.970499275897</v>
      </c>
      <c r="AF115" s="16">
        <v>2602.8481701609098</v>
      </c>
      <c r="AG115" s="16">
        <v>1568.4533277229</v>
      </c>
      <c r="AH115" s="16">
        <v>2983.3556223800601</v>
      </c>
      <c r="AI115" s="16">
        <v>53.894193829979798</v>
      </c>
      <c r="AJ115" s="16">
        <v>376.84544358076897</v>
      </c>
      <c r="AK115" s="21">
        <f t="shared" si="15"/>
        <v>1340.2278761584193</v>
      </c>
      <c r="AL115" s="21">
        <f t="shared" si="16"/>
        <v>1241.8403131027103</v>
      </c>
      <c r="AM115" s="22">
        <f t="shared" si="17"/>
        <v>0.92658892953508498</v>
      </c>
      <c r="AN115" s="23">
        <v>2.3809523809523808E-2</v>
      </c>
      <c r="AO115" s="28">
        <v>0.15306909090908999</v>
      </c>
      <c r="AP115" s="25">
        <v>10.653388416270944</v>
      </c>
      <c r="AQ115" s="26">
        <v>10.653388416270944</v>
      </c>
      <c r="AR115" s="30">
        <v>0.30952380952380953</v>
      </c>
      <c r="AS115" s="28">
        <v>0.85699275362318805</v>
      </c>
      <c r="AT115" s="25">
        <v>3.1042353647211383</v>
      </c>
      <c r="AU115" s="26">
        <v>3.1042353647211383</v>
      </c>
      <c r="AV115" s="27">
        <v>4.329004329004329E-3</v>
      </c>
      <c r="AW115" s="29">
        <v>3.6406528497409302E-2</v>
      </c>
      <c r="AX115" s="25">
        <v>33.070625075898782</v>
      </c>
      <c r="AY115" s="26">
        <v>33.070625075898782</v>
      </c>
    </row>
    <row r="116" spans="1:51" x14ac:dyDescent="0.25">
      <c r="A116" t="s">
        <v>283</v>
      </c>
      <c r="B116">
        <v>18</v>
      </c>
      <c r="C116">
        <v>10</v>
      </c>
      <c r="D116">
        <v>121.3164</v>
      </c>
      <c r="E116" s="15">
        <v>1.05047368139422E-3</v>
      </c>
      <c r="F116" s="34">
        <v>7.4292638433673796E-3</v>
      </c>
      <c r="G116">
        <v>1.4777163582919</v>
      </c>
      <c r="H116">
        <v>0.97534523883065505</v>
      </c>
      <c r="I116" t="s">
        <v>54</v>
      </c>
      <c r="J116" t="s">
        <v>53</v>
      </c>
      <c r="K116">
        <v>91722.992100000003</v>
      </c>
      <c r="L116" t="s">
        <v>284</v>
      </c>
      <c r="M116" s="16">
        <v>102647.964974635</v>
      </c>
      <c r="N116" s="16">
        <v>105139.980161745</v>
      </c>
      <c r="O116" s="16">
        <v>152691.01058970799</v>
      </c>
      <c r="P116" s="16">
        <v>89325.102028432098</v>
      </c>
      <c r="Q116" s="16">
        <v>138772.024125203</v>
      </c>
      <c r="R116" s="16">
        <v>111435.405741699</v>
      </c>
      <c r="S116" s="17">
        <f t="shared" si="9"/>
        <v>116668.58127023703</v>
      </c>
      <c r="T116" s="17">
        <f t="shared" si="10"/>
        <v>24044.608161106487</v>
      </c>
      <c r="U116" s="18">
        <f t="shared" si="11"/>
        <v>0.20609325920757068</v>
      </c>
      <c r="V116" s="16">
        <v>97360.944302202595</v>
      </c>
      <c r="W116" s="16">
        <v>76022.882362092205</v>
      </c>
      <c r="X116" s="16">
        <v>83554.854205168405</v>
      </c>
      <c r="Y116" s="16">
        <v>76938.096976567598</v>
      </c>
      <c r="Z116" s="16">
        <v>85252.619182758004</v>
      </c>
      <c r="AA116" s="16">
        <v>97630.799713485307</v>
      </c>
      <c r="AB116" s="19">
        <f t="shared" si="12"/>
        <v>86126.699457045688</v>
      </c>
      <c r="AC116" s="19">
        <f t="shared" si="13"/>
        <v>9512.6076310250774</v>
      </c>
      <c r="AD116" s="20">
        <f t="shared" si="14"/>
        <v>0.11044899770911734</v>
      </c>
      <c r="AE116" s="16">
        <v>77366.351748698406</v>
      </c>
      <c r="AF116" s="16">
        <v>74010.373646554595</v>
      </c>
      <c r="AG116" s="16">
        <v>88262.661993501999</v>
      </c>
      <c r="AH116" s="16">
        <v>67922.560389476101</v>
      </c>
      <c r="AI116" s="16">
        <v>88621.497234954295</v>
      </c>
      <c r="AJ116" s="16">
        <v>77528.227523599198</v>
      </c>
      <c r="AK116" s="21">
        <f t="shared" si="15"/>
        <v>78951.94542279742</v>
      </c>
      <c r="AL116" s="21">
        <f t="shared" si="16"/>
        <v>8133.8455984464244</v>
      </c>
      <c r="AM116" s="22">
        <f t="shared" si="17"/>
        <v>0.10302273813379362</v>
      </c>
      <c r="AN116" s="23">
        <v>8.6580086580085869E-3</v>
      </c>
      <c r="AO116" s="28">
        <v>8.0577816091953997E-2</v>
      </c>
      <c r="AP116" s="25">
        <v>0.73821673769694851</v>
      </c>
      <c r="AQ116" s="26">
        <v>-1.3546157231814464</v>
      </c>
      <c r="AR116" s="30">
        <v>0.39393939393939403</v>
      </c>
      <c r="AS116" s="28">
        <v>0.86509928057553898</v>
      </c>
      <c r="AT116" s="25">
        <v>0.9166953560338561</v>
      </c>
      <c r="AU116" s="26">
        <v>-1.0908749492596614</v>
      </c>
      <c r="AV116" s="27">
        <v>2.1645021645022577E-3</v>
      </c>
      <c r="AW116" s="29">
        <v>2.7976319999999999E-2</v>
      </c>
      <c r="AX116" s="25">
        <v>0.67671985519325595</v>
      </c>
      <c r="AY116" s="26">
        <v>-1.4777163582919</v>
      </c>
    </row>
    <row r="117" spans="1:51" x14ac:dyDescent="0.25">
      <c r="A117" t="s">
        <v>285</v>
      </c>
      <c r="B117">
        <v>37</v>
      </c>
      <c r="C117">
        <v>22</v>
      </c>
      <c r="D117">
        <v>252.59950000000001</v>
      </c>
      <c r="E117" s="15">
        <v>1.08606900495678E-3</v>
      </c>
      <c r="F117" s="34">
        <v>7.6214619390341997E-3</v>
      </c>
      <c r="G117">
        <v>1.5706775971697899</v>
      </c>
      <c r="H117">
        <v>0.97444910814983998</v>
      </c>
      <c r="I117" t="s">
        <v>54</v>
      </c>
      <c r="J117" t="s">
        <v>53</v>
      </c>
      <c r="K117">
        <v>239343.31049999999</v>
      </c>
      <c r="L117" t="s">
        <v>286</v>
      </c>
      <c r="M117" s="16">
        <v>517928.62771211099</v>
      </c>
      <c r="N117" s="16">
        <v>535795.25931837899</v>
      </c>
      <c r="O117" s="16">
        <v>672499.61883372697</v>
      </c>
      <c r="P117" s="16">
        <v>586176.83823756303</v>
      </c>
      <c r="Q117" s="16">
        <v>859297.72639317298</v>
      </c>
      <c r="R117" s="16">
        <v>615720.72379609698</v>
      </c>
      <c r="S117" s="17">
        <f t="shared" si="9"/>
        <v>631236.46571517503</v>
      </c>
      <c r="T117" s="17">
        <f t="shared" si="10"/>
        <v>124846.61367810283</v>
      </c>
      <c r="U117" s="18">
        <f t="shared" si="11"/>
        <v>0.1977810542625334</v>
      </c>
      <c r="V117" s="16">
        <v>505605.86323044001</v>
      </c>
      <c r="W117" s="16">
        <v>496540.380725561</v>
      </c>
      <c r="X117" s="16">
        <v>376498.93779702898</v>
      </c>
      <c r="Y117" s="16">
        <v>378022.60786050803</v>
      </c>
      <c r="Z117" s="16">
        <v>374215.39046114899</v>
      </c>
      <c r="AA117" s="16">
        <v>429004.478726906</v>
      </c>
      <c r="AB117" s="19">
        <f t="shared" si="12"/>
        <v>426647.94313359883</v>
      </c>
      <c r="AC117" s="19">
        <f t="shared" si="13"/>
        <v>61242.75922096461</v>
      </c>
      <c r="AD117" s="20">
        <f t="shared" si="14"/>
        <v>0.14354401610647705</v>
      </c>
      <c r="AE117" s="16">
        <v>440913.90848882502</v>
      </c>
      <c r="AF117" s="16">
        <v>361816.42883973202</v>
      </c>
      <c r="AG117" s="16">
        <v>344851.77410898701</v>
      </c>
      <c r="AH117" s="16">
        <v>322954.28186244</v>
      </c>
      <c r="AI117" s="16">
        <v>570406.26485131902</v>
      </c>
      <c r="AJ117" s="16">
        <v>370385.29426592903</v>
      </c>
      <c r="AK117" s="21">
        <f t="shared" si="15"/>
        <v>401887.99206953868</v>
      </c>
      <c r="AL117" s="21">
        <f t="shared" si="16"/>
        <v>91655.050410337368</v>
      </c>
      <c r="AM117" s="22">
        <f t="shared" si="17"/>
        <v>0.22806118176946749</v>
      </c>
      <c r="AN117" s="23">
        <v>2.1645021645022577E-3</v>
      </c>
      <c r="AO117" s="29">
        <v>4.2646829268292601E-2</v>
      </c>
      <c r="AP117" s="25">
        <v>0.67589242115506976</v>
      </c>
      <c r="AQ117" s="26">
        <v>-1.4795253929479562</v>
      </c>
      <c r="AR117" s="30">
        <v>0.24025974025974017</v>
      </c>
      <c r="AS117" s="28">
        <v>0.83425968109339399</v>
      </c>
      <c r="AT117" s="25">
        <v>0.94196631798525532</v>
      </c>
      <c r="AU117" s="26">
        <v>-1.0616090840051173</v>
      </c>
      <c r="AV117" s="27">
        <v>8.6580086580085869E-3</v>
      </c>
      <c r="AW117" s="31">
        <v>5.35135114503816E-2</v>
      </c>
      <c r="AX117" s="25">
        <v>0.63666789530958057</v>
      </c>
      <c r="AY117" s="26">
        <v>-1.5706775971697908</v>
      </c>
    </row>
    <row r="118" spans="1:51" x14ac:dyDescent="0.25">
      <c r="A118" t="s">
        <v>287</v>
      </c>
      <c r="B118">
        <v>2</v>
      </c>
      <c r="C118">
        <v>2</v>
      </c>
      <c r="D118">
        <v>12.246600000000001</v>
      </c>
      <c r="E118" s="15">
        <v>1.09744366277398E-3</v>
      </c>
      <c r="F118" s="34">
        <v>7.6290264519270796E-3</v>
      </c>
      <c r="G118">
        <v>21.530736511767198</v>
      </c>
      <c r="H118">
        <v>0.97416353589174798</v>
      </c>
      <c r="I118" t="s">
        <v>53</v>
      </c>
      <c r="J118" t="s">
        <v>54</v>
      </c>
      <c r="K118">
        <v>26301.7408</v>
      </c>
      <c r="L118" t="s">
        <v>288</v>
      </c>
      <c r="M118" s="16">
        <v>185.952347210634</v>
      </c>
      <c r="N118" s="16">
        <v>137.397010935216</v>
      </c>
      <c r="O118" s="16">
        <v>8.4618065556805799</v>
      </c>
      <c r="P118" s="16">
        <v>97.374021528263896</v>
      </c>
      <c r="Q118" s="16">
        <v>109.46153849696</v>
      </c>
      <c r="R118" s="16">
        <v>175.202971856478</v>
      </c>
      <c r="S118" s="17">
        <f t="shared" si="9"/>
        <v>118.97494943053876</v>
      </c>
      <c r="T118" s="17">
        <f t="shared" si="10"/>
        <v>64.431660682177608</v>
      </c>
      <c r="U118" s="18">
        <f t="shared" si="11"/>
        <v>0.54155652925740305</v>
      </c>
      <c r="V118" s="16">
        <v>227.98984047636199</v>
      </c>
      <c r="W118" s="16">
        <v>462.95768500207299</v>
      </c>
      <c r="X118" s="16">
        <v>271.943407793407</v>
      </c>
      <c r="Y118" s="16">
        <v>435.37694437557002</v>
      </c>
      <c r="Z118" s="16">
        <v>270.21608010097401</v>
      </c>
      <c r="AA118" s="16">
        <v>484.95689936894399</v>
      </c>
      <c r="AB118" s="19">
        <f t="shared" si="12"/>
        <v>358.906809519555</v>
      </c>
      <c r="AC118" s="19">
        <f t="shared" si="13"/>
        <v>114.13222408474691</v>
      </c>
      <c r="AD118" s="20">
        <f t="shared" si="14"/>
        <v>0.31799960618615242</v>
      </c>
      <c r="AE118" s="16">
        <v>1270.2456168500601</v>
      </c>
      <c r="AF118" s="16">
        <v>243.13616565644099</v>
      </c>
      <c r="AG118" s="16">
        <v>10574.061933475599</v>
      </c>
      <c r="AH118" s="16">
        <v>1320.3276359080501</v>
      </c>
      <c r="AI118" s="16">
        <v>1021.26630754209</v>
      </c>
      <c r="AJ118" s="16">
        <v>940.67206670632197</v>
      </c>
      <c r="AK118" s="21">
        <f t="shared" si="15"/>
        <v>2561.6182876897606</v>
      </c>
      <c r="AL118" s="21">
        <f t="shared" si="16"/>
        <v>3944.1908994961095</v>
      </c>
      <c r="AM118" s="22">
        <f t="shared" si="17"/>
        <v>1.5397262419816833</v>
      </c>
      <c r="AN118" s="23">
        <v>2.1645021645021645E-3</v>
      </c>
      <c r="AO118" s="29">
        <v>4.2646829268292601E-2</v>
      </c>
      <c r="AP118" s="25">
        <v>3.0166586431633311</v>
      </c>
      <c r="AQ118" s="26">
        <v>3.0166586431633311</v>
      </c>
      <c r="AR118" s="27">
        <v>4.1125541125541128E-2</v>
      </c>
      <c r="AS118" s="31">
        <v>0.66019578947368396</v>
      </c>
      <c r="AT118" s="25">
        <v>7.137279705333067</v>
      </c>
      <c r="AU118" s="26">
        <v>7.137279705333067</v>
      </c>
      <c r="AV118" s="27">
        <v>2.1645021645021645E-3</v>
      </c>
      <c r="AW118" s="29">
        <v>2.7976319999999999E-2</v>
      </c>
      <c r="AX118" s="25">
        <v>21.53073651176723</v>
      </c>
      <c r="AY118" s="26">
        <v>21.53073651176723</v>
      </c>
    </row>
    <row r="119" spans="1:51" x14ac:dyDescent="0.25">
      <c r="A119" t="s">
        <v>289</v>
      </c>
      <c r="B119">
        <v>3</v>
      </c>
      <c r="C119">
        <v>1</v>
      </c>
      <c r="D119">
        <v>18.120100000000001</v>
      </c>
      <c r="E119" s="15">
        <v>1.1040019502497301E-3</v>
      </c>
      <c r="F119" s="34">
        <v>7.6290264519270796E-3</v>
      </c>
      <c r="G119">
        <v>15.2636575906555</v>
      </c>
      <c r="H119">
        <v>0.97399905923343399</v>
      </c>
      <c r="I119" t="s">
        <v>53</v>
      </c>
      <c r="J119" t="s">
        <v>54</v>
      </c>
      <c r="K119">
        <v>34095.7258</v>
      </c>
      <c r="L119" t="s">
        <v>290</v>
      </c>
      <c r="M119" s="16">
        <v>156.66762225186301</v>
      </c>
      <c r="N119" s="16">
        <v>44.755123373651998</v>
      </c>
      <c r="O119" s="16">
        <v>0</v>
      </c>
      <c r="P119" s="16">
        <v>64.228551269243695</v>
      </c>
      <c r="Q119" s="16">
        <v>0</v>
      </c>
      <c r="R119" s="16">
        <v>154.422655169585</v>
      </c>
      <c r="S119" s="17">
        <f t="shared" si="9"/>
        <v>70.012325344057288</v>
      </c>
      <c r="T119" s="17">
        <f t="shared" si="10"/>
        <v>70.864764103919683</v>
      </c>
      <c r="U119" s="18">
        <f t="shared" si="11"/>
        <v>1.0121755527426537</v>
      </c>
      <c r="V119" s="16">
        <v>354.962173058247</v>
      </c>
      <c r="W119" s="16">
        <v>563.101872650053</v>
      </c>
      <c r="X119" s="16">
        <v>329.61730063306101</v>
      </c>
      <c r="Y119" s="16">
        <v>307.30252789700501</v>
      </c>
      <c r="Z119" s="16">
        <v>1071.1990343259899</v>
      </c>
      <c r="AA119" s="16">
        <v>1043.4712308062201</v>
      </c>
      <c r="AB119" s="19">
        <f t="shared" si="12"/>
        <v>611.60902322842924</v>
      </c>
      <c r="AC119" s="19">
        <f t="shared" si="13"/>
        <v>357.23109290970899</v>
      </c>
      <c r="AD119" s="20">
        <f t="shared" si="14"/>
        <v>0.58408407878620705</v>
      </c>
      <c r="AE119" s="16">
        <v>616.52944087884396</v>
      </c>
      <c r="AF119" s="16">
        <v>937.66823588189504</v>
      </c>
      <c r="AG119" s="16">
        <v>1788.52982131774</v>
      </c>
      <c r="AH119" s="16">
        <v>1521.4478042246301</v>
      </c>
      <c r="AI119" s="16">
        <v>902.81621911242496</v>
      </c>
      <c r="AJ119" s="16">
        <v>644.87344564805005</v>
      </c>
      <c r="AK119" s="21">
        <f t="shared" si="15"/>
        <v>1068.6441611772639</v>
      </c>
      <c r="AL119" s="21">
        <f t="shared" si="16"/>
        <v>479.9811333500428</v>
      </c>
      <c r="AM119" s="22">
        <f t="shared" si="17"/>
        <v>0.44914963351437315</v>
      </c>
      <c r="AN119" s="23">
        <v>4.9981247650824623E-3</v>
      </c>
      <c r="AO119" s="28">
        <v>6.6900826446280995E-2</v>
      </c>
      <c r="AP119" s="25">
        <v>8.7357336043737508</v>
      </c>
      <c r="AQ119" s="26">
        <v>8.7357336043737508</v>
      </c>
      <c r="AR119" s="30">
        <v>0.13203463203463203</v>
      </c>
      <c r="AS119" s="28">
        <v>0.76590114068440995</v>
      </c>
      <c r="AT119" s="25">
        <v>1.7472668332071633</v>
      </c>
      <c r="AU119" s="26">
        <v>1.7472668332071633</v>
      </c>
      <c r="AV119" s="27">
        <v>4.9981247650824614E-3</v>
      </c>
      <c r="AW119" s="29">
        <v>4.1301020408163198E-2</v>
      </c>
      <c r="AX119" s="25">
        <v>15.263657590655519</v>
      </c>
      <c r="AY119" s="26">
        <v>15.263657590655519</v>
      </c>
    </row>
    <row r="120" spans="1:51" x14ac:dyDescent="0.25">
      <c r="A120" t="s">
        <v>291</v>
      </c>
      <c r="B120">
        <v>24</v>
      </c>
      <c r="C120">
        <v>13</v>
      </c>
      <c r="D120">
        <v>316.24979999999999</v>
      </c>
      <c r="E120" s="15">
        <v>1.1429398066367101E-3</v>
      </c>
      <c r="F120" s="34">
        <v>7.8140665100427005E-3</v>
      </c>
      <c r="G120">
        <v>1.5224539491623299</v>
      </c>
      <c r="H120">
        <v>0.97302520022049299</v>
      </c>
      <c r="I120" t="s">
        <v>54</v>
      </c>
      <c r="J120" t="s">
        <v>53</v>
      </c>
      <c r="K120">
        <v>27916.239399999999</v>
      </c>
      <c r="L120" t="s">
        <v>292</v>
      </c>
      <c r="M120" s="16">
        <v>1020747.05649755</v>
      </c>
      <c r="N120" s="16">
        <v>1112976.9177238799</v>
      </c>
      <c r="O120" s="16">
        <v>1111296.3343281699</v>
      </c>
      <c r="P120" s="16">
        <v>969084.80570913898</v>
      </c>
      <c r="Q120" s="16">
        <v>1156433.8182664099</v>
      </c>
      <c r="R120" s="16">
        <v>834134.74550109298</v>
      </c>
      <c r="S120" s="17">
        <f t="shared" si="9"/>
        <v>1034112.2796710402</v>
      </c>
      <c r="T120" s="17">
        <f t="shared" si="10"/>
        <v>119614.1997974275</v>
      </c>
      <c r="U120" s="18">
        <f t="shared" si="11"/>
        <v>0.11566848411806673</v>
      </c>
      <c r="V120" s="16">
        <v>604655.13953910605</v>
      </c>
      <c r="W120" s="16">
        <v>645600.73541406204</v>
      </c>
      <c r="X120" s="16">
        <v>917135.25090760703</v>
      </c>
      <c r="Y120" s="16">
        <v>748801.24856316205</v>
      </c>
      <c r="Z120" s="16">
        <v>846114.58345776598</v>
      </c>
      <c r="AA120" s="16">
        <v>821264.13045325805</v>
      </c>
      <c r="AB120" s="19">
        <f t="shared" si="12"/>
        <v>763928.51472249348</v>
      </c>
      <c r="AC120" s="19">
        <f t="shared" si="13"/>
        <v>120923.55628057627</v>
      </c>
      <c r="AD120" s="20">
        <f t="shared" si="14"/>
        <v>0.15829171702604039</v>
      </c>
      <c r="AE120" s="16">
        <v>811666.57707476104</v>
      </c>
      <c r="AF120" s="16">
        <v>746910.37613285496</v>
      </c>
      <c r="AG120" s="16">
        <v>463119.45531030698</v>
      </c>
      <c r="AH120" s="16">
        <v>681607.93058080995</v>
      </c>
      <c r="AI120" s="16">
        <v>732947.04634648003</v>
      </c>
      <c r="AJ120" s="16">
        <v>639191.21263147995</v>
      </c>
      <c r="AK120" s="21">
        <f t="shared" si="15"/>
        <v>679240.43301278213</v>
      </c>
      <c r="AL120" s="21">
        <f t="shared" si="16"/>
        <v>121093.45750265117</v>
      </c>
      <c r="AM120" s="22">
        <f t="shared" si="17"/>
        <v>0.17827775205539392</v>
      </c>
      <c r="AN120" s="23">
        <v>8.6580086580085869E-3</v>
      </c>
      <c r="AO120" s="31">
        <v>8.0577816091953997E-2</v>
      </c>
      <c r="AP120" s="25">
        <v>0.73872879158296578</v>
      </c>
      <c r="AQ120" s="26">
        <v>-1.3536767639138256</v>
      </c>
      <c r="AR120" s="30">
        <v>0.24025974025974017</v>
      </c>
      <c r="AS120" s="28">
        <v>0.83425968109339399</v>
      </c>
      <c r="AT120" s="25">
        <v>0.88914135278681761</v>
      </c>
      <c r="AU120" s="26">
        <v>-1.1246805661054009</v>
      </c>
      <c r="AV120" s="27">
        <v>2.1645021645022577E-3</v>
      </c>
      <c r="AW120" s="29">
        <v>2.7976319999999999E-2</v>
      </c>
      <c r="AX120" s="25">
        <v>0.65683431709064921</v>
      </c>
      <c r="AY120" s="26">
        <v>-1.5224539491623286</v>
      </c>
    </row>
    <row r="121" spans="1:51" x14ac:dyDescent="0.25">
      <c r="A121" t="s">
        <v>293</v>
      </c>
      <c r="B121">
        <v>8</v>
      </c>
      <c r="C121">
        <v>6</v>
      </c>
      <c r="D121">
        <v>48.558300000000003</v>
      </c>
      <c r="E121" s="15">
        <v>1.1480430363035601E-3</v>
      </c>
      <c r="F121" s="34">
        <v>7.8140665100427005E-3</v>
      </c>
      <c r="G121">
        <v>1.88566713725943</v>
      </c>
      <c r="H121">
        <v>0.97289790682948496</v>
      </c>
      <c r="I121" t="s">
        <v>54</v>
      </c>
      <c r="J121" t="s">
        <v>57</v>
      </c>
      <c r="K121">
        <v>51879.446100000001</v>
      </c>
      <c r="L121" t="s">
        <v>294</v>
      </c>
      <c r="M121" s="16">
        <v>156230.81276622001</v>
      </c>
      <c r="N121" s="16">
        <v>128244.154919686</v>
      </c>
      <c r="O121" s="16">
        <v>88528.742326702806</v>
      </c>
      <c r="P121" s="16">
        <v>100082.69279872801</v>
      </c>
      <c r="Q121" s="16">
        <v>118694.757000693</v>
      </c>
      <c r="R121" s="16">
        <v>93228.291663302007</v>
      </c>
      <c r="S121" s="17">
        <f t="shared" si="9"/>
        <v>114168.2419125553</v>
      </c>
      <c r="T121" s="17">
        <f t="shared" si="10"/>
        <v>25620.884769809098</v>
      </c>
      <c r="U121" s="18">
        <f t="shared" si="11"/>
        <v>0.22441341252703936</v>
      </c>
      <c r="V121" s="16">
        <v>81480.650912562502</v>
      </c>
      <c r="W121" s="16">
        <v>57077.963778414502</v>
      </c>
      <c r="X121" s="16">
        <v>74054.765444219898</v>
      </c>
      <c r="Y121" s="16">
        <v>52599.018522509403</v>
      </c>
      <c r="Z121" s="16">
        <v>39358.2250648564</v>
      </c>
      <c r="AA121" s="16">
        <v>58701.047051158697</v>
      </c>
      <c r="AB121" s="19">
        <f t="shared" si="12"/>
        <v>60545.2784622869</v>
      </c>
      <c r="AC121" s="19">
        <f t="shared" si="13"/>
        <v>15154.232395325402</v>
      </c>
      <c r="AD121" s="20">
        <f t="shared" si="14"/>
        <v>0.25029585758309519</v>
      </c>
      <c r="AE121" s="16">
        <v>51443.733056573597</v>
      </c>
      <c r="AF121" s="16">
        <v>102235.92007921801</v>
      </c>
      <c r="AG121" s="16">
        <v>62438.141545756502</v>
      </c>
      <c r="AH121" s="16">
        <v>60570.019711391004</v>
      </c>
      <c r="AI121" s="16">
        <v>48422.539980703899</v>
      </c>
      <c r="AJ121" s="16">
        <v>81114.610104086401</v>
      </c>
      <c r="AK121" s="21">
        <f t="shared" si="15"/>
        <v>67704.160746288238</v>
      </c>
      <c r="AL121" s="21">
        <f t="shared" si="16"/>
        <v>20430.819313634362</v>
      </c>
      <c r="AM121" s="22">
        <f t="shared" si="17"/>
        <v>0.30176608185420045</v>
      </c>
      <c r="AN121" s="23">
        <v>2.1645021645022577E-3</v>
      </c>
      <c r="AO121" s="24">
        <v>4.2646829268292601E-2</v>
      </c>
      <c r="AP121" s="25">
        <v>0.53031628978451162</v>
      </c>
      <c r="AQ121" s="26">
        <v>-1.8856671372594256</v>
      </c>
      <c r="AR121" s="30">
        <v>0.69913419913419916</v>
      </c>
      <c r="AS121" s="31">
        <v>0.91481475128644896</v>
      </c>
      <c r="AT121" s="25">
        <v>1.1182401413590086</v>
      </c>
      <c r="AU121" s="26">
        <v>1.1182401413590086</v>
      </c>
      <c r="AV121" s="27">
        <v>1.5151515151515138E-2</v>
      </c>
      <c r="AW121" s="28">
        <v>7.3900300300300301E-2</v>
      </c>
      <c r="AX121" s="25">
        <v>0.59302096285361716</v>
      </c>
      <c r="AY121" s="26">
        <v>-1.6862810299116568</v>
      </c>
    </row>
    <row r="122" spans="1:51" x14ac:dyDescent="0.25">
      <c r="A122" t="s">
        <v>295</v>
      </c>
      <c r="B122">
        <v>10</v>
      </c>
      <c r="C122">
        <v>7</v>
      </c>
      <c r="D122">
        <v>84.992199999999997</v>
      </c>
      <c r="E122" s="15">
        <v>1.1802881641661499E-3</v>
      </c>
      <c r="F122" s="34">
        <v>7.9735886947826708E-3</v>
      </c>
      <c r="G122">
        <v>1.7810836657164</v>
      </c>
      <c r="H122">
        <v>0.97209544143174598</v>
      </c>
      <c r="I122" t="s">
        <v>54</v>
      </c>
      <c r="J122" t="s">
        <v>53</v>
      </c>
      <c r="K122">
        <v>23234.118900000001</v>
      </c>
      <c r="L122" t="s">
        <v>296</v>
      </c>
      <c r="M122" s="16">
        <v>124794.90295747601</v>
      </c>
      <c r="N122" s="16">
        <v>133916.36021009</v>
      </c>
      <c r="O122" s="16">
        <v>223094.28265682401</v>
      </c>
      <c r="P122" s="16">
        <v>109042.87891132</v>
      </c>
      <c r="Q122" s="16">
        <v>119657.223513484</v>
      </c>
      <c r="R122" s="16">
        <v>141831.54217513499</v>
      </c>
      <c r="S122" s="17">
        <f t="shared" si="9"/>
        <v>142056.19840405483</v>
      </c>
      <c r="T122" s="17">
        <f t="shared" si="10"/>
        <v>41286.860370282258</v>
      </c>
      <c r="U122" s="18">
        <f t="shared" si="11"/>
        <v>0.29063751412556293</v>
      </c>
      <c r="V122" s="16">
        <v>80537.142178842099</v>
      </c>
      <c r="W122" s="16">
        <v>97426.552763704996</v>
      </c>
      <c r="X122" s="16">
        <v>71436.504406775799</v>
      </c>
      <c r="Y122" s="16">
        <v>86622.827091483006</v>
      </c>
      <c r="Z122" s="16">
        <v>111589.36978690801</v>
      </c>
      <c r="AA122" s="16">
        <v>98842.432073513104</v>
      </c>
      <c r="AB122" s="19">
        <f t="shared" si="12"/>
        <v>91075.804716871164</v>
      </c>
      <c r="AC122" s="19">
        <f t="shared" si="13"/>
        <v>14408.701451738974</v>
      </c>
      <c r="AD122" s="20">
        <f t="shared" si="14"/>
        <v>0.15820559034895754</v>
      </c>
      <c r="AE122" s="16">
        <v>90698.364035615799</v>
      </c>
      <c r="AF122" s="16">
        <v>91670.483898379796</v>
      </c>
      <c r="AG122" s="16">
        <v>69806.176630408401</v>
      </c>
      <c r="AH122" s="16">
        <v>93360.431709073193</v>
      </c>
      <c r="AI122" s="16">
        <v>51068.194091354002</v>
      </c>
      <c r="AJ122" s="16">
        <v>81946.126285607403</v>
      </c>
      <c r="AK122" s="21">
        <f t="shared" si="15"/>
        <v>79758.29610840643</v>
      </c>
      <c r="AL122" s="21">
        <f t="shared" si="16"/>
        <v>16574.417840949769</v>
      </c>
      <c r="AM122" s="22">
        <f t="shared" si="17"/>
        <v>0.20780807326202203</v>
      </c>
      <c r="AN122" s="23">
        <v>4.3290043290042934E-3</v>
      </c>
      <c r="AO122" s="31">
        <v>5.8909831932773098E-2</v>
      </c>
      <c r="AP122" s="25">
        <v>0.64112517257305057</v>
      </c>
      <c r="AQ122" s="26">
        <v>-1.5597578176296905</v>
      </c>
      <c r="AR122" s="30">
        <v>0.30952380952380953</v>
      </c>
      <c r="AS122" s="28">
        <v>0.85699275362318805</v>
      </c>
      <c r="AT122" s="25">
        <v>0.87573528838259895</v>
      </c>
      <c r="AU122" s="26">
        <v>-1.1418975725494702</v>
      </c>
      <c r="AV122" s="27">
        <v>2.1645021645022577E-3</v>
      </c>
      <c r="AW122" s="29">
        <v>2.7976319999999999E-2</v>
      </c>
      <c r="AX122" s="25">
        <v>0.56145593789260395</v>
      </c>
      <c r="AY122" s="26">
        <v>-1.7810836657164026</v>
      </c>
    </row>
    <row r="123" spans="1:51" x14ac:dyDescent="0.25">
      <c r="A123" t="s">
        <v>297</v>
      </c>
      <c r="B123">
        <v>14</v>
      </c>
      <c r="C123">
        <v>8</v>
      </c>
      <c r="D123">
        <v>107.0958</v>
      </c>
      <c r="E123" s="15">
        <v>1.2101139509910199E-3</v>
      </c>
      <c r="F123" s="34">
        <v>8.0642578236296992E-3</v>
      </c>
      <c r="G123">
        <v>3.0209587543754401</v>
      </c>
      <c r="H123">
        <v>0.97135604437890199</v>
      </c>
      <c r="I123" t="s">
        <v>53</v>
      </c>
      <c r="J123" t="s">
        <v>54</v>
      </c>
      <c r="K123">
        <v>77456.881500000003</v>
      </c>
      <c r="L123" t="s">
        <v>298</v>
      </c>
      <c r="M123" s="16">
        <v>11742.0119680067</v>
      </c>
      <c r="N123" s="16">
        <v>8957.0918637248196</v>
      </c>
      <c r="O123" s="16">
        <v>3646.6373791525598</v>
      </c>
      <c r="P123" s="16">
        <v>5884.8438302750501</v>
      </c>
      <c r="Q123" s="16">
        <v>1850.12445147209</v>
      </c>
      <c r="R123" s="16">
        <v>7603.92151142477</v>
      </c>
      <c r="S123" s="17">
        <f t="shared" si="9"/>
        <v>6614.1051673426637</v>
      </c>
      <c r="T123" s="17">
        <f t="shared" si="10"/>
        <v>3599.9430729834207</v>
      </c>
      <c r="U123" s="18">
        <f t="shared" si="11"/>
        <v>0.54428270822759883</v>
      </c>
      <c r="V123" s="16">
        <v>15320.2554041281</v>
      </c>
      <c r="W123" s="16">
        <v>10602.6824115325</v>
      </c>
      <c r="X123" s="16">
        <v>13386.1672668473</v>
      </c>
      <c r="Y123" s="16">
        <v>12958.655785109</v>
      </c>
      <c r="Z123" s="16">
        <v>12871.903837964899</v>
      </c>
      <c r="AA123" s="16">
        <v>15715.5895473033</v>
      </c>
      <c r="AB123" s="19">
        <f t="shared" si="12"/>
        <v>13475.875708814185</v>
      </c>
      <c r="AC123" s="19">
        <f t="shared" si="13"/>
        <v>1860.8406883537943</v>
      </c>
      <c r="AD123" s="20">
        <f t="shared" si="14"/>
        <v>0.13808680998272133</v>
      </c>
      <c r="AE123" s="16">
        <v>14178.9980244859</v>
      </c>
      <c r="AF123" s="16">
        <v>12894.495611697601</v>
      </c>
      <c r="AG123" s="16">
        <v>32910.635737045901</v>
      </c>
      <c r="AH123" s="16">
        <v>24951.826911861099</v>
      </c>
      <c r="AI123" s="16">
        <v>22253.377019099898</v>
      </c>
      <c r="AJ123" s="16">
        <v>12696.3001416718</v>
      </c>
      <c r="AK123" s="21">
        <f t="shared" si="15"/>
        <v>19980.9389076437</v>
      </c>
      <c r="AL123" s="21">
        <f t="shared" si="16"/>
        <v>8173.089026434769</v>
      </c>
      <c r="AM123" s="22">
        <f t="shared" si="17"/>
        <v>0.40904429287395283</v>
      </c>
      <c r="AN123" s="23">
        <v>4.329004329004329E-3</v>
      </c>
      <c r="AO123" s="28">
        <v>5.8909831932773098E-2</v>
      </c>
      <c r="AP123" s="25">
        <v>2.0374450311663796</v>
      </c>
      <c r="AQ123" s="26">
        <v>2.0374450311663796</v>
      </c>
      <c r="AR123" s="30">
        <v>0.30952380952380953</v>
      </c>
      <c r="AS123" s="31">
        <v>0.85699275362318805</v>
      </c>
      <c r="AT123" s="25">
        <v>1.4827191448919894</v>
      </c>
      <c r="AU123" s="26">
        <v>1.4827191448919894</v>
      </c>
      <c r="AV123" s="27">
        <v>2.1645021645021645E-3</v>
      </c>
      <c r="AW123" s="24">
        <v>2.7976319999999999E-2</v>
      </c>
      <c r="AX123" s="25">
        <v>3.0209587543754468</v>
      </c>
      <c r="AY123" s="26">
        <v>3.0209587543754468</v>
      </c>
    </row>
    <row r="124" spans="1:51" x14ac:dyDescent="0.25">
      <c r="A124" t="s">
        <v>299</v>
      </c>
      <c r="B124">
        <v>8</v>
      </c>
      <c r="C124">
        <v>5</v>
      </c>
      <c r="D124">
        <v>56.082900000000002</v>
      </c>
      <c r="E124" s="15">
        <v>1.21766206586127E-3</v>
      </c>
      <c r="F124" s="34">
        <v>8.0642578236296992E-3</v>
      </c>
      <c r="G124">
        <v>1.62095091625079</v>
      </c>
      <c r="H124">
        <v>0.971169361151626</v>
      </c>
      <c r="I124" t="s">
        <v>54</v>
      </c>
      <c r="J124" t="s">
        <v>57</v>
      </c>
      <c r="K124">
        <v>44458.217199999999</v>
      </c>
      <c r="L124" t="s">
        <v>300</v>
      </c>
      <c r="M124" s="16">
        <v>44434.022390022103</v>
      </c>
      <c r="N124" s="16">
        <v>48233.785843350503</v>
      </c>
      <c r="O124" s="16">
        <v>90108.893073452593</v>
      </c>
      <c r="P124" s="16">
        <v>45836.159563578898</v>
      </c>
      <c r="Q124" s="16">
        <v>61134.8378050748</v>
      </c>
      <c r="R124" s="16">
        <v>57709.362176254697</v>
      </c>
      <c r="S124" s="17">
        <f t="shared" si="9"/>
        <v>57909.510141955601</v>
      </c>
      <c r="T124" s="17">
        <f t="shared" si="10"/>
        <v>17136.027917550513</v>
      </c>
      <c r="U124" s="18">
        <f t="shared" si="11"/>
        <v>0.29591042776124976</v>
      </c>
      <c r="V124" s="16">
        <v>34031.846705013901</v>
      </c>
      <c r="W124" s="16">
        <v>32290.1679638346</v>
      </c>
      <c r="X124" s="16">
        <v>42041.681738415697</v>
      </c>
      <c r="Y124" s="16">
        <v>33279.244381088698</v>
      </c>
      <c r="Z124" s="16">
        <v>33687.185145782001</v>
      </c>
      <c r="AA124" s="16">
        <v>39023.718693925701</v>
      </c>
      <c r="AB124" s="19">
        <f t="shared" si="12"/>
        <v>35725.640771343431</v>
      </c>
      <c r="AC124" s="19">
        <f t="shared" si="13"/>
        <v>3887.9624449590533</v>
      </c>
      <c r="AD124" s="20">
        <f t="shared" si="14"/>
        <v>0.10882834740021516</v>
      </c>
      <c r="AE124" s="16">
        <v>32804.048043882198</v>
      </c>
      <c r="AF124" s="16">
        <v>34578.711490998299</v>
      </c>
      <c r="AG124" s="16">
        <v>44096.854750633</v>
      </c>
      <c r="AH124" s="16">
        <v>44742.032313669297</v>
      </c>
      <c r="AI124" s="16">
        <v>39364.535101597197</v>
      </c>
      <c r="AJ124" s="16">
        <v>32251.171094160702</v>
      </c>
      <c r="AK124" s="21">
        <f t="shared" si="15"/>
        <v>37972.892132490117</v>
      </c>
      <c r="AL124" s="21">
        <f t="shared" si="16"/>
        <v>5589.9257629096955</v>
      </c>
      <c r="AM124" s="22">
        <f t="shared" si="17"/>
        <v>0.14720832280580703</v>
      </c>
      <c r="AN124" s="23">
        <v>2.1645021645022577E-3</v>
      </c>
      <c r="AO124" s="29">
        <v>4.2646829268292601E-2</v>
      </c>
      <c r="AP124" s="25">
        <v>0.6169218265491786</v>
      </c>
      <c r="AQ124" s="26">
        <v>-1.6209509162507867</v>
      </c>
      <c r="AR124" s="30">
        <v>0.58874458874458879</v>
      </c>
      <c r="AS124" s="28">
        <v>0.90515005035246698</v>
      </c>
      <c r="AT124" s="25">
        <v>1.0629030386195135</v>
      </c>
      <c r="AU124" s="26">
        <v>1.0629030386195135</v>
      </c>
      <c r="AV124" s="27">
        <v>4.3290043290042934E-3</v>
      </c>
      <c r="AW124" s="24">
        <v>3.6406528497409302E-2</v>
      </c>
      <c r="AX124" s="25">
        <v>0.65572808402982241</v>
      </c>
      <c r="AY124" s="26">
        <v>-1.5250223749064256</v>
      </c>
    </row>
    <row r="125" spans="1:51" x14ac:dyDescent="0.25">
      <c r="A125" t="s">
        <v>301</v>
      </c>
      <c r="B125">
        <v>17</v>
      </c>
      <c r="C125">
        <v>13</v>
      </c>
      <c r="D125">
        <v>141.95769999999999</v>
      </c>
      <c r="E125" s="15">
        <v>1.23600823839121E-3</v>
      </c>
      <c r="F125" s="34">
        <v>8.0658239636699405E-3</v>
      </c>
      <c r="G125">
        <v>1.5744087741655901</v>
      </c>
      <c r="H125">
        <v>0.97071635739711304</v>
      </c>
      <c r="I125" t="s">
        <v>54</v>
      </c>
      <c r="J125" t="s">
        <v>53</v>
      </c>
      <c r="K125">
        <v>37711.278299999998</v>
      </c>
      <c r="L125" t="s">
        <v>302</v>
      </c>
      <c r="M125" s="16">
        <v>258547.85696780999</v>
      </c>
      <c r="N125" s="16">
        <v>289159.39440208598</v>
      </c>
      <c r="O125" s="16">
        <v>350137.27755134797</v>
      </c>
      <c r="P125" s="16">
        <v>216491.19707349801</v>
      </c>
      <c r="Q125" s="16">
        <v>171113.96837947101</v>
      </c>
      <c r="R125" s="16">
        <v>239313.65703409599</v>
      </c>
      <c r="S125" s="17">
        <f t="shared" si="9"/>
        <v>254127.22523471818</v>
      </c>
      <c r="T125" s="17">
        <f t="shared" si="10"/>
        <v>61630.898483852274</v>
      </c>
      <c r="U125" s="18">
        <f t="shared" si="11"/>
        <v>0.24251985763008452</v>
      </c>
      <c r="V125" s="16">
        <v>171768.33938982699</v>
      </c>
      <c r="W125" s="16">
        <v>203898.69489365799</v>
      </c>
      <c r="X125" s="16">
        <v>225012.83117044499</v>
      </c>
      <c r="Y125" s="16">
        <v>186217.52892500901</v>
      </c>
      <c r="Z125" s="16">
        <v>177053.895224445</v>
      </c>
      <c r="AA125" s="16">
        <v>190858.45023144301</v>
      </c>
      <c r="AB125" s="19">
        <f t="shared" si="12"/>
        <v>192468.28997247116</v>
      </c>
      <c r="AC125" s="19">
        <f t="shared" si="13"/>
        <v>19481.04943623448</v>
      </c>
      <c r="AD125" s="20">
        <f t="shared" si="14"/>
        <v>0.10121693001491759</v>
      </c>
      <c r="AE125" s="16">
        <v>180989.04107573701</v>
      </c>
      <c r="AF125" s="16">
        <v>143452.58922547699</v>
      </c>
      <c r="AG125" s="16">
        <v>167005.697205376</v>
      </c>
      <c r="AH125" s="16">
        <v>171264.21249230899</v>
      </c>
      <c r="AI125" s="16">
        <v>161147.441977476</v>
      </c>
      <c r="AJ125" s="16">
        <v>144608.27787893801</v>
      </c>
      <c r="AK125" s="21">
        <f t="shared" si="15"/>
        <v>161411.20997588549</v>
      </c>
      <c r="AL125" s="21">
        <f t="shared" si="16"/>
        <v>14943.838706252884</v>
      </c>
      <c r="AM125" s="22">
        <f t="shared" si="17"/>
        <v>9.2582409291680934E-2</v>
      </c>
      <c r="AN125" s="33">
        <v>9.3073593073593086E-2</v>
      </c>
      <c r="AO125" s="28">
        <v>0.288752681992337</v>
      </c>
      <c r="AP125" s="25">
        <v>0.75736981661332314</v>
      </c>
      <c r="AQ125" s="26">
        <v>-1.3203589291049769</v>
      </c>
      <c r="AR125" s="27">
        <v>8.6580086580085869E-3</v>
      </c>
      <c r="AS125" s="31">
        <v>0.48945037037036998</v>
      </c>
      <c r="AT125" s="25">
        <v>0.83863793874290782</v>
      </c>
      <c r="AU125" s="26">
        <v>-1.192409684564198</v>
      </c>
      <c r="AV125" s="27">
        <v>8.6580086580085869E-3</v>
      </c>
      <c r="AW125" s="28">
        <v>5.35135114503816E-2</v>
      </c>
      <c r="AX125" s="25">
        <v>0.63515906187069138</v>
      </c>
      <c r="AY125" s="26">
        <v>-1.5744087741655879</v>
      </c>
    </row>
    <row r="126" spans="1:51" x14ac:dyDescent="0.25">
      <c r="A126" t="s">
        <v>303</v>
      </c>
      <c r="B126">
        <v>3</v>
      </c>
      <c r="C126">
        <v>2</v>
      </c>
      <c r="D126">
        <v>26.4377</v>
      </c>
      <c r="E126" s="15">
        <v>1.2487000021320601E-3</v>
      </c>
      <c r="F126" s="34">
        <v>8.0658239636699405E-3</v>
      </c>
      <c r="G126">
        <v>3.9211919957268</v>
      </c>
      <c r="H126">
        <v>0.97040358893033596</v>
      </c>
      <c r="I126" t="s">
        <v>54</v>
      </c>
      <c r="J126" t="s">
        <v>53</v>
      </c>
      <c r="K126">
        <v>41145.708599999998</v>
      </c>
      <c r="L126" t="s">
        <v>304</v>
      </c>
      <c r="M126" s="16">
        <v>31139.800126979</v>
      </c>
      <c r="N126" s="16">
        <v>56085.885368928597</v>
      </c>
      <c r="O126" s="16">
        <v>46580.0624782456</v>
      </c>
      <c r="P126" s="16">
        <v>14543.0535911358</v>
      </c>
      <c r="Q126" s="16">
        <v>28081.804295963</v>
      </c>
      <c r="R126" s="16">
        <v>10847.331105622699</v>
      </c>
      <c r="S126" s="17">
        <f t="shared" si="9"/>
        <v>31212.989494479116</v>
      </c>
      <c r="T126" s="17">
        <f t="shared" si="10"/>
        <v>17648.027444072639</v>
      </c>
      <c r="U126" s="18">
        <f t="shared" si="11"/>
        <v>0.56540650959416061</v>
      </c>
      <c r="V126" s="16">
        <v>12280.326975527199</v>
      </c>
      <c r="W126" s="16">
        <v>12091.157060756501</v>
      </c>
      <c r="X126" s="16">
        <v>28783.2786993802</v>
      </c>
      <c r="Y126" s="16">
        <v>10059.2924967278</v>
      </c>
      <c r="Z126" s="16">
        <v>10367.674599865701</v>
      </c>
      <c r="AA126" s="16">
        <v>13002.5927602216</v>
      </c>
      <c r="AB126" s="19">
        <f t="shared" si="12"/>
        <v>14430.720432079834</v>
      </c>
      <c r="AC126" s="19">
        <f t="shared" si="13"/>
        <v>7123.9167580545209</v>
      </c>
      <c r="AD126" s="20">
        <f t="shared" si="14"/>
        <v>0.49366327839169311</v>
      </c>
      <c r="AE126" s="16">
        <v>10827.4957502773</v>
      </c>
      <c r="AF126" s="16">
        <v>8915.5694043331496</v>
      </c>
      <c r="AG126" s="16">
        <v>8660.0470318779808</v>
      </c>
      <c r="AH126" s="16">
        <v>4723.8185824730599</v>
      </c>
      <c r="AI126" s="16">
        <v>7821.2474963373097</v>
      </c>
      <c r="AJ126" s="16">
        <v>6812.2826279613701</v>
      </c>
      <c r="AK126" s="21">
        <f t="shared" si="15"/>
        <v>7960.0768155433616</v>
      </c>
      <c r="AL126" s="21">
        <f t="shared" si="16"/>
        <v>2070.5114424359995</v>
      </c>
      <c r="AM126" s="22">
        <f t="shared" si="17"/>
        <v>0.26011199268743046</v>
      </c>
      <c r="AN126" s="33">
        <v>6.4935064935064846E-2</v>
      </c>
      <c r="AO126" s="31">
        <v>0.24044187643020501</v>
      </c>
      <c r="AP126" s="25">
        <v>0.4623306086920097</v>
      </c>
      <c r="AQ126" s="26">
        <v>-2.1629543473860045</v>
      </c>
      <c r="AR126" s="27">
        <v>8.6580086580085869E-3</v>
      </c>
      <c r="AS126" s="31">
        <v>0.48945037037036998</v>
      </c>
      <c r="AT126" s="25">
        <v>0.55160633545695492</v>
      </c>
      <c r="AU126" s="26">
        <v>-1.8128870821826082</v>
      </c>
      <c r="AV126" s="27">
        <v>2.1645021645022577E-3</v>
      </c>
      <c r="AW126" s="29">
        <v>2.7976319999999999E-2</v>
      </c>
      <c r="AX126" s="25">
        <v>0.25502449283018286</v>
      </c>
      <c r="AY126" s="26">
        <v>-3.9211919957268009</v>
      </c>
    </row>
    <row r="127" spans="1:51" x14ac:dyDescent="0.25">
      <c r="A127" t="s">
        <v>305</v>
      </c>
      <c r="B127">
        <v>12</v>
      </c>
      <c r="C127">
        <v>6</v>
      </c>
      <c r="D127">
        <v>82.191199999999995</v>
      </c>
      <c r="E127" s="15">
        <v>1.2563113291987899E-3</v>
      </c>
      <c r="F127" s="34">
        <v>8.0658239636699405E-3</v>
      </c>
      <c r="G127">
        <v>2.13837600378015</v>
      </c>
      <c r="H127">
        <v>0.97021626225516699</v>
      </c>
      <c r="I127" t="s">
        <v>54</v>
      </c>
      <c r="J127" t="s">
        <v>57</v>
      </c>
      <c r="K127">
        <v>39765.906600000002</v>
      </c>
      <c r="L127" t="s">
        <v>306</v>
      </c>
      <c r="M127" s="16">
        <v>64067.321309428997</v>
      </c>
      <c r="N127" s="16">
        <v>59144.377445730599</v>
      </c>
      <c r="O127" s="16">
        <v>161244.46880176399</v>
      </c>
      <c r="P127" s="16">
        <v>45305.962514236802</v>
      </c>
      <c r="Q127" s="16">
        <v>70766.1045738104</v>
      </c>
      <c r="R127" s="16">
        <v>54498.955526823098</v>
      </c>
      <c r="S127" s="17">
        <f t="shared" si="9"/>
        <v>75837.865028632325</v>
      </c>
      <c r="T127" s="17">
        <f t="shared" si="10"/>
        <v>42719.492223510635</v>
      </c>
      <c r="U127" s="18">
        <f t="shared" si="11"/>
        <v>0.5633003013386787</v>
      </c>
      <c r="V127" s="16">
        <v>31191.836823101701</v>
      </c>
      <c r="W127" s="16">
        <v>34287.139538917902</v>
      </c>
      <c r="X127" s="16">
        <v>36787.585262324203</v>
      </c>
      <c r="Y127" s="16">
        <v>29605.481189416299</v>
      </c>
      <c r="Z127" s="16">
        <v>45914.477008900802</v>
      </c>
      <c r="AA127" s="16">
        <v>35004.490442798698</v>
      </c>
      <c r="AB127" s="19">
        <f t="shared" si="12"/>
        <v>35465.168377576607</v>
      </c>
      <c r="AC127" s="19">
        <f t="shared" si="13"/>
        <v>5746.8967262618244</v>
      </c>
      <c r="AD127" s="20">
        <f t="shared" si="14"/>
        <v>0.16204340735332268</v>
      </c>
      <c r="AE127" s="16">
        <v>27283.9959753402</v>
      </c>
      <c r="AF127" s="16">
        <v>40517.559408732101</v>
      </c>
      <c r="AG127" s="16">
        <v>33873.274094972803</v>
      </c>
      <c r="AH127" s="16">
        <v>38121.940515424103</v>
      </c>
      <c r="AI127" s="16">
        <v>40700.596856721</v>
      </c>
      <c r="AJ127" s="16">
        <v>37854.073628413702</v>
      </c>
      <c r="AK127" s="21">
        <f t="shared" si="15"/>
        <v>36391.906746600653</v>
      </c>
      <c r="AL127" s="21">
        <f t="shared" si="16"/>
        <v>5099.3003095763825</v>
      </c>
      <c r="AM127" s="22">
        <f t="shared" si="17"/>
        <v>0.14012182282954178</v>
      </c>
      <c r="AN127" s="23">
        <v>4.3290043290042934E-3</v>
      </c>
      <c r="AO127" s="28">
        <v>5.8909831932773098E-2</v>
      </c>
      <c r="AP127" s="25">
        <v>0.46764460423809207</v>
      </c>
      <c r="AQ127" s="26">
        <v>-2.1383760037801478</v>
      </c>
      <c r="AR127" s="30">
        <v>0.58874458874458879</v>
      </c>
      <c r="AS127" s="28">
        <v>0.90515005035246698</v>
      </c>
      <c r="AT127" s="25">
        <v>1.026130945133479</v>
      </c>
      <c r="AU127" s="26">
        <v>1.026130945133479</v>
      </c>
      <c r="AV127" s="27">
        <v>2.1645021645022577E-3</v>
      </c>
      <c r="AW127" s="29">
        <v>2.7976319999999999E-2</v>
      </c>
      <c r="AX127" s="25">
        <v>0.47986459973340512</v>
      </c>
      <c r="AY127" s="26">
        <v>-2.0839211739218997</v>
      </c>
    </row>
    <row r="128" spans="1:51" x14ac:dyDescent="0.25">
      <c r="A128" t="s">
        <v>307</v>
      </c>
      <c r="B128">
        <v>2</v>
      </c>
      <c r="C128">
        <v>2</v>
      </c>
      <c r="D128">
        <v>14.5204</v>
      </c>
      <c r="E128" s="15">
        <v>1.27001423926132E-3</v>
      </c>
      <c r="F128" s="34">
        <v>8.0963788489076503E-3</v>
      </c>
      <c r="G128">
        <v>1.58146911678234</v>
      </c>
      <c r="H128">
        <v>0.969879471261893</v>
      </c>
      <c r="I128" t="s">
        <v>54</v>
      </c>
      <c r="J128" t="s">
        <v>53</v>
      </c>
      <c r="K128">
        <v>13856.693499999999</v>
      </c>
      <c r="L128" t="s">
        <v>308</v>
      </c>
      <c r="M128" s="16">
        <v>28928.211287268801</v>
      </c>
      <c r="N128" s="16">
        <v>40034.801866582602</v>
      </c>
      <c r="O128" s="16">
        <v>35463.2007587033</v>
      </c>
      <c r="P128" s="16">
        <v>34011.303988492298</v>
      </c>
      <c r="Q128" s="16">
        <v>25182.964579116298</v>
      </c>
      <c r="R128" s="16">
        <v>23463.879006688101</v>
      </c>
      <c r="S128" s="17">
        <f t="shared" si="9"/>
        <v>31180.726914475235</v>
      </c>
      <c r="T128" s="17">
        <f t="shared" si="10"/>
        <v>6408.4805277095147</v>
      </c>
      <c r="U128" s="18">
        <f t="shared" si="11"/>
        <v>0.20552697649696111</v>
      </c>
      <c r="V128" s="16">
        <v>21204.688174035698</v>
      </c>
      <c r="W128" s="16">
        <v>26214.8019637217</v>
      </c>
      <c r="X128" s="16">
        <v>27545.553960576199</v>
      </c>
      <c r="Y128" s="16">
        <v>21846.339433893299</v>
      </c>
      <c r="Z128" s="16">
        <v>23646.5029012675</v>
      </c>
      <c r="AA128" s="16">
        <v>25331.194981930101</v>
      </c>
      <c r="AB128" s="19">
        <f t="shared" si="12"/>
        <v>24298.180235904085</v>
      </c>
      <c r="AC128" s="19">
        <f t="shared" si="13"/>
        <v>2501.6752077145134</v>
      </c>
      <c r="AD128" s="20">
        <f t="shared" si="14"/>
        <v>0.10295730723150721</v>
      </c>
      <c r="AE128" s="16">
        <v>19757.352958357998</v>
      </c>
      <c r="AF128" s="16">
        <v>17947.004505750301</v>
      </c>
      <c r="AG128" s="16">
        <v>24597.990260453698</v>
      </c>
      <c r="AH128" s="16">
        <v>15488.0081516752</v>
      </c>
      <c r="AI128" s="16">
        <v>17214.5150933853</v>
      </c>
      <c r="AJ128" s="16">
        <v>23292.956981323001</v>
      </c>
      <c r="AK128" s="21">
        <f t="shared" si="15"/>
        <v>19716.304658490917</v>
      </c>
      <c r="AL128" s="21">
        <f t="shared" si="16"/>
        <v>3574.7124786718782</v>
      </c>
      <c r="AM128" s="22">
        <f t="shared" si="17"/>
        <v>0.18130742756261944</v>
      </c>
      <c r="AN128" s="33">
        <v>9.3073593073593086E-2</v>
      </c>
      <c r="AO128" s="31">
        <v>0.288752681992337</v>
      </c>
      <c r="AP128" s="25">
        <v>0.77926920377933784</v>
      </c>
      <c r="AQ128" s="26">
        <v>-1.2832535857315432</v>
      </c>
      <c r="AR128" s="27">
        <v>4.1125541125541121E-2</v>
      </c>
      <c r="AS128" s="31">
        <v>0.66019578947368396</v>
      </c>
      <c r="AT128" s="25">
        <v>0.81143132806946661</v>
      </c>
      <c r="AU128" s="26">
        <v>-1.2323901794365895</v>
      </c>
      <c r="AV128" s="27">
        <v>4.3290043290042934E-3</v>
      </c>
      <c r="AW128" s="29">
        <v>3.6406528497409302E-2</v>
      </c>
      <c r="AX128" s="25">
        <v>0.63232344494630388</v>
      </c>
      <c r="AY128" s="26">
        <v>-1.5814691167823436</v>
      </c>
    </row>
    <row r="129" spans="1:51" x14ac:dyDescent="0.25">
      <c r="A129" t="s">
        <v>309</v>
      </c>
      <c r="B129">
        <v>37</v>
      </c>
      <c r="C129">
        <v>22</v>
      </c>
      <c r="D129">
        <v>470.78919999999999</v>
      </c>
      <c r="E129" s="15">
        <v>1.3306184528867301E-3</v>
      </c>
      <c r="F129" s="34">
        <v>8.3661294761865207E-3</v>
      </c>
      <c r="G129">
        <v>1.91627790846409</v>
      </c>
      <c r="H129">
        <v>0.96839703996005699</v>
      </c>
      <c r="I129" t="s">
        <v>54</v>
      </c>
      <c r="J129" t="s">
        <v>53</v>
      </c>
      <c r="K129">
        <v>45013.980499999998</v>
      </c>
      <c r="L129" t="s">
        <v>310</v>
      </c>
      <c r="M129" s="16">
        <v>431760.33524633298</v>
      </c>
      <c r="N129" s="16">
        <v>616684.38867866795</v>
      </c>
      <c r="O129" s="16">
        <v>776334.64165712101</v>
      </c>
      <c r="P129" s="16">
        <v>814010.88236799301</v>
      </c>
      <c r="Q129" s="16">
        <v>685381.83561451</v>
      </c>
      <c r="R129" s="16">
        <v>436971.61198318901</v>
      </c>
      <c r="S129" s="17">
        <f t="shared" si="9"/>
        <v>626857.2825913023</v>
      </c>
      <c r="T129" s="17">
        <f t="shared" si="10"/>
        <v>164327.69007407589</v>
      </c>
      <c r="U129" s="18">
        <f t="shared" si="11"/>
        <v>0.26214529947674559</v>
      </c>
      <c r="V129" s="16">
        <v>478750.61429401499</v>
      </c>
      <c r="W129" s="16">
        <v>276387.10681752698</v>
      </c>
      <c r="X129" s="16">
        <v>384969.92448253802</v>
      </c>
      <c r="Y129" s="16">
        <v>424686.51627273898</v>
      </c>
      <c r="Z129" s="16">
        <v>496082.29613769997</v>
      </c>
      <c r="AA129" s="16">
        <v>490563.23403761501</v>
      </c>
      <c r="AB129" s="19">
        <f t="shared" si="12"/>
        <v>425239.94867368898</v>
      </c>
      <c r="AC129" s="19">
        <f t="shared" si="13"/>
        <v>84768.285112432161</v>
      </c>
      <c r="AD129" s="20">
        <f t="shared" si="14"/>
        <v>0.19934224283683125</v>
      </c>
      <c r="AE129" s="16">
        <v>353247.03223495698</v>
      </c>
      <c r="AF129" s="16">
        <v>385133.01122010202</v>
      </c>
      <c r="AG129" s="16">
        <v>260026.648526106</v>
      </c>
      <c r="AH129" s="16">
        <v>234220.43663483401</v>
      </c>
      <c r="AI129" s="16">
        <v>398316.89789227501</v>
      </c>
      <c r="AJ129" s="16">
        <v>331789.916692272</v>
      </c>
      <c r="AK129" s="21">
        <f t="shared" si="15"/>
        <v>327122.32386675768</v>
      </c>
      <c r="AL129" s="21">
        <f t="shared" si="16"/>
        <v>66739.470073805263</v>
      </c>
      <c r="AM129" s="22">
        <f t="shared" si="17"/>
        <v>0.2040199191694094</v>
      </c>
      <c r="AN129" s="33">
        <v>6.4935064935064846E-2</v>
      </c>
      <c r="AO129" s="28">
        <v>0.24044187643020501</v>
      </c>
      <c r="AP129" s="25">
        <v>0.67836804402404371</v>
      </c>
      <c r="AQ129" s="26">
        <v>-1.4741260423590303</v>
      </c>
      <c r="AR129" s="30">
        <v>6.4935064935064846E-2</v>
      </c>
      <c r="AS129" s="28">
        <v>0.673320379146919</v>
      </c>
      <c r="AT129" s="25">
        <v>0.76926526984833543</v>
      </c>
      <c r="AU129" s="26">
        <v>-1.2999416965712687</v>
      </c>
      <c r="AV129" s="27">
        <v>2.1645021645022577E-3</v>
      </c>
      <c r="AW129" s="24">
        <v>2.7976319999999999E-2</v>
      </c>
      <c r="AX129" s="25">
        <v>0.52184497644264349</v>
      </c>
      <c r="AY129" s="26">
        <v>-1.9162779084640877</v>
      </c>
    </row>
    <row r="130" spans="1:51" x14ac:dyDescent="0.25">
      <c r="A130" t="s">
        <v>311</v>
      </c>
      <c r="B130">
        <v>24</v>
      </c>
      <c r="C130">
        <v>9</v>
      </c>
      <c r="D130">
        <v>272.81849999999997</v>
      </c>
      <c r="E130" s="15">
        <v>1.3308113552099601E-3</v>
      </c>
      <c r="F130" s="34">
        <v>8.3661294761865207E-3</v>
      </c>
      <c r="G130">
        <v>1.6838831328530599</v>
      </c>
      <c r="H130">
        <v>0.96839233994636298</v>
      </c>
      <c r="I130" t="s">
        <v>54</v>
      </c>
      <c r="J130" t="s">
        <v>57</v>
      </c>
      <c r="K130">
        <v>28635.913</v>
      </c>
      <c r="L130" t="s">
        <v>312</v>
      </c>
      <c r="M130" s="16">
        <v>444809.96286976902</v>
      </c>
      <c r="N130" s="16">
        <v>402181.23295890202</v>
      </c>
      <c r="O130" s="16">
        <v>475317.304417215</v>
      </c>
      <c r="P130" s="16">
        <v>303500.86795001599</v>
      </c>
      <c r="Q130" s="16">
        <v>354538.74462636298</v>
      </c>
      <c r="R130" s="16">
        <v>334485.30213911302</v>
      </c>
      <c r="S130" s="17">
        <f t="shared" ref="S130:S193" si="18">AVERAGE(M130:R130)</f>
        <v>385805.5691602297</v>
      </c>
      <c r="T130" s="17">
        <f t="shared" ref="T130:T193" si="19">STDEV(M130:R130)</f>
        <v>66554.458236014543</v>
      </c>
      <c r="U130" s="18">
        <f t="shared" ref="U130:U193" si="20">T130/S130</f>
        <v>0.172507769602397</v>
      </c>
      <c r="V130" s="16">
        <v>215166.67759823601</v>
      </c>
      <c r="W130" s="16">
        <v>247461.35475260299</v>
      </c>
      <c r="X130" s="16">
        <v>231324.68698218101</v>
      </c>
      <c r="Y130" s="16">
        <v>222248.032403694</v>
      </c>
      <c r="Z130" s="16">
        <v>224432.50438015899</v>
      </c>
      <c r="AA130" s="16">
        <v>234066.31168464999</v>
      </c>
      <c r="AB130" s="19">
        <f t="shared" ref="AB130:AB193" si="21">AVERAGE(V130:AA130)</f>
        <v>229116.59463358717</v>
      </c>
      <c r="AC130" s="19">
        <f t="shared" ref="AC130:AC193" si="22">STDEV(V130:AA130)</f>
        <v>11221.618674960311</v>
      </c>
      <c r="AD130" s="20">
        <f t="shared" ref="AD130:AD193" si="23">AC130/AB130</f>
        <v>4.8977764761676874E-2</v>
      </c>
      <c r="AE130" s="16">
        <v>272747.84202443599</v>
      </c>
      <c r="AF130" s="16">
        <v>252945.274057203</v>
      </c>
      <c r="AG130" s="16">
        <v>262862.284433936</v>
      </c>
      <c r="AH130" s="16">
        <v>329384.824139687</v>
      </c>
      <c r="AI130" s="16">
        <v>130945.31436785799</v>
      </c>
      <c r="AJ130" s="16">
        <v>257687.25954386999</v>
      </c>
      <c r="AK130" s="21">
        <f t="shared" ref="AK130:AK193" si="24">AVERAGE(AE130:AJ130)</f>
        <v>251095.46642783168</v>
      </c>
      <c r="AL130" s="21">
        <f t="shared" ref="AL130:AL193" si="25">STDEV(AE130:AJ130)</f>
        <v>65145.129473637637</v>
      </c>
      <c r="AM130" s="22">
        <f t="shared" ref="AM130:AM193" si="26">AL130/AK130</f>
        <v>0.25944367057045714</v>
      </c>
      <c r="AN130" s="23">
        <v>2.1645021645022577E-3</v>
      </c>
      <c r="AO130" s="24">
        <v>4.2646829268292601E-2</v>
      </c>
      <c r="AP130" s="25">
        <v>0.59386544142506215</v>
      </c>
      <c r="AQ130" s="26">
        <v>-1.6838831328530617</v>
      </c>
      <c r="AR130" s="30">
        <v>6.4935064935064929E-2</v>
      </c>
      <c r="AS130" s="28">
        <v>0.673320379146919</v>
      </c>
      <c r="AT130" s="25">
        <v>1.0959287642581894</v>
      </c>
      <c r="AU130" s="26">
        <v>1.0959287642581894</v>
      </c>
      <c r="AV130" s="27">
        <v>4.3290043290042934E-3</v>
      </c>
      <c r="AW130" s="24">
        <v>3.6406528497409302E-2</v>
      </c>
      <c r="AX130" s="25">
        <v>0.65083421935661256</v>
      </c>
      <c r="AY130" s="26">
        <v>-1.5364895856099239</v>
      </c>
    </row>
    <row r="131" spans="1:51" x14ac:dyDescent="0.25">
      <c r="A131" t="s">
        <v>313</v>
      </c>
      <c r="B131">
        <v>12</v>
      </c>
      <c r="C131">
        <v>4</v>
      </c>
      <c r="D131">
        <v>75.203699999999998</v>
      </c>
      <c r="E131" s="15">
        <v>1.4085554637909301E-3</v>
      </c>
      <c r="F131" s="34">
        <v>8.7113740632623303E-3</v>
      </c>
      <c r="G131">
        <v>2.0669343891868999</v>
      </c>
      <c r="H131">
        <v>0.96650773011305402</v>
      </c>
      <c r="I131" t="s">
        <v>54</v>
      </c>
      <c r="J131" t="s">
        <v>53</v>
      </c>
      <c r="K131">
        <v>38067.727599999998</v>
      </c>
      <c r="L131" t="s">
        <v>314</v>
      </c>
      <c r="M131" s="16">
        <v>79821.251623902004</v>
      </c>
      <c r="N131" s="16">
        <v>88399.799423442906</v>
      </c>
      <c r="O131" s="16">
        <v>119221.290462784</v>
      </c>
      <c r="P131" s="16">
        <v>53369.185266524197</v>
      </c>
      <c r="Q131" s="16">
        <v>45781.036478133203</v>
      </c>
      <c r="R131" s="16">
        <v>68539.849521720898</v>
      </c>
      <c r="S131" s="17">
        <f t="shared" si="18"/>
        <v>75855.402129417867</v>
      </c>
      <c r="T131" s="17">
        <f t="shared" si="19"/>
        <v>26522.838704457921</v>
      </c>
      <c r="U131" s="18">
        <f t="shared" si="20"/>
        <v>0.34964996506388524</v>
      </c>
      <c r="V131" s="16">
        <v>34943.822189763501</v>
      </c>
      <c r="W131" s="16">
        <v>46055.7962890489</v>
      </c>
      <c r="X131" s="16">
        <v>48226.311924264402</v>
      </c>
      <c r="Y131" s="16">
        <v>43859.890364897001</v>
      </c>
      <c r="Z131" s="16">
        <v>61958.433639426003</v>
      </c>
      <c r="AA131" s="16">
        <v>51704.011071872403</v>
      </c>
      <c r="AB131" s="19">
        <f t="shared" si="21"/>
        <v>47791.377579878703</v>
      </c>
      <c r="AC131" s="19">
        <f t="shared" si="22"/>
        <v>8941.2735084178366</v>
      </c>
      <c r="AD131" s="20">
        <f t="shared" si="23"/>
        <v>0.18708967937727586</v>
      </c>
      <c r="AE131" s="16">
        <v>47483.221987326498</v>
      </c>
      <c r="AF131" s="16">
        <v>43695.260699351798</v>
      </c>
      <c r="AG131" s="16">
        <v>38526.423352240803</v>
      </c>
      <c r="AH131" s="16">
        <v>24835.575988918801</v>
      </c>
      <c r="AI131" s="16">
        <v>31211.036128560401</v>
      </c>
      <c r="AJ131" s="16">
        <v>34445.317871642597</v>
      </c>
      <c r="AK131" s="21">
        <f t="shared" si="24"/>
        <v>36699.472671340147</v>
      </c>
      <c r="AL131" s="21">
        <f t="shared" si="25"/>
        <v>8300.8944369825476</v>
      </c>
      <c r="AM131" s="22">
        <f t="shared" si="26"/>
        <v>0.22618565970472365</v>
      </c>
      <c r="AN131" s="23">
        <v>4.1125541125541121E-2</v>
      </c>
      <c r="AO131" s="31">
        <v>0.19513460410557101</v>
      </c>
      <c r="AP131" s="25">
        <v>0.63003261782649611</v>
      </c>
      <c r="AQ131" s="26">
        <v>-1.5872194100836041</v>
      </c>
      <c r="AR131" s="27">
        <v>4.1125541125541121E-2</v>
      </c>
      <c r="AS131" s="31">
        <v>0.66019578947368396</v>
      </c>
      <c r="AT131" s="25">
        <v>0.76790991450289336</v>
      </c>
      <c r="AU131" s="26">
        <v>-1.3022360840950338</v>
      </c>
      <c r="AV131" s="27">
        <v>4.3290043290042934E-3</v>
      </c>
      <c r="AW131" s="29">
        <v>3.6406528497409302E-2</v>
      </c>
      <c r="AX131" s="25">
        <v>0.48380829368917866</v>
      </c>
      <c r="AY131" s="26">
        <v>-2.0669343891869025</v>
      </c>
    </row>
    <row r="132" spans="1:51" x14ac:dyDescent="0.25">
      <c r="A132" t="s">
        <v>315</v>
      </c>
      <c r="B132">
        <v>9</v>
      </c>
      <c r="C132">
        <v>4</v>
      </c>
      <c r="D132">
        <v>53.448700000000002</v>
      </c>
      <c r="E132" s="15">
        <v>1.4145992436865899E-3</v>
      </c>
      <c r="F132" s="34">
        <v>8.7113740632623303E-3</v>
      </c>
      <c r="G132">
        <v>2.5971697211940499</v>
      </c>
      <c r="H132">
        <v>0.96636202467272003</v>
      </c>
      <c r="I132" t="s">
        <v>54</v>
      </c>
      <c r="J132" t="s">
        <v>53</v>
      </c>
      <c r="K132">
        <v>81248.032800000001</v>
      </c>
      <c r="L132" t="s">
        <v>316</v>
      </c>
      <c r="M132" s="16">
        <v>34499.303254340397</v>
      </c>
      <c r="N132" s="16">
        <v>61842.419331608602</v>
      </c>
      <c r="O132" s="16">
        <v>57029.524124901698</v>
      </c>
      <c r="P132" s="16">
        <v>47149.1475793809</v>
      </c>
      <c r="Q132" s="16">
        <v>21343.9099120668</v>
      </c>
      <c r="R132" s="16">
        <v>23101.7971212585</v>
      </c>
      <c r="S132" s="17">
        <f t="shared" si="18"/>
        <v>40827.683553926145</v>
      </c>
      <c r="T132" s="17">
        <f t="shared" si="19"/>
        <v>17192.745839367628</v>
      </c>
      <c r="U132" s="18">
        <f t="shared" si="20"/>
        <v>0.42110510180326671</v>
      </c>
      <c r="V132" s="16">
        <v>16714.8986098153</v>
      </c>
      <c r="W132" s="16">
        <v>25138.645515107</v>
      </c>
      <c r="X132" s="16">
        <v>30427.280264224901</v>
      </c>
      <c r="Y132" s="16">
        <v>18818.6568377115</v>
      </c>
      <c r="Z132" s="16">
        <v>11861.650655482599</v>
      </c>
      <c r="AA132" s="16">
        <v>17920.726943773199</v>
      </c>
      <c r="AB132" s="19">
        <f t="shared" si="21"/>
        <v>20146.976471019083</v>
      </c>
      <c r="AC132" s="19">
        <f t="shared" si="22"/>
        <v>6599.2091684846719</v>
      </c>
      <c r="AD132" s="20">
        <f t="shared" si="23"/>
        <v>0.32755332682189148</v>
      </c>
      <c r="AE132" s="16">
        <v>23800.0853699609</v>
      </c>
      <c r="AF132" s="16">
        <v>13568.0434335872</v>
      </c>
      <c r="AG132" s="16">
        <v>16699.56632392</v>
      </c>
      <c r="AH132" s="16">
        <v>12760.8428795168</v>
      </c>
      <c r="AI132" s="16">
        <v>12513.561868098601</v>
      </c>
      <c r="AJ132" s="16">
        <v>14978.305651180401</v>
      </c>
      <c r="AK132" s="21">
        <f t="shared" si="24"/>
        <v>15720.067587710648</v>
      </c>
      <c r="AL132" s="21">
        <f t="shared" si="25"/>
        <v>4253.6152545716259</v>
      </c>
      <c r="AM132" s="22">
        <f t="shared" si="26"/>
        <v>0.27058504874985023</v>
      </c>
      <c r="AN132" s="23">
        <v>2.5974025974025983E-2</v>
      </c>
      <c r="AO132" s="31">
        <v>0.15306909090908999</v>
      </c>
      <c r="AP132" s="25">
        <v>0.4934636187333159</v>
      </c>
      <c r="AQ132" s="26">
        <v>-2.026491846687553</v>
      </c>
      <c r="AR132" s="30">
        <v>0.17965367965367962</v>
      </c>
      <c r="AS132" s="28">
        <v>0.82984894259818698</v>
      </c>
      <c r="AT132" s="25">
        <v>0.78026931784645548</v>
      </c>
      <c r="AU132" s="26">
        <v>-1.2816087690850149</v>
      </c>
      <c r="AV132" s="27">
        <v>8.6580086580085869E-3</v>
      </c>
      <c r="AW132" s="28">
        <v>5.35135114503816E-2</v>
      </c>
      <c r="AX132" s="25">
        <v>0.38503452117108777</v>
      </c>
      <c r="AY132" s="26">
        <v>-2.5971697211940539</v>
      </c>
    </row>
    <row r="133" spans="1:51" x14ac:dyDescent="0.25">
      <c r="A133" t="s">
        <v>317</v>
      </c>
      <c r="B133">
        <v>8</v>
      </c>
      <c r="C133">
        <v>7</v>
      </c>
      <c r="D133">
        <v>66.751000000000005</v>
      </c>
      <c r="E133" s="15">
        <v>1.4718374281578201E-3</v>
      </c>
      <c r="F133" s="34">
        <v>8.9421952849344198E-3</v>
      </c>
      <c r="G133">
        <v>13.231293621421701</v>
      </c>
      <c r="H133">
        <v>0.96498784728514797</v>
      </c>
      <c r="I133" t="s">
        <v>53</v>
      </c>
      <c r="J133" t="s">
        <v>54</v>
      </c>
      <c r="K133">
        <v>108435.9127</v>
      </c>
      <c r="L133" t="s">
        <v>318</v>
      </c>
      <c r="M133" s="16">
        <v>3091.0348634797301</v>
      </c>
      <c r="N133" s="16">
        <v>1016.29586544294</v>
      </c>
      <c r="O133" s="16">
        <v>424.63022673814203</v>
      </c>
      <c r="P133" s="16">
        <v>1835.4289206109399</v>
      </c>
      <c r="Q133" s="16">
        <v>450.168750950245</v>
      </c>
      <c r="R133" s="16">
        <v>822.74804230943005</v>
      </c>
      <c r="S133" s="17">
        <f t="shared" si="18"/>
        <v>1273.3844449219046</v>
      </c>
      <c r="T133" s="17">
        <f t="shared" si="19"/>
        <v>1028.2978696350581</v>
      </c>
      <c r="U133" s="18">
        <f t="shared" si="20"/>
        <v>0.80753135766325668</v>
      </c>
      <c r="V133" s="16">
        <v>5059.0080960689102</v>
      </c>
      <c r="W133" s="16">
        <v>5822.4837669174403</v>
      </c>
      <c r="X133" s="16">
        <v>7087.4135918260799</v>
      </c>
      <c r="Y133" s="16">
        <v>3541.70842242463</v>
      </c>
      <c r="Z133" s="16">
        <v>4263.18696281146</v>
      </c>
      <c r="AA133" s="16">
        <v>3293.4967918898601</v>
      </c>
      <c r="AB133" s="19">
        <f t="shared" si="21"/>
        <v>4844.5496053230636</v>
      </c>
      <c r="AC133" s="19">
        <f t="shared" si="22"/>
        <v>1447.3374886764866</v>
      </c>
      <c r="AD133" s="20">
        <f t="shared" si="23"/>
        <v>0.29875584039560465</v>
      </c>
      <c r="AE133" s="16">
        <v>10082.6126299424</v>
      </c>
      <c r="AF133" s="16">
        <v>3235.9232516948</v>
      </c>
      <c r="AG133" s="16">
        <v>73389.848588604204</v>
      </c>
      <c r="AH133" s="16">
        <v>4653.5970922140496</v>
      </c>
      <c r="AI133" s="16">
        <v>5920.5823584689497</v>
      </c>
      <c r="AJ133" s="16">
        <v>3808.5769813520101</v>
      </c>
      <c r="AK133" s="21">
        <f t="shared" si="24"/>
        <v>16848.523483712739</v>
      </c>
      <c r="AL133" s="21">
        <f t="shared" si="25"/>
        <v>27807.114956752444</v>
      </c>
      <c r="AM133" s="22">
        <f t="shared" si="26"/>
        <v>1.6504185060271448</v>
      </c>
      <c r="AN133" s="23">
        <v>2.1645021645021645E-3</v>
      </c>
      <c r="AO133" s="24">
        <v>4.2646829268292601E-2</v>
      </c>
      <c r="AP133" s="25">
        <v>3.8044673976052654</v>
      </c>
      <c r="AQ133" s="26">
        <v>3.8044673976052654</v>
      </c>
      <c r="AR133" s="30">
        <v>0.58874458874458879</v>
      </c>
      <c r="AS133" s="28">
        <v>0.90515005035246698</v>
      </c>
      <c r="AT133" s="25">
        <v>3.4778307286192351</v>
      </c>
      <c r="AU133" s="26">
        <v>3.4778307286192351</v>
      </c>
      <c r="AV133" s="27">
        <v>2.1645021645021645E-3</v>
      </c>
      <c r="AW133" s="24">
        <v>2.7976319999999999E-2</v>
      </c>
      <c r="AX133" s="25">
        <v>13.231293621421646</v>
      </c>
      <c r="AY133" s="26">
        <v>13.231293621421646</v>
      </c>
    </row>
    <row r="134" spans="1:51" x14ac:dyDescent="0.25">
      <c r="A134" t="s">
        <v>319</v>
      </c>
      <c r="B134">
        <v>18</v>
      </c>
      <c r="C134">
        <v>12</v>
      </c>
      <c r="D134">
        <v>223.65960000000001</v>
      </c>
      <c r="E134" s="15">
        <v>1.5294155816045799E-3</v>
      </c>
      <c r="F134" s="34">
        <v>9.2028958181554696E-3</v>
      </c>
      <c r="G134">
        <v>4.7649329236137801</v>
      </c>
      <c r="H134">
        <v>0.963615960651661</v>
      </c>
      <c r="I134" t="s">
        <v>54</v>
      </c>
      <c r="J134" t="s">
        <v>53</v>
      </c>
      <c r="K134">
        <v>30325.8033</v>
      </c>
      <c r="L134" t="s">
        <v>320</v>
      </c>
      <c r="M134" s="16">
        <v>441785.912625433</v>
      </c>
      <c r="N134" s="16">
        <v>1415600.93996968</v>
      </c>
      <c r="O134" s="16">
        <v>1306098.9086720101</v>
      </c>
      <c r="P134" s="16">
        <v>922847.27562844602</v>
      </c>
      <c r="Q134" s="16">
        <v>388036.65105780901</v>
      </c>
      <c r="R134" s="16">
        <v>739593.07016030594</v>
      </c>
      <c r="S134" s="17">
        <f t="shared" si="18"/>
        <v>868993.79301894736</v>
      </c>
      <c r="T134" s="17">
        <f t="shared" si="19"/>
        <v>429723.47977902094</v>
      </c>
      <c r="U134" s="18">
        <f t="shared" si="20"/>
        <v>0.49450696107521142</v>
      </c>
      <c r="V134" s="16">
        <v>145135.76731399499</v>
      </c>
      <c r="W134" s="16">
        <v>397331.64976817399</v>
      </c>
      <c r="X134" s="16">
        <v>551072.58654875495</v>
      </c>
      <c r="Y134" s="16">
        <v>262449.613958759</v>
      </c>
      <c r="Z134" s="16">
        <v>121537.039074994</v>
      </c>
      <c r="AA134" s="16">
        <v>810495.02633171901</v>
      </c>
      <c r="AB134" s="19">
        <f t="shared" si="21"/>
        <v>381336.94716606598</v>
      </c>
      <c r="AC134" s="19">
        <f t="shared" si="22"/>
        <v>264825.92860440165</v>
      </c>
      <c r="AD134" s="20">
        <f t="shared" si="23"/>
        <v>0.69446700764894498</v>
      </c>
      <c r="AE134" s="16">
        <v>119234.281439684</v>
      </c>
      <c r="AF134" s="16">
        <v>392203.048662605</v>
      </c>
      <c r="AG134" s="16">
        <v>150367.72019189701</v>
      </c>
      <c r="AH134" s="16">
        <v>108183.782229458</v>
      </c>
      <c r="AI134" s="16">
        <v>172665.36590161</v>
      </c>
      <c r="AJ134" s="16">
        <v>151582.140616296</v>
      </c>
      <c r="AK134" s="21">
        <f t="shared" si="24"/>
        <v>182372.72317359166</v>
      </c>
      <c r="AL134" s="21">
        <f t="shared" si="25"/>
        <v>105437.98201132769</v>
      </c>
      <c r="AM134" s="22">
        <f t="shared" si="26"/>
        <v>0.57814557010790724</v>
      </c>
      <c r="AN134" s="33">
        <v>6.4935064935064846E-2</v>
      </c>
      <c r="AO134" s="31">
        <v>0.24044187643020501</v>
      </c>
      <c r="AP134" s="25">
        <v>0.43882585840029281</v>
      </c>
      <c r="AQ134" s="26">
        <v>-2.2788082809099399</v>
      </c>
      <c r="AR134" s="30">
        <v>0.17965367965367962</v>
      </c>
      <c r="AS134" s="28">
        <v>0.82984894259818698</v>
      </c>
      <c r="AT134" s="25">
        <v>0.47824561592813963</v>
      </c>
      <c r="AU134" s="26">
        <v>-2.0909757804246309</v>
      </c>
      <c r="AV134" s="27">
        <v>4.3290043290042934E-3</v>
      </c>
      <c r="AW134" s="24">
        <v>3.6406528497409302E-2</v>
      </c>
      <c r="AX134" s="25">
        <v>0.20986654293584261</v>
      </c>
      <c r="AY134" s="26">
        <v>-4.764932923613773</v>
      </c>
    </row>
    <row r="135" spans="1:51" x14ac:dyDescent="0.25">
      <c r="A135" t="s">
        <v>321</v>
      </c>
      <c r="B135">
        <v>4</v>
      </c>
      <c r="C135">
        <v>2</v>
      </c>
      <c r="D135">
        <v>24.121300000000002</v>
      </c>
      <c r="E135" s="15">
        <v>1.5386918608411E-3</v>
      </c>
      <c r="F135" s="34">
        <v>9.2028958181554696E-3</v>
      </c>
      <c r="G135">
        <v>11.4127800614914</v>
      </c>
      <c r="H135">
        <v>0.96339591673656799</v>
      </c>
      <c r="I135" t="s">
        <v>53</v>
      </c>
      <c r="J135" t="s">
        <v>54</v>
      </c>
      <c r="K135">
        <v>27290.518199999999</v>
      </c>
      <c r="L135" t="s">
        <v>322</v>
      </c>
      <c r="M135" s="16">
        <v>454.68421928388699</v>
      </c>
      <c r="N135" s="16">
        <v>353.90445625621902</v>
      </c>
      <c r="O135" s="16">
        <v>1126.30751691255</v>
      </c>
      <c r="P135" s="16">
        <v>1279.0381816182401</v>
      </c>
      <c r="Q135" s="16">
        <v>3670.6523571844</v>
      </c>
      <c r="R135" s="16">
        <v>444.46023600379999</v>
      </c>
      <c r="S135" s="17">
        <f t="shared" si="18"/>
        <v>1221.5078278765161</v>
      </c>
      <c r="T135" s="17">
        <f t="shared" si="19"/>
        <v>1261.3674154206724</v>
      </c>
      <c r="U135" s="18">
        <f t="shared" si="20"/>
        <v>1.0326314630446933</v>
      </c>
      <c r="V135" s="16">
        <v>3125.5314549928398</v>
      </c>
      <c r="W135" s="16">
        <v>4817.7335456811597</v>
      </c>
      <c r="X135" s="16">
        <v>294.02121354144998</v>
      </c>
      <c r="Y135" s="16">
        <v>1445.51538243354</v>
      </c>
      <c r="Z135" s="16">
        <v>453.65604943556002</v>
      </c>
      <c r="AA135" s="16">
        <v>587.24705944771904</v>
      </c>
      <c r="AB135" s="19">
        <f t="shared" si="21"/>
        <v>1787.2841175887115</v>
      </c>
      <c r="AC135" s="19">
        <f t="shared" si="22"/>
        <v>1818.7810426934793</v>
      </c>
      <c r="AD135" s="20">
        <f t="shared" si="23"/>
        <v>1.0176227857646167</v>
      </c>
      <c r="AE135" s="16">
        <v>8837.9928623770502</v>
      </c>
      <c r="AF135" s="16">
        <v>5294.9078606708899</v>
      </c>
      <c r="AG135" s="16">
        <v>51261.995596273096</v>
      </c>
      <c r="AH135" s="16">
        <v>8924.4066653256104</v>
      </c>
      <c r="AI135" s="16">
        <v>4723.0196124736303</v>
      </c>
      <c r="AJ135" s="16">
        <v>4602.47850054836</v>
      </c>
      <c r="AK135" s="21">
        <f t="shared" si="24"/>
        <v>13940.800182944773</v>
      </c>
      <c r="AL135" s="21">
        <f t="shared" si="25"/>
        <v>18390.202054854726</v>
      </c>
      <c r="AM135" s="22">
        <f t="shared" si="26"/>
        <v>1.3191640231206647</v>
      </c>
      <c r="AN135" s="33">
        <v>0.69913419913419916</v>
      </c>
      <c r="AO135" s="31">
        <v>0.84516878267363704</v>
      </c>
      <c r="AP135" s="25">
        <v>1.4631786033624916</v>
      </c>
      <c r="AQ135" s="26">
        <v>1.4631786033624916</v>
      </c>
      <c r="AR135" s="27">
        <v>8.658008658008658E-3</v>
      </c>
      <c r="AS135" s="31">
        <v>0.48945037037036998</v>
      </c>
      <c r="AT135" s="25">
        <v>7.7999910846591094</v>
      </c>
      <c r="AU135" s="26">
        <v>7.7999910846591094</v>
      </c>
      <c r="AV135" s="27">
        <v>2.1645021645021645E-3</v>
      </c>
      <c r="AW135" s="29">
        <v>2.7976319999999999E-2</v>
      </c>
      <c r="AX135" s="25">
        <v>11.4127800614914</v>
      </c>
      <c r="AY135" s="26">
        <v>11.4127800614914</v>
      </c>
    </row>
    <row r="136" spans="1:51" x14ac:dyDescent="0.25">
      <c r="A136" t="s">
        <v>323</v>
      </c>
      <c r="B136">
        <v>34</v>
      </c>
      <c r="C136">
        <v>10</v>
      </c>
      <c r="D136">
        <v>333.53190000000001</v>
      </c>
      <c r="E136" s="15">
        <v>1.5452456075619699E-3</v>
      </c>
      <c r="F136" s="34">
        <v>9.2028958181554696E-3</v>
      </c>
      <c r="G136">
        <v>1.97842080510172</v>
      </c>
      <c r="H136">
        <v>0.96324061753260104</v>
      </c>
      <c r="I136" t="s">
        <v>54</v>
      </c>
      <c r="J136" t="s">
        <v>57</v>
      </c>
      <c r="K136">
        <v>70306.201499999996</v>
      </c>
      <c r="L136" t="s">
        <v>324</v>
      </c>
      <c r="M136" s="16">
        <v>60705.371950417299</v>
      </c>
      <c r="N136" s="16">
        <v>56344.084782163802</v>
      </c>
      <c r="O136" s="16">
        <v>28086.8271925968</v>
      </c>
      <c r="P136" s="16">
        <v>44124.160910102</v>
      </c>
      <c r="Q136" s="16">
        <v>27137.329316840602</v>
      </c>
      <c r="R136" s="16">
        <v>47337.066617287099</v>
      </c>
      <c r="S136" s="17">
        <f t="shared" si="18"/>
        <v>43955.806794901262</v>
      </c>
      <c r="T136" s="17">
        <f t="shared" si="19"/>
        <v>14001.173692098428</v>
      </c>
      <c r="U136" s="18">
        <f t="shared" si="20"/>
        <v>0.31852842008857224</v>
      </c>
      <c r="V136" s="16">
        <v>15388.115604619499</v>
      </c>
      <c r="W136" s="16">
        <v>18835.082449801001</v>
      </c>
      <c r="X136" s="16">
        <v>30047.326315731501</v>
      </c>
      <c r="Y136" s="16">
        <v>20582.636412390399</v>
      </c>
      <c r="Z136" s="16">
        <v>23457.2477424479</v>
      </c>
      <c r="AA136" s="16">
        <v>24995.327084602301</v>
      </c>
      <c r="AB136" s="19">
        <f t="shared" si="21"/>
        <v>22217.622601598767</v>
      </c>
      <c r="AC136" s="19">
        <f t="shared" si="22"/>
        <v>5124.7145574176311</v>
      </c>
      <c r="AD136" s="20">
        <f t="shared" si="23"/>
        <v>0.2306598977448136</v>
      </c>
      <c r="AE136" s="16">
        <v>27238.898225565401</v>
      </c>
      <c r="AF136" s="16">
        <v>19614.627429746299</v>
      </c>
      <c r="AG136" s="16">
        <v>26522.388002488398</v>
      </c>
      <c r="AH136" s="16">
        <v>14712.5821111273</v>
      </c>
      <c r="AI136" s="16">
        <v>20059.142882543601</v>
      </c>
      <c r="AJ136" s="16">
        <v>29535.2470802604</v>
      </c>
      <c r="AK136" s="21">
        <f t="shared" si="24"/>
        <v>22947.147621955231</v>
      </c>
      <c r="AL136" s="21">
        <f t="shared" si="25"/>
        <v>5689.6195453328091</v>
      </c>
      <c r="AM136" s="22">
        <f t="shared" si="26"/>
        <v>0.24794452186681057</v>
      </c>
      <c r="AN136" s="23">
        <v>8.6580086580085869E-3</v>
      </c>
      <c r="AO136" s="28">
        <v>8.0577816091953997E-2</v>
      </c>
      <c r="AP136" s="25">
        <v>0.5054536413190337</v>
      </c>
      <c r="AQ136" s="26">
        <v>-1.9784208051017227</v>
      </c>
      <c r="AR136" s="30">
        <v>0.93722943722943719</v>
      </c>
      <c r="AS136" s="31">
        <v>0.93700000000000006</v>
      </c>
      <c r="AT136" s="25">
        <v>1.0328354222878899</v>
      </c>
      <c r="AU136" s="26">
        <v>1.0328354222878899</v>
      </c>
      <c r="AV136" s="27">
        <v>1.5151515151515138E-2</v>
      </c>
      <c r="AW136" s="28">
        <v>7.3900300300300301E-2</v>
      </c>
      <c r="AX136" s="25">
        <v>0.52205042507869581</v>
      </c>
      <c r="AY136" s="26">
        <v>-1.9155237731091901</v>
      </c>
    </row>
    <row r="137" spans="1:51" x14ac:dyDescent="0.25">
      <c r="A137" t="s">
        <v>325</v>
      </c>
      <c r="B137">
        <v>13</v>
      </c>
      <c r="C137">
        <v>8</v>
      </c>
      <c r="D137">
        <v>95.393100000000004</v>
      </c>
      <c r="E137" s="15">
        <v>1.56390923687555E-3</v>
      </c>
      <c r="F137" s="34">
        <v>9.2531731650121497E-3</v>
      </c>
      <c r="G137">
        <v>1.58936793040626</v>
      </c>
      <c r="H137">
        <v>0.96279909871015601</v>
      </c>
      <c r="I137" t="s">
        <v>54</v>
      </c>
      <c r="J137" t="s">
        <v>53</v>
      </c>
      <c r="K137">
        <v>21396.759900000001</v>
      </c>
      <c r="L137" t="s">
        <v>326</v>
      </c>
      <c r="M137" s="16">
        <v>53837.056139320201</v>
      </c>
      <c r="N137" s="16">
        <v>51384.918709918798</v>
      </c>
      <c r="O137" s="16">
        <v>78420.965595898</v>
      </c>
      <c r="P137" s="16">
        <v>60545.4337769661</v>
      </c>
      <c r="Q137" s="16">
        <v>71672.411304112597</v>
      </c>
      <c r="R137" s="16">
        <v>57028.9794183388</v>
      </c>
      <c r="S137" s="17">
        <f t="shared" si="18"/>
        <v>62148.294157425749</v>
      </c>
      <c r="T137" s="17">
        <f t="shared" si="19"/>
        <v>10669.696494117956</v>
      </c>
      <c r="U137" s="18">
        <f t="shared" si="20"/>
        <v>0.17168124465477536</v>
      </c>
      <c r="V137" s="16">
        <v>35345.913366538698</v>
      </c>
      <c r="W137" s="16">
        <v>43058.939587430199</v>
      </c>
      <c r="X137" s="16">
        <v>41383.6972504882</v>
      </c>
      <c r="Y137" s="16">
        <v>51128.696689058197</v>
      </c>
      <c r="Z137" s="16">
        <v>63294.665066360198</v>
      </c>
      <c r="AA137" s="16">
        <v>35737.023847114702</v>
      </c>
      <c r="AB137" s="19">
        <f t="shared" si="21"/>
        <v>44991.489301165035</v>
      </c>
      <c r="AC137" s="19">
        <f t="shared" si="22"/>
        <v>10659.312693053684</v>
      </c>
      <c r="AD137" s="20">
        <f t="shared" si="23"/>
        <v>0.23691842298667062</v>
      </c>
      <c r="AE137" s="16">
        <v>40244.394778337701</v>
      </c>
      <c r="AF137" s="16">
        <v>38750.122049669902</v>
      </c>
      <c r="AG137" s="16">
        <v>38820.8523248497</v>
      </c>
      <c r="AH137" s="16">
        <v>32317.027547793801</v>
      </c>
      <c r="AI137" s="16">
        <v>49718.039223361498</v>
      </c>
      <c r="AJ137" s="16">
        <v>34764.694915603301</v>
      </c>
      <c r="AK137" s="21">
        <f t="shared" si="24"/>
        <v>39102.52180660265</v>
      </c>
      <c r="AL137" s="21">
        <f t="shared" si="25"/>
        <v>5984.2506910611901</v>
      </c>
      <c r="AM137" s="22">
        <f t="shared" si="26"/>
        <v>0.15304001927698485</v>
      </c>
      <c r="AN137" s="23">
        <v>2.5974025974025983E-2</v>
      </c>
      <c r="AO137" s="28">
        <v>0.15306909090908999</v>
      </c>
      <c r="AP137" s="25">
        <v>0.723937638371837</v>
      </c>
      <c r="AQ137" s="26">
        <v>-1.3813344506427896</v>
      </c>
      <c r="AR137" s="30">
        <v>0.24025974025974017</v>
      </c>
      <c r="AS137" s="31">
        <v>0.83425968109339399</v>
      </c>
      <c r="AT137" s="25">
        <v>0.86910930075813486</v>
      </c>
      <c r="AU137" s="26">
        <v>-1.1506032660422429</v>
      </c>
      <c r="AV137" s="27">
        <v>2.1645021645022577E-3</v>
      </c>
      <c r="AW137" s="24">
        <v>2.7976319999999999E-2</v>
      </c>
      <c r="AX137" s="25">
        <v>0.62918093467784275</v>
      </c>
      <c r="AY137" s="26">
        <v>-1.5893679304062613</v>
      </c>
    </row>
    <row r="138" spans="1:51" x14ac:dyDescent="0.25">
      <c r="A138" t="s">
        <v>327</v>
      </c>
      <c r="B138">
        <v>13</v>
      </c>
      <c r="C138">
        <v>6</v>
      </c>
      <c r="D138">
        <v>93.798400000000001</v>
      </c>
      <c r="E138" s="15">
        <v>1.59291525940464E-3</v>
      </c>
      <c r="F138" s="34">
        <v>9.3031827072259394E-3</v>
      </c>
      <c r="G138">
        <v>2.1154974836467999</v>
      </c>
      <c r="H138">
        <v>0.96211508056567396</v>
      </c>
      <c r="I138" t="s">
        <v>54</v>
      </c>
      <c r="J138" t="s">
        <v>53</v>
      </c>
      <c r="K138">
        <v>65686.689199999993</v>
      </c>
      <c r="L138" t="s">
        <v>328</v>
      </c>
      <c r="M138" s="16">
        <v>61810.801990891603</v>
      </c>
      <c r="N138" s="16">
        <v>55618.403525959497</v>
      </c>
      <c r="O138" s="16">
        <v>62501.829598354998</v>
      </c>
      <c r="P138" s="16">
        <v>33436.590827767803</v>
      </c>
      <c r="Q138" s="16">
        <v>40125.588689809498</v>
      </c>
      <c r="R138" s="16">
        <v>40419.607614617198</v>
      </c>
      <c r="S138" s="17">
        <f t="shared" si="18"/>
        <v>48985.470374566765</v>
      </c>
      <c r="T138" s="17">
        <f t="shared" si="19"/>
        <v>12528.49602607656</v>
      </c>
      <c r="U138" s="18">
        <f t="shared" si="20"/>
        <v>0.25575943091446457</v>
      </c>
      <c r="V138" s="16">
        <v>30548.3351346534</v>
      </c>
      <c r="W138" s="16">
        <v>32083.336180946299</v>
      </c>
      <c r="X138" s="16">
        <v>54064.812381014897</v>
      </c>
      <c r="Y138" s="16">
        <v>30073.405502434201</v>
      </c>
      <c r="Z138" s="16">
        <v>28887.619120787698</v>
      </c>
      <c r="AA138" s="16">
        <v>28343.731583889199</v>
      </c>
      <c r="AB138" s="19">
        <f t="shared" si="21"/>
        <v>34000.206650620952</v>
      </c>
      <c r="AC138" s="19">
        <f t="shared" si="22"/>
        <v>9916.9777771716253</v>
      </c>
      <c r="AD138" s="20">
        <f t="shared" si="23"/>
        <v>0.29167404419262583</v>
      </c>
      <c r="AE138" s="16">
        <v>23028.4387379008</v>
      </c>
      <c r="AF138" s="16">
        <v>24566.7326987899</v>
      </c>
      <c r="AG138" s="16">
        <v>25422.1160464487</v>
      </c>
      <c r="AH138" s="16">
        <v>30711.619707218499</v>
      </c>
      <c r="AI138" s="16">
        <v>10892.654691106</v>
      </c>
      <c r="AJ138" s="16">
        <v>24311.632092720902</v>
      </c>
      <c r="AK138" s="21">
        <f t="shared" si="24"/>
        <v>23155.532329030801</v>
      </c>
      <c r="AL138" s="21">
        <f t="shared" si="25"/>
        <v>6571.9743168351806</v>
      </c>
      <c r="AM138" s="22">
        <f t="shared" si="26"/>
        <v>0.28381875326596118</v>
      </c>
      <c r="AN138" s="23">
        <v>1.5151515151515138E-2</v>
      </c>
      <c r="AO138" s="28">
        <v>0.117745454545454</v>
      </c>
      <c r="AP138" s="25">
        <v>0.69408758128969283</v>
      </c>
      <c r="AQ138" s="26">
        <v>-1.4407403719021847</v>
      </c>
      <c r="AR138" s="27">
        <v>2.5974025974025983E-2</v>
      </c>
      <c r="AS138" s="28">
        <v>0.66019578947368396</v>
      </c>
      <c r="AT138" s="25">
        <v>0.68104092916176162</v>
      </c>
      <c r="AU138" s="26">
        <v>-1.4683405316488385</v>
      </c>
      <c r="AV138" s="27">
        <v>2.1645021645022577E-3</v>
      </c>
      <c r="AW138" s="24">
        <v>2.7976319999999999E-2</v>
      </c>
      <c r="AX138" s="25">
        <v>0.47270205128117221</v>
      </c>
      <c r="AY138" s="26">
        <v>-2.115497483646799</v>
      </c>
    </row>
    <row r="139" spans="1:51" x14ac:dyDescent="0.25">
      <c r="A139" t="s">
        <v>329</v>
      </c>
      <c r="B139">
        <v>2</v>
      </c>
      <c r="C139">
        <v>2</v>
      </c>
      <c r="D139">
        <v>20.1113</v>
      </c>
      <c r="E139" s="15">
        <v>1.6914707398428799E-3</v>
      </c>
      <c r="F139" s="34">
        <v>9.7976344963444199E-3</v>
      </c>
      <c r="G139">
        <v>3.3029289594086202</v>
      </c>
      <c r="H139">
        <v>0.95981052647468101</v>
      </c>
      <c r="I139" t="s">
        <v>53</v>
      </c>
      <c r="J139" t="s">
        <v>54</v>
      </c>
      <c r="K139">
        <v>29859.9499</v>
      </c>
      <c r="L139" t="s">
        <v>330</v>
      </c>
      <c r="M139" s="16">
        <v>35499.320437984803</v>
      </c>
      <c r="N139" s="16">
        <v>10205.5452164788</v>
      </c>
      <c r="O139" s="16">
        <v>19506.879771571301</v>
      </c>
      <c r="P139" s="16">
        <v>32749.486948236001</v>
      </c>
      <c r="Q139" s="16">
        <v>16587.6234437983</v>
      </c>
      <c r="R139" s="16">
        <v>20370.799916351101</v>
      </c>
      <c r="S139" s="17">
        <f t="shared" si="18"/>
        <v>22486.609289070053</v>
      </c>
      <c r="T139" s="17">
        <f t="shared" si="19"/>
        <v>9732.7829046891293</v>
      </c>
      <c r="U139" s="18">
        <f t="shared" si="20"/>
        <v>0.43282572216967774</v>
      </c>
      <c r="V139" s="16">
        <v>78553.649955032306</v>
      </c>
      <c r="W139" s="16">
        <v>53723.509372037501</v>
      </c>
      <c r="X139" s="16">
        <v>65730.432958794801</v>
      </c>
      <c r="Y139" s="16">
        <v>33152.847746029802</v>
      </c>
      <c r="Z139" s="16">
        <v>75302.036464684003</v>
      </c>
      <c r="AA139" s="16">
        <v>29839.055799801401</v>
      </c>
      <c r="AB139" s="19">
        <f t="shared" si="21"/>
        <v>56050.255382729978</v>
      </c>
      <c r="AC139" s="19">
        <f t="shared" si="22"/>
        <v>20916.365301189198</v>
      </c>
      <c r="AD139" s="20">
        <f t="shared" si="23"/>
        <v>0.37317163246385282</v>
      </c>
      <c r="AE139" s="16">
        <v>130943.035640601</v>
      </c>
      <c r="AF139" s="16">
        <v>28999.5421158832</v>
      </c>
      <c r="AG139" s="16">
        <v>65138.219663977303</v>
      </c>
      <c r="AH139" s="16">
        <v>100532.75271922399</v>
      </c>
      <c r="AI139" s="16">
        <v>46145.091479337301</v>
      </c>
      <c r="AJ139" s="16">
        <v>73871.396499634095</v>
      </c>
      <c r="AK139" s="21">
        <f t="shared" si="24"/>
        <v>74271.67301977615</v>
      </c>
      <c r="AL139" s="21">
        <f t="shared" si="25"/>
        <v>36947.363276713222</v>
      </c>
      <c r="AM139" s="22">
        <f t="shared" si="26"/>
        <v>0.49746238066934795</v>
      </c>
      <c r="AN139" s="23">
        <v>1.5151515151515152E-2</v>
      </c>
      <c r="AO139" s="31">
        <v>0.117745454545454</v>
      </c>
      <c r="AP139" s="25">
        <v>2.4926059176904909</v>
      </c>
      <c r="AQ139" s="26">
        <v>2.4926059176904909</v>
      </c>
      <c r="AR139" s="30">
        <v>0.69913419913419916</v>
      </c>
      <c r="AS139" s="28">
        <v>0.91481475128644896</v>
      </c>
      <c r="AT139" s="25">
        <v>1.3250907156911991</v>
      </c>
      <c r="AU139" s="26">
        <v>1.3250907156911991</v>
      </c>
      <c r="AV139" s="27">
        <v>8.658008658008658E-3</v>
      </c>
      <c r="AW139" s="31">
        <v>5.35135114503816E-2</v>
      </c>
      <c r="AX139" s="25">
        <v>3.3029289594086109</v>
      </c>
      <c r="AY139" s="26">
        <v>3.3029289594086109</v>
      </c>
    </row>
    <row r="140" spans="1:51" x14ac:dyDescent="0.25">
      <c r="A140" t="s">
        <v>331</v>
      </c>
      <c r="B140">
        <v>11</v>
      </c>
      <c r="C140">
        <v>6</v>
      </c>
      <c r="D140">
        <v>101.9556</v>
      </c>
      <c r="E140" s="15">
        <v>1.69922273662626E-3</v>
      </c>
      <c r="F140" s="34">
        <v>9.7976344963444199E-3</v>
      </c>
      <c r="G140">
        <v>2.0263093417887399</v>
      </c>
      <c r="H140">
        <v>0.95963053360258199</v>
      </c>
      <c r="I140" t="s">
        <v>53</v>
      </c>
      <c r="J140" t="s">
        <v>54</v>
      </c>
      <c r="K140">
        <v>31901.939900000001</v>
      </c>
      <c r="L140" t="s">
        <v>332</v>
      </c>
      <c r="M140" s="16">
        <v>33712.2034177065</v>
      </c>
      <c r="N140" s="16">
        <v>28429.108350267201</v>
      </c>
      <c r="O140" s="16">
        <v>29088.228972202</v>
      </c>
      <c r="P140" s="16">
        <v>51956.070310397103</v>
      </c>
      <c r="Q140" s="16">
        <v>22077.641900502898</v>
      </c>
      <c r="R140" s="16">
        <v>26930.8866483005</v>
      </c>
      <c r="S140" s="17">
        <f t="shared" si="18"/>
        <v>32032.356599896037</v>
      </c>
      <c r="T140" s="17">
        <f t="shared" si="19"/>
        <v>10455.131555358512</v>
      </c>
      <c r="U140" s="18">
        <f t="shared" si="20"/>
        <v>0.32639283103486816</v>
      </c>
      <c r="V140" s="16">
        <v>56833.722571418897</v>
      </c>
      <c r="W140" s="16">
        <v>78019.436339672495</v>
      </c>
      <c r="X140" s="16">
        <v>34732.120311001498</v>
      </c>
      <c r="Y140" s="16">
        <v>64382.797334023802</v>
      </c>
      <c r="Z140" s="16">
        <v>47851.663673341303</v>
      </c>
      <c r="AA140" s="16">
        <v>42933.9344655807</v>
      </c>
      <c r="AB140" s="19">
        <f t="shared" si="21"/>
        <v>54125.61244917311</v>
      </c>
      <c r="AC140" s="19">
        <f t="shared" si="22"/>
        <v>15647.249911405725</v>
      </c>
      <c r="AD140" s="20">
        <f t="shared" si="23"/>
        <v>0.289091415383047</v>
      </c>
      <c r="AE140" s="16">
        <v>98259.659934067196</v>
      </c>
      <c r="AF140" s="16">
        <v>41743.164645391102</v>
      </c>
      <c r="AG140" s="16">
        <v>67257.275745347404</v>
      </c>
      <c r="AH140" s="16">
        <v>58759.943989023901</v>
      </c>
      <c r="AI140" s="16">
        <v>62728.945890789102</v>
      </c>
      <c r="AJ140" s="16">
        <v>60695.790302645801</v>
      </c>
      <c r="AK140" s="21">
        <f t="shared" si="24"/>
        <v>64907.463417877421</v>
      </c>
      <c r="AL140" s="21">
        <f t="shared" si="25"/>
        <v>18518.91731297164</v>
      </c>
      <c r="AM140" s="22">
        <f t="shared" si="26"/>
        <v>0.2853126025545929</v>
      </c>
      <c r="AN140" s="23">
        <v>1.5151515151515152E-2</v>
      </c>
      <c r="AO140" s="28">
        <v>0.117745454545454</v>
      </c>
      <c r="AP140" s="25">
        <v>1.689716842417669</v>
      </c>
      <c r="AQ140" s="26">
        <v>1.689716842417669</v>
      </c>
      <c r="AR140" s="30">
        <v>0.39393939393939392</v>
      </c>
      <c r="AS140" s="28">
        <v>0.86509928057553898</v>
      </c>
      <c r="AT140" s="25">
        <v>1.1992005352148034</v>
      </c>
      <c r="AU140" s="26">
        <v>1.1992005352148034</v>
      </c>
      <c r="AV140" s="27">
        <v>4.329004329004329E-3</v>
      </c>
      <c r="AW140" s="29">
        <v>3.6406528497409302E-2</v>
      </c>
      <c r="AX140" s="25">
        <v>2.0263093417887363</v>
      </c>
      <c r="AY140" s="26">
        <v>2.0263093417887363</v>
      </c>
    </row>
    <row r="141" spans="1:51" x14ac:dyDescent="0.25">
      <c r="A141" t="s">
        <v>333</v>
      </c>
      <c r="B141">
        <v>7</v>
      </c>
      <c r="C141">
        <v>6</v>
      </c>
      <c r="D141">
        <v>40.351100000000002</v>
      </c>
      <c r="E141" s="15">
        <v>1.82632845246322E-3</v>
      </c>
      <c r="F141" s="34">
        <v>1.0355881878658E-2</v>
      </c>
      <c r="G141">
        <v>3.3383717872778802</v>
      </c>
      <c r="H141">
        <v>0.95670543707978795</v>
      </c>
      <c r="I141" t="s">
        <v>54</v>
      </c>
      <c r="J141" t="s">
        <v>57</v>
      </c>
      <c r="K141">
        <v>44371.5216</v>
      </c>
      <c r="L141" t="s">
        <v>334</v>
      </c>
      <c r="M141" s="16">
        <v>58909.9235132045</v>
      </c>
      <c r="N141" s="16">
        <v>57653.555127418898</v>
      </c>
      <c r="O141" s="16">
        <v>196693.969862039</v>
      </c>
      <c r="P141" s="16">
        <v>96275.747392912206</v>
      </c>
      <c r="Q141" s="16">
        <v>259209.756399359</v>
      </c>
      <c r="R141" s="16">
        <v>102028.37634636401</v>
      </c>
      <c r="S141" s="17">
        <f t="shared" si="18"/>
        <v>128461.88810688294</v>
      </c>
      <c r="T141" s="17">
        <f t="shared" si="19"/>
        <v>81653.653978120215</v>
      </c>
      <c r="U141" s="18">
        <f t="shared" si="20"/>
        <v>0.63562551649702281</v>
      </c>
      <c r="V141" s="16">
        <v>57835.100241938599</v>
      </c>
      <c r="W141" s="16">
        <v>51408.642174179498</v>
      </c>
      <c r="X141" s="16">
        <v>28595.039316429498</v>
      </c>
      <c r="Y141" s="16">
        <v>25989.760076590901</v>
      </c>
      <c r="Z141" s="16">
        <v>25253.454342430599</v>
      </c>
      <c r="AA141" s="16">
        <v>41800.415321776003</v>
      </c>
      <c r="AB141" s="19">
        <f t="shared" si="21"/>
        <v>38480.401912224181</v>
      </c>
      <c r="AC141" s="19">
        <f t="shared" si="22"/>
        <v>14010.388302079095</v>
      </c>
      <c r="AD141" s="20">
        <f t="shared" si="23"/>
        <v>0.36409152726724442</v>
      </c>
      <c r="AE141" s="16">
        <v>45473.172924614701</v>
      </c>
      <c r="AF141" s="16">
        <v>24218.5877848526</v>
      </c>
      <c r="AG141" s="16">
        <v>20994.4422488278</v>
      </c>
      <c r="AH141" s="16">
        <v>26924.1198458459</v>
      </c>
      <c r="AI141" s="16">
        <v>79706.653298423495</v>
      </c>
      <c r="AJ141" s="16">
        <v>38306.809867002397</v>
      </c>
      <c r="AK141" s="21">
        <f t="shared" si="24"/>
        <v>39270.630994927815</v>
      </c>
      <c r="AL141" s="21">
        <f t="shared" si="25"/>
        <v>21851.735833660488</v>
      </c>
      <c r="AM141" s="22">
        <f t="shared" si="26"/>
        <v>0.55643964153473502</v>
      </c>
      <c r="AN141" s="23">
        <v>4.3290043290042934E-3</v>
      </c>
      <c r="AO141" s="31">
        <v>5.8909831932773098E-2</v>
      </c>
      <c r="AP141" s="25">
        <v>0.29954722353300378</v>
      </c>
      <c r="AQ141" s="26">
        <v>-3.3383717872778784</v>
      </c>
      <c r="AR141" s="30">
        <v>0.69913419913419927</v>
      </c>
      <c r="AS141" s="28">
        <v>0.91481475128644896</v>
      </c>
      <c r="AT141" s="25">
        <v>1.0205358843316186</v>
      </c>
      <c r="AU141" s="26">
        <v>1.0205358843316186</v>
      </c>
      <c r="AV141" s="27">
        <v>8.6580086580085869E-3</v>
      </c>
      <c r="AW141" s="31">
        <v>5.35135114503816E-2</v>
      </c>
      <c r="AX141" s="25">
        <v>0.30569869066733507</v>
      </c>
      <c r="AY141" s="26">
        <v>-3.2711949070407105</v>
      </c>
    </row>
    <row r="142" spans="1:51" x14ac:dyDescent="0.25">
      <c r="A142" t="s">
        <v>335</v>
      </c>
      <c r="B142">
        <v>14</v>
      </c>
      <c r="C142">
        <v>11</v>
      </c>
      <c r="D142">
        <v>145.32599999999999</v>
      </c>
      <c r="E142" s="15">
        <v>1.8303599102335001E-3</v>
      </c>
      <c r="F142" s="34">
        <v>1.0355881878658E-2</v>
      </c>
      <c r="G142">
        <v>1.9843258360265099</v>
      </c>
      <c r="H142">
        <v>0.95661346053379503</v>
      </c>
      <c r="I142" t="s">
        <v>54</v>
      </c>
      <c r="J142" t="s">
        <v>53</v>
      </c>
      <c r="K142">
        <v>39788.186900000001</v>
      </c>
      <c r="L142" t="s">
        <v>336</v>
      </c>
      <c r="M142" s="16">
        <v>131481.098634639</v>
      </c>
      <c r="N142" s="16">
        <v>174729.419438001</v>
      </c>
      <c r="O142" s="16">
        <v>279377.27705846098</v>
      </c>
      <c r="P142" s="16">
        <v>108454.46025485601</v>
      </c>
      <c r="Q142" s="16">
        <v>94722.415993807197</v>
      </c>
      <c r="R142" s="16">
        <v>206584.014555848</v>
      </c>
      <c r="S142" s="17">
        <f t="shared" si="18"/>
        <v>165891.44765593539</v>
      </c>
      <c r="T142" s="17">
        <f t="shared" si="19"/>
        <v>69514.227220775108</v>
      </c>
      <c r="U142" s="18">
        <f t="shared" si="20"/>
        <v>0.41903442403462549</v>
      </c>
      <c r="V142" s="16">
        <v>85919.834222180201</v>
      </c>
      <c r="W142" s="16">
        <v>92615.884408799204</v>
      </c>
      <c r="X142" s="16">
        <v>115708.95583631399</v>
      </c>
      <c r="Y142" s="16">
        <v>73566.041771176504</v>
      </c>
      <c r="Z142" s="16">
        <v>102201.55486776899</v>
      </c>
      <c r="AA142" s="16">
        <v>93368.513003524902</v>
      </c>
      <c r="AB142" s="19">
        <f t="shared" si="21"/>
        <v>93896.797351627305</v>
      </c>
      <c r="AC142" s="19">
        <f t="shared" si="22"/>
        <v>14308.253846805657</v>
      </c>
      <c r="AD142" s="20">
        <f t="shared" si="23"/>
        <v>0.15238276757431582</v>
      </c>
      <c r="AE142" s="16">
        <v>87813.4470955203</v>
      </c>
      <c r="AF142" s="16">
        <v>84968.157128705498</v>
      </c>
      <c r="AG142" s="16">
        <v>84826.790668464906</v>
      </c>
      <c r="AH142" s="16">
        <v>86226.518103035603</v>
      </c>
      <c r="AI142" s="16">
        <v>86030.359800066799</v>
      </c>
      <c r="AJ142" s="16">
        <v>71740.193335080607</v>
      </c>
      <c r="AK142" s="21">
        <f t="shared" si="24"/>
        <v>83600.911021812295</v>
      </c>
      <c r="AL142" s="21">
        <f t="shared" si="25"/>
        <v>5909.1498703733205</v>
      </c>
      <c r="AM142" s="22">
        <f t="shared" si="26"/>
        <v>7.0682840631145341E-2</v>
      </c>
      <c r="AN142" s="23">
        <v>1.5151515151515138E-2</v>
      </c>
      <c r="AO142" s="31">
        <v>0.117745454545454</v>
      </c>
      <c r="AP142" s="25">
        <v>0.56601349061931461</v>
      </c>
      <c r="AQ142" s="26">
        <v>-1.766742341964024</v>
      </c>
      <c r="AR142" s="30">
        <v>0.13203463203463195</v>
      </c>
      <c r="AS142" s="28">
        <v>0.76590114068440995</v>
      </c>
      <c r="AT142" s="25">
        <v>0.89034890837374681</v>
      </c>
      <c r="AU142" s="26">
        <v>-1.1231551929754535</v>
      </c>
      <c r="AV142" s="27">
        <v>2.1645021645022577E-3</v>
      </c>
      <c r="AW142" s="24">
        <v>2.7976319999999999E-2</v>
      </c>
      <c r="AX142" s="25">
        <v>0.50394949349772078</v>
      </c>
      <c r="AY142" s="26">
        <v>-1.9843258360265079</v>
      </c>
    </row>
    <row r="143" spans="1:51" x14ac:dyDescent="0.25">
      <c r="A143" t="s">
        <v>337</v>
      </c>
      <c r="B143">
        <v>6</v>
      </c>
      <c r="C143">
        <v>2</v>
      </c>
      <c r="D143">
        <v>47.659599999999998</v>
      </c>
      <c r="E143" s="15">
        <v>1.8418828979023299E-3</v>
      </c>
      <c r="F143" s="34">
        <v>1.0356349902024E-2</v>
      </c>
      <c r="G143">
        <v>4.6602815193987004</v>
      </c>
      <c r="H143">
        <v>0.95635083550478694</v>
      </c>
      <c r="I143" t="s">
        <v>53</v>
      </c>
      <c r="J143" t="s">
        <v>54</v>
      </c>
      <c r="K143">
        <v>20036.257000000001</v>
      </c>
      <c r="L143" t="s">
        <v>338</v>
      </c>
      <c r="M143" s="16">
        <v>1066.6892797636499</v>
      </c>
      <c r="N143" s="16">
        <v>359.70576693503801</v>
      </c>
      <c r="O143" s="16">
        <v>52.062813012292303</v>
      </c>
      <c r="P143" s="16">
        <v>651.59596688005797</v>
      </c>
      <c r="Q143" s="16">
        <v>23.012668023086501</v>
      </c>
      <c r="R143" s="16">
        <v>655.31961693530695</v>
      </c>
      <c r="S143" s="17">
        <f t="shared" si="18"/>
        <v>468.06435192490522</v>
      </c>
      <c r="T143" s="17">
        <f t="shared" si="19"/>
        <v>402.484796446926</v>
      </c>
      <c r="U143" s="18">
        <f t="shared" si="20"/>
        <v>0.85989201013005023</v>
      </c>
      <c r="V143" s="16">
        <v>1548.78133971481</v>
      </c>
      <c r="W143" s="16">
        <v>1828.3496955026201</v>
      </c>
      <c r="X143" s="16">
        <v>2651.4989127252702</v>
      </c>
      <c r="Y143" s="16">
        <v>1450.54623161021</v>
      </c>
      <c r="Z143" s="16">
        <v>1095.04679500968</v>
      </c>
      <c r="AA143" s="16">
        <v>1577.9919983478601</v>
      </c>
      <c r="AB143" s="19">
        <f t="shared" si="21"/>
        <v>1692.0358288184082</v>
      </c>
      <c r="AC143" s="19">
        <f t="shared" si="22"/>
        <v>526.76215801723174</v>
      </c>
      <c r="AD143" s="20">
        <f t="shared" si="23"/>
        <v>0.31131856018975862</v>
      </c>
      <c r="AE143" s="16">
        <v>2262.9552916677299</v>
      </c>
      <c r="AF143" s="16">
        <v>1462.84309294118</v>
      </c>
      <c r="AG143" s="16">
        <v>2785.6789610676401</v>
      </c>
      <c r="AH143" s="16">
        <v>2503.5472704138001</v>
      </c>
      <c r="AI143" s="16">
        <v>2172.9629208134602</v>
      </c>
      <c r="AJ143" s="16">
        <v>1899.88235808596</v>
      </c>
      <c r="AK143" s="21">
        <f t="shared" si="24"/>
        <v>2181.3116491649621</v>
      </c>
      <c r="AL143" s="21">
        <f t="shared" si="25"/>
        <v>462.86726846555081</v>
      </c>
      <c r="AM143" s="22">
        <f t="shared" si="26"/>
        <v>0.21219676181656261</v>
      </c>
      <c r="AN143" s="23">
        <v>2.1645021645021645E-3</v>
      </c>
      <c r="AO143" s="29">
        <v>4.2646829268292601E-2</v>
      </c>
      <c r="AP143" s="25">
        <v>3.6149641002566097</v>
      </c>
      <c r="AQ143" s="26">
        <v>3.6149641002566097</v>
      </c>
      <c r="AR143" s="30">
        <v>0.13203463203463203</v>
      </c>
      <c r="AS143" s="28">
        <v>0.76590114068440995</v>
      </c>
      <c r="AT143" s="25">
        <v>1.2891639834176725</v>
      </c>
      <c r="AU143" s="26">
        <v>1.2891639834176725</v>
      </c>
      <c r="AV143" s="27">
        <v>2.1645021645021645E-3</v>
      </c>
      <c r="AW143" s="24">
        <v>2.7976319999999999E-2</v>
      </c>
      <c r="AX143" s="25">
        <v>4.6602815193986933</v>
      </c>
      <c r="AY143" s="26">
        <v>4.6602815193986933</v>
      </c>
    </row>
    <row r="144" spans="1:51" x14ac:dyDescent="0.25">
      <c r="A144" t="s">
        <v>339</v>
      </c>
      <c r="B144">
        <v>14</v>
      </c>
      <c r="C144">
        <v>9</v>
      </c>
      <c r="D144">
        <v>100.69110000000001</v>
      </c>
      <c r="E144" s="15">
        <v>1.8779758468006099E-3</v>
      </c>
      <c r="F144" s="34">
        <v>1.0429727790575501E-2</v>
      </c>
      <c r="G144">
        <v>1.92446184473158</v>
      </c>
      <c r="H144">
        <v>0.95553079307692301</v>
      </c>
      <c r="I144" t="s">
        <v>54</v>
      </c>
      <c r="J144" t="s">
        <v>53</v>
      </c>
      <c r="K144">
        <v>76903.337799999994</v>
      </c>
      <c r="L144" t="s">
        <v>340</v>
      </c>
      <c r="M144" s="16">
        <v>34560.1399812257</v>
      </c>
      <c r="N144" s="16">
        <v>38760.338647036202</v>
      </c>
      <c r="O144" s="16">
        <v>26095.723125062199</v>
      </c>
      <c r="P144" s="16">
        <v>25928.3574657709</v>
      </c>
      <c r="Q144" s="16">
        <v>43810.438895007901</v>
      </c>
      <c r="R144" s="16">
        <v>73031.234579729397</v>
      </c>
      <c r="S144" s="17">
        <f t="shared" si="18"/>
        <v>40364.372115638718</v>
      </c>
      <c r="T144" s="17">
        <f t="shared" si="19"/>
        <v>17477.151807555572</v>
      </c>
      <c r="U144" s="18">
        <f t="shared" si="20"/>
        <v>0.43298460725428323</v>
      </c>
      <c r="V144" s="16">
        <v>21665.745255523801</v>
      </c>
      <c r="W144" s="16">
        <v>23800.644522874001</v>
      </c>
      <c r="X144" s="16">
        <v>24993.695731357398</v>
      </c>
      <c r="Y144" s="16">
        <v>20469.155778290999</v>
      </c>
      <c r="Z144" s="16">
        <v>16425.2393420933</v>
      </c>
      <c r="AA144" s="16">
        <v>21536.661588892199</v>
      </c>
      <c r="AB144" s="19">
        <f t="shared" si="21"/>
        <v>21481.857036505284</v>
      </c>
      <c r="AC144" s="19">
        <f t="shared" si="22"/>
        <v>2977.9708254946413</v>
      </c>
      <c r="AD144" s="20">
        <f t="shared" si="23"/>
        <v>0.13862725277586635</v>
      </c>
      <c r="AE144" s="16">
        <v>20836.624001179702</v>
      </c>
      <c r="AF144" s="16">
        <v>17981.832550621501</v>
      </c>
      <c r="AG144" s="16">
        <v>16697.233671145299</v>
      </c>
      <c r="AH144" s="16">
        <v>17682.581190185501</v>
      </c>
      <c r="AI144" s="16">
        <v>28095.024239066199</v>
      </c>
      <c r="AJ144" s="16">
        <v>24552.9160338603</v>
      </c>
      <c r="AK144" s="21">
        <f t="shared" si="24"/>
        <v>20974.368614343086</v>
      </c>
      <c r="AL144" s="21">
        <f t="shared" si="25"/>
        <v>4508.0756781342834</v>
      </c>
      <c r="AM144" s="22">
        <f t="shared" si="26"/>
        <v>0.21493260469597578</v>
      </c>
      <c r="AN144" s="23">
        <v>2.1645021645022577E-3</v>
      </c>
      <c r="AO144" s="29">
        <v>4.2646829268292601E-2</v>
      </c>
      <c r="AP144" s="25">
        <v>0.53219846886166189</v>
      </c>
      <c r="AQ144" s="26">
        <v>-1.8789982657013939</v>
      </c>
      <c r="AR144" s="30">
        <v>0.81818181818181834</v>
      </c>
      <c r="AS144" s="28">
        <v>0.92191137370753296</v>
      </c>
      <c r="AT144" s="25">
        <v>0.97637595198125582</v>
      </c>
      <c r="AU144" s="26">
        <v>-1.0241956471488327</v>
      </c>
      <c r="AV144" s="27">
        <v>8.6580086580085869E-3</v>
      </c>
      <c r="AW144" s="31">
        <v>5.35135114503816E-2</v>
      </c>
      <c r="AX144" s="25">
        <v>0.51962578667777182</v>
      </c>
      <c r="AY144" s="26">
        <v>-1.9244618447315738</v>
      </c>
    </row>
    <row r="145" spans="1:51" x14ac:dyDescent="0.25">
      <c r="A145" t="s">
        <v>341</v>
      </c>
      <c r="B145">
        <v>5</v>
      </c>
      <c r="C145">
        <v>1</v>
      </c>
      <c r="D145">
        <v>46.432499999999997</v>
      </c>
      <c r="E145" s="15">
        <v>1.89321023159472E-3</v>
      </c>
      <c r="F145" s="34">
        <v>1.0450223302143199E-2</v>
      </c>
      <c r="G145">
        <v>3.2390312206748102</v>
      </c>
      <c r="H145">
        <v>0.95518582592902102</v>
      </c>
      <c r="I145" t="s">
        <v>54</v>
      </c>
      <c r="J145" t="s">
        <v>53</v>
      </c>
      <c r="K145">
        <v>40746.185700000002</v>
      </c>
      <c r="L145" t="s">
        <v>342</v>
      </c>
      <c r="M145" s="16">
        <v>6025.5797425934397</v>
      </c>
      <c r="N145" s="16">
        <v>11830.664422666599</v>
      </c>
      <c r="O145" s="16">
        <v>3166.45561410864</v>
      </c>
      <c r="P145" s="16">
        <v>4413.8651100986099</v>
      </c>
      <c r="Q145" s="16">
        <v>15055.281344119299</v>
      </c>
      <c r="R145" s="16">
        <v>8123.3387906216103</v>
      </c>
      <c r="S145" s="17">
        <f t="shared" si="18"/>
        <v>8102.5308373680336</v>
      </c>
      <c r="T145" s="17">
        <f t="shared" si="19"/>
        <v>4572.1979816532976</v>
      </c>
      <c r="U145" s="18">
        <f t="shared" si="20"/>
        <v>0.56429257394082277</v>
      </c>
      <c r="V145" s="16">
        <v>2639.3251769871299</v>
      </c>
      <c r="W145" s="16">
        <v>4106.2375478511804</v>
      </c>
      <c r="X145" s="16">
        <v>3079.0312766101501</v>
      </c>
      <c r="Y145" s="16">
        <v>3897.7466308129501</v>
      </c>
      <c r="Z145" s="16">
        <v>4745.3552699050897</v>
      </c>
      <c r="AA145" s="16">
        <v>4141.7144513958701</v>
      </c>
      <c r="AB145" s="19">
        <f t="shared" si="21"/>
        <v>3768.2350589270613</v>
      </c>
      <c r="AC145" s="19">
        <f t="shared" si="22"/>
        <v>771.32471348627917</v>
      </c>
      <c r="AD145" s="20">
        <f t="shared" si="23"/>
        <v>0.20469124176820866</v>
      </c>
      <c r="AE145" s="16">
        <v>4174.7056078503601</v>
      </c>
      <c r="AF145" s="16">
        <v>2896.9128347456499</v>
      </c>
      <c r="AG145" s="16">
        <v>1870.10523875075</v>
      </c>
      <c r="AH145" s="16">
        <v>1271.6130506960301</v>
      </c>
      <c r="AI145" s="16">
        <v>2694.1738585339999</v>
      </c>
      <c r="AJ145" s="16">
        <v>2101.66397800913</v>
      </c>
      <c r="AK145" s="21">
        <f t="shared" si="24"/>
        <v>2501.5290947643202</v>
      </c>
      <c r="AL145" s="21">
        <f t="shared" si="25"/>
        <v>1006.403658954947</v>
      </c>
      <c r="AM145" s="22">
        <f t="shared" si="26"/>
        <v>0.40231539223802815</v>
      </c>
      <c r="AN145" s="23">
        <v>4.1125541125541121E-2</v>
      </c>
      <c r="AO145" s="28">
        <v>0.19513460410557101</v>
      </c>
      <c r="AP145" s="25">
        <v>0.46506889446792987</v>
      </c>
      <c r="AQ145" s="26">
        <v>-2.150219057638906</v>
      </c>
      <c r="AR145" s="30">
        <v>9.3073593073593086E-2</v>
      </c>
      <c r="AS145" s="28">
        <v>0.673320379146919</v>
      </c>
      <c r="AT145" s="25">
        <v>0.66384635131455594</v>
      </c>
      <c r="AU145" s="26">
        <v>-1.5063726689463441</v>
      </c>
      <c r="AV145" s="27">
        <v>4.3290043290042934E-3</v>
      </c>
      <c r="AW145" s="29">
        <v>3.6406528497409302E-2</v>
      </c>
      <c r="AX145" s="25">
        <v>0.30873428870242947</v>
      </c>
      <c r="AY145" s="26">
        <v>-3.239031220674812</v>
      </c>
    </row>
    <row r="146" spans="1:51" x14ac:dyDescent="0.25">
      <c r="A146" t="s">
        <v>343</v>
      </c>
      <c r="B146">
        <v>8</v>
      </c>
      <c r="C146">
        <v>5</v>
      </c>
      <c r="D146">
        <v>48.826300000000003</v>
      </c>
      <c r="E146" s="15">
        <v>1.95871267938674E-3</v>
      </c>
      <c r="F146" s="34">
        <v>1.07462605530866E-2</v>
      </c>
      <c r="G146">
        <v>1.6930343449446199</v>
      </c>
      <c r="H146">
        <v>0.95371038654346996</v>
      </c>
      <c r="I146" t="s">
        <v>54</v>
      </c>
      <c r="J146" t="s">
        <v>53</v>
      </c>
      <c r="K146">
        <v>60091.537900000003</v>
      </c>
      <c r="L146" t="s">
        <v>344</v>
      </c>
      <c r="M146" s="16">
        <v>34501.596677097601</v>
      </c>
      <c r="N146" s="16">
        <v>45958.139044268901</v>
      </c>
      <c r="O146" s="16">
        <v>36884.085501438203</v>
      </c>
      <c r="P146" s="16">
        <v>26238.948924706499</v>
      </c>
      <c r="Q146" s="16">
        <v>20377.0020841982</v>
      </c>
      <c r="R146" s="16">
        <v>29815.436258817099</v>
      </c>
      <c r="S146" s="17">
        <f t="shared" si="18"/>
        <v>32295.868081754419</v>
      </c>
      <c r="T146" s="17">
        <f t="shared" si="19"/>
        <v>8915.9722291035159</v>
      </c>
      <c r="U146" s="18">
        <f t="shared" si="20"/>
        <v>0.27607160787669316</v>
      </c>
      <c r="V146" s="16">
        <v>15789.707272929199</v>
      </c>
      <c r="W146" s="16">
        <v>15544.6553830177</v>
      </c>
      <c r="X146" s="16">
        <v>29823.618138960101</v>
      </c>
      <c r="Y146" s="16">
        <v>18152.856624006399</v>
      </c>
      <c r="Z146" s="16">
        <v>18234.822108000299</v>
      </c>
      <c r="AA146" s="16">
        <v>21874.949862747799</v>
      </c>
      <c r="AB146" s="19">
        <f t="shared" si="21"/>
        <v>19903.434898276915</v>
      </c>
      <c r="AC146" s="19">
        <f t="shared" si="22"/>
        <v>5367.8191765423571</v>
      </c>
      <c r="AD146" s="20">
        <f t="shared" si="23"/>
        <v>0.26969310593756163</v>
      </c>
      <c r="AE146" s="16">
        <v>19750.139903474399</v>
      </c>
      <c r="AF146" s="16">
        <v>19965.394941707498</v>
      </c>
      <c r="AG146" s="16">
        <v>17517.820773314601</v>
      </c>
      <c r="AH146" s="16">
        <v>16983.094794312299</v>
      </c>
      <c r="AI146" s="16">
        <v>20862.764151328702</v>
      </c>
      <c r="AJ146" s="16">
        <v>19375.172654371301</v>
      </c>
      <c r="AK146" s="21">
        <f t="shared" si="24"/>
        <v>19075.731203084801</v>
      </c>
      <c r="AL146" s="21">
        <f t="shared" si="25"/>
        <v>1505.7020057332859</v>
      </c>
      <c r="AM146" s="22">
        <f t="shared" si="26"/>
        <v>7.8932859228473179E-2</v>
      </c>
      <c r="AN146" s="23">
        <v>2.5974025974025983E-2</v>
      </c>
      <c r="AO146" s="31">
        <v>0.15306909090908999</v>
      </c>
      <c r="AP146" s="25">
        <v>0.61628425183967661</v>
      </c>
      <c r="AQ146" s="26">
        <v>-1.6226278653314432</v>
      </c>
      <c r="AR146" s="30">
        <v>0.81818181818181823</v>
      </c>
      <c r="AS146" s="31">
        <v>0.92191137370753296</v>
      </c>
      <c r="AT146" s="25">
        <v>0.95841402755743577</v>
      </c>
      <c r="AU146" s="26">
        <v>-1.0433904046130753</v>
      </c>
      <c r="AV146" s="27">
        <v>4.3290043290042934E-3</v>
      </c>
      <c r="AW146" s="24">
        <v>3.6406528497409302E-2</v>
      </c>
      <c r="AX146" s="25">
        <v>0.59065547192588552</v>
      </c>
      <c r="AY146" s="26">
        <v>-1.693034344944625</v>
      </c>
    </row>
    <row r="147" spans="1:51" x14ac:dyDescent="0.25">
      <c r="A147" t="s">
        <v>345</v>
      </c>
      <c r="B147">
        <v>4</v>
      </c>
      <c r="C147">
        <v>2</v>
      </c>
      <c r="D147">
        <v>25.693000000000001</v>
      </c>
      <c r="E147" s="15">
        <v>2.043815105916E-3</v>
      </c>
      <c r="F147" s="34">
        <v>1.11456164166032E-2</v>
      </c>
      <c r="G147">
        <v>1.90527494652592</v>
      </c>
      <c r="H147">
        <v>0.95181212314549601</v>
      </c>
      <c r="I147" t="s">
        <v>54</v>
      </c>
      <c r="J147" t="s">
        <v>53</v>
      </c>
      <c r="K147">
        <v>40867.494200000001</v>
      </c>
      <c r="L147" t="s">
        <v>346</v>
      </c>
      <c r="M147" s="16">
        <v>81624.438477594493</v>
      </c>
      <c r="N147" s="16">
        <v>79230.738018200194</v>
      </c>
      <c r="O147" s="16">
        <v>140489.656179432</v>
      </c>
      <c r="P147" s="16">
        <v>70680.560024222097</v>
      </c>
      <c r="Q147" s="16">
        <v>160861.07431423099</v>
      </c>
      <c r="R147" s="16">
        <v>78280.295538360398</v>
      </c>
      <c r="S147" s="17">
        <f t="shared" si="18"/>
        <v>101861.12709200667</v>
      </c>
      <c r="T147" s="17">
        <f t="shared" si="19"/>
        <v>38530.76300002879</v>
      </c>
      <c r="U147" s="18">
        <f t="shared" si="20"/>
        <v>0.37826758941343391</v>
      </c>
      <c r="V147" s="16">
        <v>66505.719735562307</v>
      </c>
      <c r="W147" s="16">
        <v>75457.237483637902</v>
      </c>
      <c r="X147" s="16">
        <v>66989.017309591</v>
      </c>
      <c r="Y147" s="16">
        <v>65655.761745765194</v>
      </c>
      <c r="Z147" s="16">
        <v>79316.715500892198</v>
      </c>
      <c r="AA147" s="16">
        <v>77043.013701955002</v>
      </c>
      <c r="AB147" s="19">
        <f t="shared" si="21"/>
        <v>71827.910912900596</v>
      </c>
      <c r="AC147" s="19">
        <f t="shared" si="22"/>
        <v>6103.8928265205514</v>
      </c>
      <c r="AD147" s="20">
        <f t="shared" si="23"/>
        <v>8.4979400750248832E-2</v>
      </c>
      <c r="AE147" s="16">
        <v>70640.4995934053</v>
      </c>
      <c r="AF147" s="16">
        <v>54734.545451130398</v>
      </c>
      <c r="AG147" s="16">
        <v>39094.371362691498</v>
      </c>
      <c r="AH147" s="16">
        <v>43934.787830485198</v>
      </c>
      <c r="AI147" s="16">
        <v>58691.0923686522</v>
      </c>
      <c r="AJ147" s="16">
        <v>53680.853663412301</v>
      </c>
      <c r="AK147" s="21">
        <f t="shared" si="24"/>
        <v>53462.691711629486</v>
      </c>
      <c r="AL147" s="21">
        <f t="shared" si="25"/>
        <v>11147.269133231412</v>
      </c>
      <c r="AM147" s="22">
        <f t="shared" si="26"/>
        <v>0.2085055723224388</v>
      </c>
      <c r="AN147" s="23">
        <v>4.1125541125541121E-2</v>
      </c>
      <c r="AO147" s="31">
        <v>0.19513460410557101</v>
      </c>
      <c r="AP147" s="25">
        <v>0.70515527329696248</v>
      </c>
      <c r="AQ147" s="26">
        <v>-1.4181273796967968</v>
      </c>
      <c r="AR147" s="27">
        <v>1.5151515151515138E-2</v>
      </c>
      <c r="AS147" s="31">
        <v>0.53942325581395301</v>
      </c>
      <c r="AT147" s="25">
        <v>0.74431639500777069</v>
      </c>
      <c r="AU147" s="26">
        <v>-1.3435146756233416</v>
      </c>
      <c r="AV147" s="27">
        <v>2.1645021645022577E-3</v>
      </c>
      <c r="AW147" s="24">
        <v>2.7976319999999999E-2</v>
      </c>
      <c r="AX147" s="25">
        <v>0.5248586309411144</v>
      </c>
      <c r="AY147" s="26">
        <v>-1.9052749465259213</v>
      </c>
    </row>
    <row r="148" spans="1:51" x14ac:dyDescent="0.25">
      <c r="A148" t="s">
        <v>347</v>
      </c>
      <c r="B148">
        <v>55</v>
      </c>
      <c r="C148">
        <v>31</v>
      </c>
      <c r="D148">
        <v>662.47770000000003</v>
      </c>
      <c r="E148" s="15">
        <v>2.0685770589511398E-3</v>
      </c>
      <c r="F148" s="34">
        <v>1.1213102925466401E-2</v>
      </c>
      <c r="G148">
        <v>1.6844715323747199</v>
      </c>
      <c r="H148">
        <v>0.95126370093343005</v>
      </c>
      <c r="I148" t="s">
        <v>54</v>
      </c>
      <c r="J148" t="s">
        <v>53</v>
      </c>
      <c r="K148">
        <v>74424.717999999993</v>
      </c>
      <c r="L148" t="s">
        <v>348</v>
      </c>
      <c r="M148" s="16">
        <v>739312.03478471201</v>
      </c>
      <c r="N148" s="16">
        <v>984916.78968506795</v>
      </c>
      <c r="O148" s="16">
        <v>1157729.2138249299</v>
      </c>
      <c r="P148" s="16">
        <v>841017.08301130496</v>
      </c>
      <c r="Q148" s="16">
        <v>773583.96790791606</v>
      </c>
      <c r="R148" s="16">
        <v>1050703.2264843001</v>
      </c>
      <c r="S148" s="17">
        <f t="shared" si="18"/>
        <v>924543.7192830384</v>
      </c>
      <c r="T148" s="17">
        <f t="shared" si="19"/>
        <v>166140.25773182037</v>
      </c>
      <c r="U148" s="18">
        <f t="shared" si="20"/>
        <v>0.17969973108535978</v>
      </c>
      <c r="V148" s="16">
        <v>595592.64963605802</v>
      </c>
      <c r="W148" s="16">
        <v>552213.21141366498</v>
      </c>
      <c r="X148" s="16">
        <v>990089.14404845401</v>
      </c>
      <c r="Y148" s="16">
        <v>547324.55468690605</v>
      </c>
      <c r="Z148" s="16">
        <v>514881.74970201298</v>
      </c>
      <c r="AA148" s="16">
        <v>610028.59439123096</v>
      </c>
      <c r="AB148" s="19">
        <f t="shared" si="21"/>
        <v>635021.65064638783</v>
      </c>
      <c r="AC148" s="19">
        <f t="shared" si="22"/>
        <v>177332.36472752667</v>
      </c>
      <c r="AD148" s="20">
        <f t="shared" si="23"/>
        <v>0.27925404519203439</v>
      </c>
      <c r="AE148" s="16">
        <v>582312.63183815102</v>
      </c>
      <c r="AF148" s="16">
        <v>595070.53708482499</v>
      </c>
      <c r="AG148" s="16">
        <v>379302.913623731</v>
      </c>
      <c r="AH148" s="16">
        <v>558873.76579441701</v>
      </c>
      <c r="AI148" s="16">
        <v>452431.88167505898</v>
      </c>
      <c r="AJ148" s="16">
        <v>725184.91861369903</v>
      </c>
      <c r="AK148" s="21">
        <f t="shared" si="24"/>
        <v>548862.77477164706</v>
      </c>
      <c r="AL148" s="21">
        <f t="shared" si="25"/>
        <v>120410.3253396333</v>
      </c>
      <c r="AM148" s="22">
        <f t="shared" si="26"/>
        <v>0.21938147543296174</v>
      </c>
      <c r="AN148" s="23">
        <v>2.5974025974025983E-2</v>
      </c>
      <c r="AO148" s="28">
        <v>0.15306909090908999</v>
      </c>
      <c r="AP148" s="25">
        <v>0.68684869887908817</v>
      </c>
      <c r="AQ148" s="26">
        <v>-1.4559247205854262</v>
      </c>
      <c r="AR148" s="30">
        <v>0.58874458874458879</v>
      </c>
      <c r="AS148" s="31">
        <v>0.90515005035246698</v>
      </c>
      <c r="AT148" s="25">
        <v>0.86432135693792522</v>
      </c>
      <c r="AU148" s="26">
        <v>-1.1569770803104418</v>
      </c>
      <c r="AV148" s="27">
        <v>2.1645021645022577E-3</v>
      </c>
      <c r="AW148" s="24">
        <v>2.7976319999999999E-2</v>
      </c>
      <c r="AX148" s="25">
        <v>0.59365799942622188</v>
      </c>
      <c r="AY148" s="26">
        <v>-1.6844715323747224</v>
      </c>
    </row>
    <row r="149" spans="1:51" x14ac:dyDescent="0.25">
      <c r="A149" t="s">
        <v>349</v>
      </c>
      <c r="B149">
        <v>23</v>
      </c>
      <c r="C149">
        <v>11</v>
      </c>
      <c r="D149">
        <v>225.46199999999999</v>
      </c>
      <c r="E149" s="15">
        <v>2.0935791323777298E-3</v>
      </c>
      <c r="F149" s="34">
        <v>1.1281079892596401E-2</v>
      </c>
      <c r="G149">
        <v>2.10570773624625</v>
      </c>
      <c r="H149">
        <v>0.95071172944663196</v>
      </c>
      <c r="I149" t="s">
        <v>54</v>
      </c>
      <c r="J149" t="s">
        <v>53</v>
      </c>
      <c r="K149">
        <v>29345.049299999999</v>
      </c>
      <c r="L149" t="s">
        <v>350</v>
      </c>
      <c r="M149" s="16">
        <v>140915.790314885</v>
      </c>
      <c r="N149" s="16">
        <v>123285.042892828</v>
      </c>
      <c r="O149" s="16">
        <v>260599.59013811199</v>
      </c>
      <c r="P149" s="16">
        <v>95310.469223756998</v>
      </c>
      <c r="Q149" s="16">
        <v>112435.42187265</v>
      </c>
      <c r="R149" s="16">
        <v>104680.332353712</v>
      </c>
      <c r="S149" s="17">
        <f t="shared" si="18"/>
        <v>139537.77446599069</v>
      </c>
      <c r="T149" s="17">
        <f t="shared" si="19"/>
        <v>61363.909166209523</v>
      </c>
      <c r="U149" s="18">
        <f t="shared" si="20"/>
        <v>0.43976557173172953</v>
      </c>
      <c r="V149" s="16">
        <v>114840.87127087</v>
      </c>
      <c r="W149" s="16">
        <v>97233.295712005696</v>
      </c>
      <c r="X149" s="16">
        <v>132483.57602813601</v>
      </c>
      <c r="Y149" s="16">
        <v>102001.52648599401</v>
      </c>
      <c r="Z149" s="16">
        <v>69890.880896983799</v>
      </c>
      <c r="AA149" s="16">
        <v>75438.313863413801</v>
      </c>
      <c r="AB149" s="19">
        <f t="shared" si="21"/>
        <v>98648.077376233879</v>
      </c>
      <c r="AC149" s="19">
        <f t="shared" si="22"/>
        <v>23604.932717097345</v>
      </c>
      <c r="AD149" s="20">
        <f t="shared" si="23"/>
        <v>0.23928426528852151</v>
      </c>
      <c r="AE149" s="16">
        <v>70287.452028761996</v>
      </c>
      <c r="AF149" s="16">
        <v>85639.880460576998</v>
      </c>
      <c r="AG149" s="16">
        <v>51773.437317068798</v>
      </c>
      <c r="AH149" s="16">
        <v>59454.195168815502</v>
      </c>
      <c r="AI149" s="16">
        <v>54409.730179254599</v>
      </c>
      <c r="AJ149" s="16">
        <v>76033.999281830402</v>
      </c>
      <c r="AK149" s="21">
        <f t="shared" si="24"/>
        <v>66266.449072718053</v>
      </c>
      <c r="AL149" s="21">
        <f t="shared" si="25"/>
        <v>13296.159757759857</v>
      </c>
      <c r="AM149" s="22">
        <f t="shared" si="26"/>
        <v>0.20064693285691532</v>
      </c>
      <c r="AN149" s="33">
        <v>0.17965367965367962</v>
      </c>
      <c r="AO149" s="28">
        <v>0.41631428571428503</v>
      </c>
      <c r="AP149" s="25">
        <v>0.70696324170110092</v>
      </c>
      <c r="AQ149" s="26">
        <v>-1.4145006996315559</v>
      </c>
      <c r="AR149" s="27">
        <v>4.1125541125541121E-2</v>
      </c>
      <c r="AS149" s="31">
        <v>0.66019578947368396</v>
      </c>
      <c r="AT149" s="25">
        <v>0.67174597655851376</v>
      </c>
      <c r="AU149" s="26">
        <v>-1.488657967291737</v>
      </c>
      <c r="AV149" s="27">
        <v>2.1645021645022577E-3</v>
      </c>
      <c r="AW149" s="29">
        <v>2.7976319999999999E-2</v>
      </c>
      <c r="AX149" s="25">
        <v>0.47489971318747859</v>
      </c>
      <c r="AY149" s="26">
        <v>-2.1057077362462522</v>
      </c>
    </row>
    <row r="150" spans="1:51" x14ac:dyDescent="0.25">
      <c r="A150" t="s">
        <v>351</v>
      </c>
      <c r="B150">
        <v>2</v>
      </c>
      <c r="C150">
        <v>2</v>
      </c>
      <c r="D150">
        <v>13.037100000000001</v>
      </c>
      <c r="E150" s="15">
        <v>2.2388028895421498E-3</v>
      </c>
      <c r="F150" s="34">
        <v>1.18796367990525E-2</v>
      </c>
      <c r="G150">
        <v>2.4649727276081501</v>
      </c>
      <c r="H150">
        <v>0.94754021932358001</v>
      </c>
      <c r="I150" t="s">
        <v>53</v>
      </c>
      <c r="J150" t="s">
        <v>54</v>
      </c>
      <c r="K150">
        <v>20531.6325</v>
      </c>
      <c r="L150" t="s">
        <v>352</v>
      </c>
      <c r="M150" s="16">
        <v>1622.1383762804801</v>
      </c>
      <c r="N150" s="16">
        <v>1777.3670537124499</v>
      </c>
      <c r="O150" s="16">
        <v>710.17885446738501</v>
      </c>
      <c r="P150" s="16">
        <v>3017.88194225801</v>
      </c>
      <c r="Q150" s="16">
        <v>2396.6914821727701</v>
      </c>
      <c r="R150" s="16">
        <v>1180.7843430821599</v>
      </c>
      <c r="S150" s="17">
        <f t="shared" si="18"/>
        <v>1784.1736753288758</v>
      </c>
      <c r="T150" s="17">
        <f t="shared" si="19"/>
        <v>829.58537611654162</v>
      </c>
      <c r="U150" s="18">
        <f t="shared" si="20"/>
        <v>0.46496895878907335</v>
      </c>
      <c r="V150" s="16">
        <v>2666.40538398747</v>
      </c>
      <c r="W150" s="16">
        <v>2029.6584331628501</v>
      </c>
      <c r="X150" s="16">
        <v>2596.1712731645198</v>
      </c>
      <c r="Y150" s="16">
        <v>3247.9769198724698</v>
      </c>
      <c r="Z150" s="16">
        <v>2309.4824817805702</v>
      </c>
      <c r="AA150" s="16">
        <v>2177.1565089411201</v>
      </c>
      <c r="AB150" s="19">
        <f t="shared" si="21"/>
        <v>2504.4751668181666</v>
      </c>
      <c r="AC150" s="19">
        <f t="shared" si="22"/>
        <v>437.72937062027643</v>
      </c>
      <c r="AD150" s="20">
        <f t="shared" si="23"/>
        <v>0.17477888238612233</v>
      </c>
      <c r="AE150" s="16">
        <v>2482.77499280548</v>
      </c>
      <c r="AF150" s="16">
        <v>6139.4698138090198</v>
      </c>
      <c r="AG150" s="16">
        <v>5324.0092856781803</v>
      </c>
      <c r="AH150" s="16">
        <v>2974.8592272333299</v>
      </c>
      <c r="AI150" s="16">
        <v>3835.7906104959202</v>
      </c>
      <c r="AJ150" s="16">
        <v>5630.7327759904801</v>
      </c>
      <c r="AK150" s="21">
        <f t="shared" si="24"/>
        <v>4397.9394510020684</v>
      </c>
      <c r="AL150" s="21">
        <f t="shared" si="25"/>
        <v>1511.2469202294553</v>
      </c>
      <c r="AM150" s="22">
        <f t="shared" si="26"/>
        <v>0.3436261315250983</v>
      </c>
      <c r="AN150" s="33">
        <v>0.13203463203463203</v>
      </c>
      <c r="AO150" s="28">
        <v>0.34862642740619898</v>
      </c>
      <c r="AP150" s="25">
        <v>1.4037171388914915</v>
      </c>
      <c r="AQ150" s="26">
        <v>1.4037171388914915</v>
      </c>
      <c r="AR150" s="27">
        <v>2.5974025974025976E-2</v>
      </c>
      <c r="AS150" s="31">
        <v>0.66019578947368396</v>
      </c>
      <c r="AT150" s="25">
        <v>1.7560323652917154</v>
      </c>
      <c r="AU150" s="26">
        <v>1.7560323652917154</v>
      </c>
      <c r="AV150" s="27">
        <v>8.658008658008658E-3</v>
      </c>
      <c r="AW150" s="28">
        <v>5.35135114503816E-2</v>
      </c>
      <c r="AX150" s="25">
        <v>2.4649727276081452</v>
      </c>
      <c r="AY150" s="26">
        <v>2.4649727276081452</v>
      </c>
    </row>
    <row r="151" spans="1:51" x14ac:dyDescent="0.25">
      <c r="A151" t="s">
        <v>353</v>
      </c>
      <c r="B151">
        <v>6</v>
      </c>
      <c r="C151">
        <v>3</v>
      </c>
      <c r="D151">
        <v>43.118899999999996</v>
      </c>
      <c r="E151" s="15">
        <v>2.2571610127968302E-3</v>
      </c>
      <c r="F151" s="34">
        <v>1.18796367990525E-2</v>
      </c>
      <c r="G151">
        <v>2.4482377341363799</v>
      </c>
      <c r="H151">
        <v>0.94714343893450004</v>
      </c>
      <c r="I151" t="s">
        <v>54</v>
      </c>
      <c r="J151" t="s">
        <v>53</v>
      </c>
      <c r="K151">
        <v>16837.652300000002</v>
      </c>
      <c r="L151" t="s">
        <v>354</v>
      </c>
      <c r="M151" s="16">
        <v>24139.315052359299</v>
      </c>
      <c r="N151" s="16">
        <v>10479.587524385301</v>
      </c>
      <c r="O151" s="16">
        <v>10364.454870740899</v>
      </c>
      <c r="P151" s="16">
        <v>14162.844643819901</v>
      </c>
      <c r="Q151" s="16">
        <v>31052.537556087598</v>
      </c>
      <c r="R151" s="16">
        <v>21646.208882642601</v>
      </c>
      <c r="S151" s="17">
        <f t="shared" si="18"/>
        <v>18640.824755005935</v>
      </c>
      <c r="T151" s="17">
        <f t="shared" si="19"/>
        <v>8348.3260769221106</v>
      </c>
      <c r="U151" s="18">
        <f t="shared" si="20"/>
        <v>0.44785175477175138</v>
      </c>
      <c r="V151" s="16">
        <v>8776.1806751180993</v>
      </c>
      <c r="W151" s="16">
        <v>13264.70765771</v>
      </c>
      <c r="X151" s="16">
        <v>8499.7763532335703</v>
      </c>
      <c r="Y151" s="16">
        <v>8354.3657596120702</v>
      </c>
      <c r="Z151" s="16">
        <v>11683.072182825201</v>
      </c>
      <c r="AA151" s="16">
        <v>12975.5526652191</v>
      </c>
      <c r="AB151" s="19">
        <f t="shared" si="21"/>
        <v>10592.27588228634</v>
      </c>
      <c r="AC151" s="19">
        <f t="shared" si="22"/>
        <v>2310.7026717162553</v>
      </c>
      <c r="AD151" s="20">
        <f t="shared" si="23"/>
        <v>0.21814978172731381</v>
      </c>
      <c r="AE151" s="16">
        <v>6004.2413421337897</v>
      </c>
      <c r="AF151" s="16">
        <v>8367.7909305671292</v>
      </c>
      <c r="AG151" s="16">
        <v>5113.9253736122701</v>
      </c>
      <c r="AH151" s="16">
        <v>10718.680500659801</v>
      </c>
      <c r="AI151" s="16">
        <v>6061.9231050199796</v>
      </c>
      <c r="AJ151" s="16">
        <v>9417.29819129309</v>
      </c>
      <c r="AK151" s="21">
        <f t="shared" si="24"/>
        <v>7613.9765738810102</v>
      </c>
      <c r="AL151" s="21">
        <f t="shared" si="25"/>
        <v>2223.0503774599629</v>
      </c>
      <c r="AM151" s="22">
        <f t="shared" si="26"/>
        <v>0.29196968967384485</v>
      </c>
      <c r="AN151" s="33">
        <v>6.4935064935064846E-2</v>
      </c>
      <c r="AO151" s="28">
        <v>0.24044187643020501</v>
      </c>
      <c r="AP151" s="25">
        <v>0.56823000170321425</v>
      </c>
      <c r="AQ151" s="26">
        <v>-1.7598507593801755</v>
      </c>
      <c r="AR151" s="30">
        <v>9.3073593073593086E-2</v>
      </c>
      <c r="AS151" s="31">
        <v>0.673320379146919</v>
      </c>
      <c r="AT151" s="25">
        <v>0.7188234765121635</v>
      </c>
      <c r="AU151" s="26">
        <v>-1.3911621318381893</v>
      </c>
      <c r="AV151" s="27">
        <v>8.6580086580085869E-3</v>
      </c>
      <c r="AW151" s="28">
        <v>5.35135114503816E-2</v>
      </c>
      <c r="AX151" s="25">
        <v>0.408457065282817</v>
      </c>
      <c r="AY151" s="26">
        <v>-2.4482377341363817</v>
      </c>
    </row>
    <row r="152" spans="1:51" x14ac:dyDescent="0.25">
      <c r="A152" t="s">
        <v>355</v>
      </c>
      <c r="B152">
        <v>7</v>
      </c>
      <c r="C152">
        <v>4</v>
      </c>
      <c r="D152">
        <v>51.392299999999999</v>
      </c>
      <c r="E152" s="15">
        <v>2.2657238038534802E-3</v>
      </c>
      <c r="F152" s="34">
        <v>1.18796367990525E-2</v>
      </c>
      <c r="G152">
        <v>2.1175980638021499</v>
      </c>
      <c r="H152">
        <v>0.94695868158729701</v>
      </c>
      <c r="I152" t="s">
        <v>54</v>
      </c>
      <c r="J152" t="s">
        <v>53</v>
      </c>
      <c r="K152">
        <v>71679.343500000003</v>
      </c>
      <c r="L152" t="s">
        <v>356</v>
      </c>
      <c r="M152" s="16">
        <v>31130.795237167102</v>
      </c>
      <c r="N152" s="16">
        <v>39600.563990844799</v>
      </c>
      <c r="O152" s="16">
        <v>31999.650248378101</v>
      </c>
      <c r="P152" s="16">
        <v>17575.880017302399</v>
      </c>
      <c r="Q152" s="16">
        <v>17805.346304335199</v>
      </c>
      <c r="R152" s="16">
        <v>17995.070981875098</v>
      </c>
      <c r="S152" s="17">
        <f t="shared" si="18"/>
        <v>26017.884463317114</v>
      </c>
      <c r="T152" s="17">
        <f t="shared" si="19"/>
        <v>9481.4695050236987</v>
      </c>
      <c r="U152" s="18">
        <f t="shared" si="20"/>
        <v>0.36442123180275171</v>
      </c>
      <c r="V152" s="16">
        <v>18223.963793950701</v>
      </c>
      <c r="W152" s="16">
        <v>13235.2841972025</v>
      </c>
      <c r="X152" s="16">
        <v>17385.448833006601</v>
      </c>
      <c r="Y152" s="16">
        <v>19132.854290888001</v>
      </c>
      <c r="Z152" s="16">
        <v>18259.961221684101</v>
      </c>
      <c r="AA152" s="16">
        <v>20480.209248061801</v>
      </c>
      <c r="AB152" s="19">
        <f t="shared" si="21"/>
        <v>17786.286930798949</v>
      </c>
      <c r="AC152" s="19">
        <f t="shared" si="22"/>
        <v>2464.0895494657693</v>
      </c>
      <c r="AD152" s="20">
        <f t="shared" si="23"/>
        <v>0.13853872700090777</v>
      </c>
      <c r="AE152" s="16">
        <v>11229.701431052699</v>
      </c>
      <c r="AF152" s="16">
        <v>18595.429573371999</v>
      </c>
      <c r="AG152" s="16">
        <v>7149.9592544400703</v>
      </c>
      <c r="AH152" s="16">
        <v>14621.1610768426</v>
      </c>
      <c r="AI152" s="16">
        <v>11926.1711674526</v>
      </c>
      <c r="AJ152" s="16">
        <v>10196.6224130466</v>
      </c>
      <c r="AK152" s="21">
        <f t="shared" si="24"/>
        <v>12286.50748603443</v>
      </c>
      <c r="AL152" s="21">
        <f t="shared" si="25"/>
        <v>3930.6878265081477</v>
      </c>
      <c r="AM152" s="22">
        <f t="shared" si="26"/>
        <v>0.31991905193367598</v>
      </c>
      <c r="AN152" s="33">
        <v>0.39393939393939403</v>
      </c>
      <c r="AO152" s="28">
        <v>0.63032213438735096</v>
      </c>
      <c r="AP152" s="25">
        <v>0.68361772287351108</v>
      </c>
      <c r="AQ152" s="26">
        <v>-1.4628058438810088</v>
      </c>
      <c r="AR152" s="27">
        <v>4.1125541125541121E-2</v>
      </c>
      <c r="AS152" s="28">
        <v>0.66019578947368396</v>
      </c>
      <c r="AT152" s="25">
        <v>0.69078540865991345</v>
      </c>
      <c r="AU152" s="26">
        <v>-1.4476275663377809</v>
      </c>
      <c r="AV152" s="27">
        <v>1.5151515151515138E-2</v>
      </c>
      <c r="AW152" s="28">
        <v>7.3900300300300301E-2</v>
      </c>
      <c r="AX152" s="25">
        <v>0.47223314806233785</v>
      </c>
      <c r="AY152" s="26">
        <v>-2.1175980638021485</v>
      </c>
    </row>
    <row r="153" spans="1:51" x14ac:dyDescent="0.25">
      <c r="A153" t="s">
        <v>357</v>
      </c>
      <c r="B153">
        <v>5</v>
      </c>
      <c r="C153">
        <v>4</v>
      </c>
      <c r="D153">
        <v>46.673699999999997</v>
      </c>
      <c r="E153" s="15">
        <v>2.2702761686441701E-3</v>
      </c>
      <c r="F153" s="34">
        <v>1.18796367990525E-2</v>
      </c>
      <c r="G153">
        <v>4.1364284735799304</v>
      </c>
      <c r="H153">
        <v>0.94686053717484597</v>
      </c>
      <c r="I153" t="s">
        <v>53</v>
      </c>
      <c r="J153" t="s">
        <v>54</v>
      </c>
      <c r="K153">
        <v>13281.601000000001</v>
      </c>
      <c r="L153" t="s">
        <v>358</v>
      </c>
      <c r="M153" s="16">
        <v>1807.1715530792401</v>
      </c>
      <c r="N153" s="16">
        <v>327.87931465792701</v>
      </c>
      <c r="O153" s="16">
        <v>76.898788981321303</v>
      </c>
      <c r="P153" s="16">
        <v>269.398294070644</v>
      </c>
      <c r="Q153" s="16">
        <v>92.272034313100804</v>
      </c>
      <c r="R153" s="16">
        <v>309.71901320140898</v>
      </c>
      <c r="S153" s="17">
        <f t="shared" si="18"/>
        <v>480.55649971727371</v>
      </c>
      <c r="T153" s="17">
        <f t="shared" si="19"/>
        <v>658.89231757032599</v>
      </c>
      <c r="U153" s="18">
        <f t="shared" si="20"/>
        <v>1.3711027068783228</v>
      </c>
      <c r="V153" s="16">
        <v>1276.8072982525</v>
      </c>
      <c r="W153" s="16">
        <v>1295.7584465607399</v>
      </c>
      <c r="X153" s="16">
        <v>1757.3835988180399</v>
      </c>
      <c r="Y153" s="16">
        <v>621.40507862474897</v>
      </c>
      <c r="Z153" s="16">
        <v>1122.9485027011499</v>
      </c>
      <c r="AA153" s="16">
        <v>1282.2872278755599</v>
      </c>
      <c r="AB153" s="19">
        <f t="shared" si="21"/>
        <v>1226.0983588054562</v>
      </c>
      <c r="AC153" s="19">
        <f t="shared" si="22"/>
        <v>365.8248147784862</v>
      </c>
      <c r="AD153" s="20">
        <f t="shared" si="23"/>
        <v>0.29836498201897621</v>
      </c>
      <c r="AE153" s="16">
        <v>1246.64746204416</v>
      </c>
      <c r="AF153" s="16">
        <v>1126.2397112005999</v>
      </c>
      <c r="AG153" s="16">
        <v>4332.8415461274899</v>
      </c>
      <c r="AH153" s="16">
        <v>3034.9989298821401</v>
      </c>
      <c r="AI153" s="16">
        <v>1378.02576021605</v>
      </c>
      <c r="AJ153" s="16">
        <v>807.9721220962</v>
      </c>
      <c r="AK153" s="21">
        <f t="shared" si="24"/>
        <v>1987.7875885944397</v>
      </c>
      <c r="AL153" s="21">
        <f t="shared" si="25"/>
        <v>1389.3348848728747</v>
      </c>
      <c r="AM153" s="22">
        <f t="shared" si="26"/>
        <v>0.69893528505994462</v>
      </c>
      <c r="AN153" s="33">
        <v>6.4935064935064929E-2</v>
      </c>
      <c r="AO153" s="28">
        <v>0.24044187643020501</v>
      </c>
      <c r="AP153" s="25">
        <v>2.5514135372777349</v>
      </c>
      <c r="AQ153" s="26">
        <v>2.5514135372777349</v>
      </c>
      <c r="AR153" s="30">
        <v>0.58874458874458879</v>
      </c>
      <c r="AS153" s="31">
        <v>0.90515005035246698</v>
      </c>
      <c r="AT153" s="25">
        <v>1.6212301193609542</v>
      </c>
      <c r="AU153" s="26">
        <v>1.6212301193609542</v>
      </c>
      <c r="AV153" s="27">
        <v>2.5974025974025976E-2</v>
      </c>
      <c r="AW153" s="28">
        <v>0.103425061425061</v>
      </c>
      <c r="AX153" s="25">
        <v>4.1364284735799366</v>
      </c>
      <c r="AY153" s="26">
        <v>4.1364284735799366</v>
      </c>
    </row>
    <row r="154" spans="1:51" x14ac:dyDescent="0.25">
      <c r="A154" t="s">
        <v>359</v>
      </c>
      <c r="B154">
        <v>58</v>
      </c>
      <c r="C154">
        <v>34</v>
      </c>
      <c r="D154">
        <v>775.37710000000004</v>
      </c>
      <c r="E154" s="15">
        <v>2.3118494077330998E-3</v>
      </c>
      <c r="F154" s="34">
        <v>1.1919357569011999E-2</v>
      </c>
      <c r="G154">
        <v>2.2487152975401901</v>
      </c>
      <c r="H154">
        <v>0.94596684640338202</v>
      </c>
      <c r="I154" t="s">
        <v>54</v>
      </c>
      <c r="J154" t="s">
        <v>53</v>
      </c>
      <c r="K154">
        <v>53704.363799999999</v>
      </c>
      <c r="L154" t="s">
        <v>360</v>
      </c>
      <c r="M154" s="16">
        <v>1806018.35658666</v>
      </c>
      <c r="N154" s="16">
        <v>2022669.6402294501</v>
      </c>
      <c r="O154" s="16">
        <v>1818363.3306921001</v>
      </c>
      <c r="P154" s="16">
        <v>1206473.22682953</v>
      </c>
      <c r="Q154" s="16">
        <v>1095381.4130456201</v>
      </c>
      <c r="R154" s="16">
        <v>2004716.2817939001</v>
      </c>
      <c r="S154" s="17">
        <f t="shared" si="18"/>
        <v>1658937.0415295435</v>
      </c>
      <c r="T154" s="17">
        <f t="shared" si="19"/>
        <v>405273.43640526314</v>
      </c>
      <c r="U154" s="18">
        <f t="shared" si="20"/>
        <v>0.24429705664513957</v>
      </c>
      <c r="V154" s="16">
        <v>1100341.8224504101</v>
      </c>
      <c r="W154" s="16">
        <v>899556.36776911595</v>
      </c>
      <c r="X154" s="16">
        <v>2102192.2101123501</v>
      </c>
      <c r="Y154" s="16">
        <v>756674.29578679102</v>
      </c>
      <c r="Z154" s="16">
        <v>891733.19574027206</v>
      </c>
      <c r="AA154" s="16">
        <v>1062661.1991385</v>
      </c>
      <c r="AB154" s="19">
        <f t="shared" si="21"/>
        <v>1135526.51516624</v>
      </c>
      <c r="AC154" s="19">
        <f t="shared" si="22"/>
        <v>489823.63761971745</v>
      </c>
      <c r="AD154" s="20">
        <f t="shared" si="23"/>
        <v>0.43136257152745372</v>
      </c>
      <c r="AE154" s="16">
        <v>681808.79899031902</v>
      </c>
      <c r="AF154" s="16">
        <v>1420213.6160923699</v>
      </c>
      <c r="AG154" s="16">
        <v>443620.65609027701</v>
      </c>
      <c r="AH154" s="16">
        <v>614240.17206895398</v>
      </c>
      <c r="AI154" s="16">
        <v>669444.62075082399</v>
      </c>
      <c r="AJ154" s="16">
        <v>597031.60448478803</v>
      </c>
      <c r="AK154" s="21">
        <f t="shared" si="24"/>
        <v>737726.57807958859</v>
      </c>
      <c r="AL154" s="21">
        <f t="shared" si="25"/>
        <v>344998.5629488423</v>
      </c>
      <c r="AM154" s="22">
        <f t="shared" si="26"/>
        <v>0.46765098777778158</v>
      </c>
      <c r="AN154" s="33">
        <v>9.3073593073593086E-2</v>
      </c>
      <c r="AO154" s="28">
        <v>0.288752681992337</v>
      </c>
      <c r="AP154" s="25">
        <v>0.68449042172165986</v>
      </c>
      <c r="AQ154" s="26">
        <v>-1.4609408229332952</v>
      </c>
      <c r="AR154" s="27">
        <v>4.1125541125541121E-2</v>
      </c>
      <c r="AS154" s="28">
        <v>0.66019578947368396</v>
      </c>
      <c r="AT154" s="25">
        <v>0.64967798481710137</v>
      </c>
      <c r="AU154" s="26">
        <v>-1.5392240823452283</v>
      </c>
      <c r="AV154" s="27">
        <v>8.6580086580085869E-3</v>
      </c>
      <c r="AW154" s="28">
        <v>5.35135114503816E-2</v>
      </c>
      <c r="AX154" s="25">
        <v>0.44469835781073591</v>
      </c>
      <c r="AY154" s="26">
        <v>-2.2487152975401834</v>
      </c>
    </row>
    <row r="155" spans="1:51" x14ac:dyDescent="0.25">
      <c r="A155" t="s">
        <v>361</v>
      </c>
      <c r="B155">
        <v>2</v>
      </c>
      <c r="C155">
        <v>2</v>
      </c>
      <c r="D155">
        <v>19.6449</v>
      </c>
      <c r="E155" s="15">
        <v>2.3272108508039001E-3</v>
      </c>
      <c r="F155" s="34">
        <v>1.1919357569011999E-2</v>
      </c>
      <c r="G155">
        <v>2.2811992827996499</v>
      </c>
      <c r="H155">
        <v>0.94563779844802498</v>
      </c>
      <c r="I155" t="s">
        <v>54</v>
      </c>
      <c r="J155" t="s">
        <v>53</v>
      </c>
      <c r="K155">
        <v>6647.8684999999996</v>
      </c>
      <c r="L155" t="s">
        <v>362</v>
      </c>
      <c r="M155" s="16">
        <v>32946.9512251091</v>
      </c>
      <c r="N155" s="16">
        <v>54884.2116515573</v>
      </c>
      <c r="O155" s="16">
        <v>56896.544150963498</v>
      </c>
      <c r="P155" s="16">
        <v>24362.773703632301</v>
      </c>
      <c r="Q155" s="16">
        <v>25197.4926829754</v>
      </c>
      <c r="R155" s="16">
        <v>52045.351768308399</v>
      </c>
      <c r="S155" s="17">
        <f t="shared" si="18"/>
        <v>41055.554197090998</v>
      </c>
      <c r="T155" s="17">
        <f t="shared" si="19"/>
        <v>15223.802797681628</v>
      </c>
      <c r="U155" s="18">
        <f t="shared" si="20"/>
        <v>0.37080982330912771</v>
      </c>
      <c r="V155" s="16">
        <v>16304.6724135563</v>
      </c>
      <c r="W155" s="16">
        <v>18854.6612932549</v>
      </c>
      <c r="X155" s="16">
        <v>40721.502631185198</v>
      </c>
      <c r="Y155" s="16">
        <v>24635.327271211201</v>
      </c>
      <c r="Z155" s="16">
        <v>23925.8323006723</v>
      </c>
      <c r="AA155" s="16">
        <v>31667.597635079899</v>
      </c>
      <c r="AB155" s="19">
        <f t="shared" si="21"/>
        <v>26018.265590826635</v>
      </c>
      <c r="AC155" s="19">
        <f t="shared" si="22"/>
        <v>8944.9655832373737</v>
      </c>
      <c r="AD155" s="20">
        <f t="shared" si="23"/>
        <v>0.34379561358583166</v>
      </c>
      <c r="AE155" s="16">
        <v>22232.117717999601</v>
      </c>
      <c r="AF155" s="16">
        <v>19808.235379863399</v>
      </c>
      <c r="AG155" s="16">
        <v>17139.490136680899</v>
      </c>
      <c r="AH155" s="16">
        <v>17769.023643806799</v>
      </c>
      <c r="AI155" s="16">
        <v>15218.7297138166</v>
      </c>
      <c r="AJ155" s="16">
        <v>15816.535719249399</v>
      </c>
      <c r="AK155" s="21">
        <f t="shared" si="24"/>
        <v>17997.355385236118</v>
      </c>
      <c r="AL155" s="21">
        <f t="shared" si="25"/>
        <v>2625.920850908577</v>
      </c>
      <c r="AM155" s="22">
        <f t="shared" si="26"/>
        <v>0.14590592866009164</v>
      </c>
      <c r="AN155" s="33">
        <v>6.4935064935064846E-2</v>
      </c>
      <c r="AO155" s="31">
        <v>0.24044187643020501</v>
      </c>
      <c r="AP155" s="25">
        <v>0.63373314767408906</v>
      </c>
      <c r="AQ155" s="26">
        <v>-1.5779512302144427</v>
      </c>
      <c r="AR155" s="30">
        <v>6.4935064935064846E-2</v>
      </c>
      <c r="AS155" s="31">
        <v>0.673320379146919</v>
      </c>
      <c r="AT155" s="25">
        <v>0.69172002731732884</v>
      </c>
      <c r="AU155" s="26">
        <v>-1.4456716019604947</v>
      </c>
      <c r="AV155" s="27">
        <v>2.1645021645022577E-3</v>
      </c>
      <c r="AW155" s="29">
        <v>2.7976319999999999E-2</v>
      </c>
      <c r="AX155" s="25">
        <v>0.43836591022101767</v>
      </c>
      <c r="AY155" s="26">
        <v>-2.2811992827996472</v>
      </c>
    </row>
    <row r="156" spans="1:51" x14ac:dyDescent="0.25">
      <c r="A156" t="s">
        <v>363</v>
      </c>
      <c r="B156">
        <v>6</v>
      </c>
      <c r="C156">
        <v>3</v>
      </c>
      <c r="D156">
        <v>36.427799999999998</v>
      </c>
      <c r="E156" s="15">
        <v>2.36923948743717E-3</v>
      </c>
      <c r="F156" s="34">
        <v>1.19819225243604E-2</v>
      </c>
      <c r="G156">
        <v>3.89394334187191</v>
      </c>
      <c r="H156">
        <v>0.94474073879234299</v>
      </c>
      <c r="I156" t="s">
        <v>53</v>
      </c>
      <c r="J156" t="s">
        <v>54</v>
      </c>
      <c r="K156">
        <v>36055.254200000003</v>
      </c>
      <c r="L156" t="s">
        <v>364</v>
      </c>
      <c r="M156" s="16">
        <v>3760.7166630636698</v>
      </c>
      <c r="N156" s="16">
        <v>482.87876342382998</v>
      </c>
      <c r="O156" s="16">
        <v>139.24124770054701</v>
      </c>
      <c r="P156" s="16">
        <v>459.48027329379602</v>
      </c>
      <c r="Q156" s="16">
        <v>287.09850486643899</v>
      </c>
      <c r="R156" s="16">
        <v>1473.2170847550501</v>
      </c>
      <c r="S156" s="17">
        <f t="shared" si="18"/>
        <v>1100.4387561838887</v>
      </c>
      <c r="T156" s="17">
        <f t="shared" si="19"/>
        <v>1385.1839849102548</v>
      </c>
      <c r="U156" s="18">
        <f t="shared" si="20"/>
        <v>1.2587560889929106</v>
      </c>
      <c r="V156" s="16">
        <v>3434.5922469781899</v>
      </c>
      <c r="W156" s="16">
        <v>2355.4737476750402</v>
      </c>
      <c r="X156" s="16">
        <v>7275.4394615897399</v>
      </c>
      <c r="Y156" s="16">
        <v>2193.17062826966</v>
      </c>
      <c r="Z156" s="16">
        <v>2075.65024497486</v>
      </c>
      <c r="AA156" s="16">
        <v>3702.8508607758699</v>
      </c>
      <c r="AB156" s="19">
        <f t="shared" si="21"/>
        <v>3506.1961983772267</v>
      </c>
      <c r="AC156" s="19">
        <f t="shared" si="22"/>
        <v>1967.0106756433347</v>
      </c>
      <c r="AD156" s="20">
        <f t="shared" si="23"/>
        <v>0.56100987062667129</v>
      </c>
      <c r="AE156" s="16">
        <v>3175.2734725588102</v>
      </c>
      <c r="AF156" s="16">
        <v>1215.90088906148</v>
      </c>
      <c r="AG156" s="16">
        <v>5417.1003349253697</v>
      </c>
      <c r="AH156" s="16">
        <v>5531.1822914935801</v>
      </c>
      <c r="AI156" s="16">
        <v>5986.3638924633597</v>
      </c>
      <c r="AJ156" s="16">
        <v>4384.4561261777999</v>
      </c>
      <c r="AK156" s="21">
        <f t="shared" si="24"/>
        <v>4285.0461677800668</v>
      </c>
      <c r="AL156" s="21">
        <f t="shared" si="25"/>
        <v>1810.5255807783665</v>
      </c>
      <c r="AM156" s="22">
        <f t="shared" si="26"/>
        <v>0.42252183754564698</v>
      </c>
      <c r="AN156" s="23">
        <v>4.1125541125541128E-2</v>
      </c>
      <c r="AO156" s="28">
        <v>0.19513460410557101</v>
      </c>
      <c r="AP156" s="25">
        <v>3.1861802200933425</v>
      </c>
      <c r="AQ156" s="26">
        <v>3.1861802200933425</v>
      </c>
      <c r="AR156" s="30">
        <v>0.48484848484848486</v>
      </c>
      <c r="AS156" s="31">
        <v>0.89493349455864502</v>
      </c>
      <c r="AT156" s="25">
        <v>1.2221353071352126</v>
      </c>
      <c r="AU156" s="26">
        <v>1.2221353071352126</v>
      </c>
      <c r="AV156" s="27">
        <v>1.5151515151515152E-2</v>
      </c>
      <c r="AW156" s="31">
        <v>7.3900300300300301E-2</v>
      </c>
      <c r="AX156" s="25">
        <v>3.8939433418719167</v>
      </c>
      <c r="AY156" s="26">
        <v>3.8939433418719167</v>
      </c>
    </row>
    <row r="157" spans="1:51" x14ac:dyDescent="0.25">
      <c r="A157" t="s">
        <v>365</v>
      </c>
      <c r="B157">
        <v>47</v>
      </c>
      <c r="C157">
        <v>24</v>
      </c>
      <c r="D157">
        <v>545.37580000000003</v>
      </c>
      <c r="E157" s="15">
        <v>2.4227550367163001E-3</v>
      </c>
      <c r="F157" s="34">
        <v>1.2164240683322501E-2</v>
      </c>
      <c r="G157">
        <v>1.4188733188410301</v>
      </c>
      <c r="H157">
        <v>0.94360524283777403</v>
      </c>
      <c r="I157" t="s">
        <v>54</v>
      </c>
      <c r="J157" t="s">
        <v>53</v>
      </c>
      <c r="K157">
        <v>71126.309599999993</v>
      </c>
      <c r="L157" t="s">
        <v>366</v>
      </c>
      <c r="M157" s="16">
        <v>571648.83239814697</v>
      </c>
      <c r="N157" s="16">
        <v>588242.09889319504</v>
      </c>
      <c r="O157" s="16">
        <v>787937.26563189505</v>
      </c>
      <c r="P157" s="16">
        <v>462428.30150561401</v>
      </c>
      <c r="Q157" s="16">
        <v>545428.772101574</v>
      </c>
      <c r="R157" s="16">
        <v>626164.26845716895</v>
      </c>
      <c r="S157" s="17">
        <f t="shared" si="18"/>
        <v>596974.92316459899</v>
      </c>
      <c r="T157" s="17">
        <f t="shared" si="19"/>
        <v>108439.94310375673</v>
      </c>
      <c r="U157" s="18">
        <f t="shared" si="20"/>
        <v>0.18164907585884887</v>
      </c>
      <c r="V157" s="16">
        <v>478994.47335113701</v>
      </c>
      <c r="W157" s="16">
        <v>358346.20143127901</v>
      </c>
      <c r="X157" s="16">
        <v>457823.900802068</v>
      </c>
      <c r="Y157" s="16">
        <v>414863.909266414</v>
      </c>
      <c r="Z157" s="16">
        <v>395270.623719575</v>
      </c>
      <c r="AA157" s="16">
        <v>496370.60370711202</v>
      </c>
      <c r="AB157" s="19">
        <f t="shared" si="21"/>
        <v>433611.61871293077</v>
      </c>
      <c r="AC157" s="19">
        <f t="shared" si="22"/>
        <v>53048.882819017956</v>
      </c>
      <c r="AD157" s="20">
        <f t="shared" si="23"/>
        <v>0.12234193118828432</v>
      </c>
      <c r="AE157" s="16">
        <v>426503.00996487099</v>
      </c>
      <c r="AF157" s="16">
        <v>462755.57290107198</v>
      </c>
      <c r="AG157" s="16">
        <v>452029.17004278</v>
      </c>
      <c r="AH157" s="16">
        <v>341742.746185233</v>
      </c>
      <c r="AI157" s="16">
        <v>496947.89024967398</v>
      </c>
      <c r="AJ157" s="16">
        <v>344453.84250166698</v>
      </c>
      <c r="AK157" s="21">
        <f t="shared" si="24"/>
        <v>420738.70530754939</v>
      </c>
      <c r="AL157" s="21">
        <f t="shared" si="25"/>
        <v>64257.792172484624</v>
      </c>
      <c r="AM157" s="22">
        <f t="shared" si="26"/>
        <v>0.15272612517432593</v>
      </c>
      <c r="AN157" s="23">
        <v>8.6580086580085869E-3</v>
      </c>
      <c r="AO157" s="31">
        <v>8.0577816091953997E-2</v>
      </c>
      <c r="AP157" s="25">
        <v>0.72634812935580306</v>
      </c>
      <c r="AQ157" s="26">
        <v>-1.3767502931230764</v>
      </c>
      <c r="AR157" s="30">
        <v>0.81818181818181834</v>
      </c>
      <c r="AS157" s="31">
        <v>0.92191137370753296</v>
      </c>
      <c r="AT157" s="25">
        <v>0.97031234208254968</v>
      </c>
      <c r="AU157" s="26">
        <v>-1.0305959809330392</v>
      </c>
      <c r="AV157" s="27">
        <v>8.6580086580085869E-3</v>
      </c>
      <c r="AW157" s="28">
        <v>5.35135114503816E-2</v>
      </c>
      <c r="AX157" s="25">
        <v>0.7047845545625081</v>
      </c>
      <c r="AY157" s="26">
        <v>-1.4188733188410259</v>
      </c>
    </row>
    <row r="158" spans="1:51" x14ac:dyDescent="0.25">
      <c r="A158" t="s">
        <v>367</v>
      </c>
      <c r="B158">
        <v>4</v>
      </c>
      <c r="C158">
        <v>3</v>
      </c>
      <c r="D158">
        <v>23.402000000000001</v>
      </c>
      <c r="E158" s="15">
        <v>2.4321648273405399E-3</v>
      </c>
      <c r="F158" s="34">
        <v>1.2164240683322501E-2</v>
      </c>
      <c r="G158">
        <v>1.6973337332455101</v>
      </c>
      <c r="H158">
        <v>0.94340635958223595</v>
      </c>
      <c r="I158" t="s">
        <v>54</v>
      </c>
      <c r="J158" t="s">
        <v>57</v>
      </c>
      <c r="K158">
        <v>38779.914799999999</v>
      </c>
      <c r="L158" t="s">
        <v>368</v>
      </c>
      <c r="M158" s="16">
        <v>19258.516831650999</v>
      </c>
      <c r="N158" s="16">
        <v>23165.872397579598</v>
      </c>
      <c r="O158" s="16">
        <v>21777.617096919301</v>
      </c>
      <c r="P158" s="16">
        <v>18483.946070281701</v>
      </c>
      <c r="Q158" s="16">
        <v>11472.200245248599</v>
      </c>
      <c r="R158" s="16">
        <v>22199.0880707912</v>
      </c>
      <c r="S158" s="17">
        <f t="shared" si="18"/>
        <v>19392.873452078569</v>
      </c>
      <c r="T158" s="17">
        <f t="shared" si="19"/>
        <v>4275.0117781560166</v>
      </c>
      <c r="U158" s="18">
        <f t="shared" si="20"/>
        <v>0.22044241090521899</v>
      </c>
      <c r="V158" s="16">
        <v>11878.4552507151</v>
      </c>
      <c r="W158" s="16">
        <v>12396.893841618799</v>
      </c>
      <c r="X158" s="16">
        <v>7485.6637250516796</v>
      </c>
      <c r="Y158" s="16">
        <v>10871.863523862299</v>
      </c>
      <c r="Z158" s="16">
        <v>12525.287572183401</v>
      </c>
      <c r="AA158" s="16">
        <v>13394.789718133999</v>
      </c>
      <c r="AB158" s="19">
        <f t="shared" si="21"/>
        <v>11425.492271927544</v>
      </c>
      <c r="AC158" s="19">
        <f t="shared" si="22"/>
        <v>2100.7252258833637</v>
      </c>
      <c r="AD158" s="20">
        <f t="shared" si="23"/>
        <v>0.18386299477396256</v>
      </c>
      <c r="AE158" s="16">
        <v>16422.820390011999</v>
      </c>
      <c r="AF158" s="16">
        <v>11701.9253320034</v>
      </c>
      <c r="AG158" s="16">
        <v>10608.201403053399</v>
      </c>
      <c r="AH158" s="16">
        <v>10298.0682263667</v>
      </c>
      <c r="AI158" s="16">
        <v>7948.6427897778703</v>
      </c>
      <c r="AJ158" s="16">
        <v>13106.6749521908</v>
      </c>
      <c r="AK158" s="21">
        <f t="shared" si="24"/>
        <v>11681.055515567363</v>
      </c>
      <c r="AL158" s="21">
        <f t="shared" si="25"/>
        <v>2881.3793570544467</v>
      </c>
      <c r="AM158" s="22">
        <f t="shared" si="26"/>
        <v>0.24667114655986588</v>
      </c>
      <c r="AN158" s="23">
        <v>2.5974025974025983E-2</v>
      </c>
      <c r="AO158" s="31">
        <v>0.15306909090908999</v>
      </c>
      <c r="AP158" s="25">
        <v>0.58915932701571538</v>
      </c>
      <c r="AQ158" s="26">
        <v>-1.6973337332455161</v>
      </c>
      <c r="AR158" s="30">
        <v>0.81818181818181834</v>
      </c>
      <c r="AS158" s="31">
        <v>0.92191137370753296</v>
      </c>
      <c r="AT158" s="25">
        <v>1.0223678102927556</v>
      </c>
      <c r="AU158" s="26">
        <v>1.0223678102927556</v>
      </c>
      <c r="AV158" s="27">
        <v>1.5151515151515138E-2</v>
      </c>
      <c r="AW158" s="31">
        <v>7.3900300300300301E-2</v>
      </c>
      <c r="AX158" s="25">
        <v>0.60233753107461041</v>
      </c>
      <c r="AY158" s="26">
        <v>-1.6601987231576507</v>
      </c>
    </row>
    <row r="159" spans="1:51" x14ac:dyDescent="0.25">
      <c r="A159" t="s">
        <v>369</v>
      </c>
      <c r="B159">
        <v>32</v>
      </c>
      <c r="C159">
        <v>21</v>
      </c>
      <c r="D159">
        <v>305.48759999999999</v>
      </c>
      <c r="E159" s="15">
        <v>2.5213159781807301E-3</v>
      </c>
      <c r="F159" s="34">
        <v>1.2352629583634899E-2</v>
      </c>
      <c r="G159">
        <v>1.9523722417417499</v>
      </c>
      <c r="H159">
        <v>0.94153340745701597</v>
      </c>
      <c r="I159" t="s">
        <v>54</v>
      </c>
      <c r="J159" t="s">
        <v>53</v>
      </c>
      <c r="K159">
        <v>59055.2696</v>
      </c>
      <c r="L159" t="s">
        <v>370</v>
      </c>
      <c r="M159" s="16">
        <v>110262.797771336</v>
      </c>
      <c r="N159" s="16">
        <v>166531.14944017399</v>
      </c>
      <c r="O159" s="16">
        <v>201707.303464553</v>
      </c>
      <c r="P159" s="16">
        <v>148729.896804977</v>
      </c>
      <c r="Q159" s="16">
        <v>296450.25976087298</v>
      </c>
      <c r="R159" s="16">
        <v>113879.394036201</v>
      </c>
      <c r="S159" s="17">
        <f t="shared" si="18"/>
        <v>172926.80021301901</v>
      </c>
      <c r="T159" s="17">
        <f t="shared" si="19"/>
        <v>69463.847125896369</v>
      </c>
      <c r="U159" s="18">
        <f t="shared" si="20"/>
        <v>0.40169509318583169</v>
      </c>
      <c r="V159" s="16">
        <v>114613.582459499</v>
      </c>
      <c r="W159" s="16">
        <v>103958.486382245</v>
      </c>
      <c r="X159" s="16">
        <v>86376.883715497097</v>
      </c>
      <c r="Y159" s="16">
        <v>129363.21896075099</v>
      </c>
      <c r="Z159" s="16">
        <v>84806.919104654997</v>
      </c>
      <c r="AA159" s="16">
        <v>99209.808597462805</v>
      </c>
      <c r="AB159" s="19">
        <f t="shared" si="21"/>
        <v>103054.81653668497</v>
      </c>
      <c r="AC159" s="19">
        <f t="shared" si="22"/>
        <v>17043.925703225985</v>
      </c>
      <c r="AD159" s="20">
        <f t="shared" si="23"/>
        <v>0.16538698797410181</v>
      </c>
      <c r="AE159" s="16">
        <v>83804.511095717404</v>
      </c>
      <c r="AF159" s="16">
        <v>82682.471841714796</v>
      </c>
      <c r="AG159" s="16">
        <v>86923.806256053096</v>
      </c>
      <c r="AH159" s="16">
        <v>69203.091187866507</v>
      </c>
      <c r="AI159" s="16">
        <v>79420.651882080798</v>
      </c>
      <c r="AJ159" s="16">
        <v>129401.419905445</v>
      </c>
      <c r="AK159" s="21">
        <f t="shared" si="24"/>
        <v>88572.658694812926</v>
      </c>
      <c r="AL159" s="21">
        <f t="shared" si="25"/>
        <v>20909.688487192925</v>
      </c>
      <c r="AM159" s="22">
        <f t="shared" si="26"/>
        <v>0.23607384937195589</v>
      </c>
      <c r="AN159" s="23">
        <v>2.5974025974025983E-2</v>
      </c>
      <c r="AO159" s="28">
        <v>0.15306909090908999</v>
      </c>
      <c r="AP159" s="25">
        <v>0.59594473736712539</v>
      </c>
      <c r="AQ159" s="26">
        <v>-1.6780079381487358</v>
      </c>
      <c r="AR159" s="30">
        <v>0.13203463203463195</v>
      </c>
      <c r="AS159" s="31">
        <v>0.76590114068440995</v>
      </c>
      <c r="AT159" s="25">
        <v>0.85947131508679409</v>
      </c>
      <c r="AU159" s="26">
        <v>-1.1635059628476543</v>
      </c>
      <c r="AV159" s="27">
        <v>8.6580086580085869E-3</v>
      </c>
      <c r="AW159" s="28">
        <v>5.35135114503816E-2</v>
      </c>
      <c r="AX159" s="25">
        <v>0.51219740714397732</v>
      </c>
      <c r="AY159" s="26">
        <v>-1.9523722417417522</v>
      </c>
    </row>
    <row r="160" spans="1:51" x14ac:dyDescent="0.25">
      <c r="A160" t="s">
        <v>371</v>
      </c>
      <c r="B160">
        <v>4</v>
      </c>
      <c r="C160">
        <v>3</v>
      </c>
      <c r="D160">
        <v>23.909099999999999</v>
      </c>
      <c r="E160" s="15">
        <v>2.54048344104074E-3</v>
      </c>
      <c r="F160" s="34">
        <v>1.2352629583634899E-2</v>
      </c>
      <c r="G160">
        <v>1.5817591338886401</v>
      </c>
      <c r="H160">
        <v>0.94113337433335897</v>
      </c>
      <c r="I160" t="s">
        <v>54</v>
      </c>
      <c r="J160" t="s">
        <v>53</v>
      </c>
      <c r="K160">
        <v>52611.782399999996</v>
      </c>
      <c r="L160" t="s">
        <v>372</v>
      </c>
      <c r="M160" s="16">
        <v>44912.901690902101</v>
      </c>
      <c r="N160" s="16">
        <v>60049.198052419502</v>
      </c>
      <c r="O160" s="16">
        <v>75354.096780827502</v>
      </c>
      <c r="P160" s="16">
        <v>45264.531553972403</v>
      </c>
      <c r="Q160" s="16">
        <v>71159.488623390906</v>
      </c>
      <c r="R160" s="16">
        <v>54460.285876271199</v>
      </c>
      <c r="S160" s="17">
        <f t="shared" si="18"/>
        <v>58533.417096297264</v>
      </c>
      <c r="T160" s="17">
        <f t="shared" si="19"/>
        <v>12828.271127032465</v>
      </c>
      <c r="U160" s="18">
        <f t="shared" si="20"/>
        <v>0.21916149378273633</v>
      </c>
      <c r="V160" s="16">
        <v>36292.316372430803</v>
      </c>
      <c r="W160" s="16">
        <v>55588.100549794399</v>
      </c>
      <c r="X160" s="16">
        <v>47294.533414116697</v>
      </c>
      <c r="Y160" s="16">
        <v>52854.785634938897</v>
      </c>
      <c r="Z160" s="16">
        <v>41809.810847734298</v>
      </c>
      <c r="AA160" s="16">
        <v>44015.900438456003</v>
      </c>
      <c r="AB160" s="19">
        <f t="shared" si="21"/>
        <v>46309.241209578518</v>
      </c>
      <c r="AC160" s="19">
        <f t="shared" si="22"/>
        <v>7151.9962510455152</v>
      </c>
      <c r="AD160" s="20">
        <f t="shared" si="23"/>
        <v>0.1544399360524657</v>
      </c>
      <c r="AE160" s="16">
        <v>41858.803868086099</v>
      </c>
      <c r="AF160" s="16">
        <v>35093.582739000201</v>
      </c>
      <c r="AG160" s="16">
        <v>36424.335479217902</v>
      </c>
      <c r="AH160" s="16">
        <v>27993.521860082899</v>
      </c>
      <c r="AI160" s="16">
        <v>35941.714264154798</v>
      </c>
      <c r="AJ160" s="16">
        <v>44719.636267679103</v>
      </c>
      <c r="AK160" s="21">
        <f t="shared" si="24"/>
        <v>37005.265746370169</v>
      </c>
      <c r="AL160" s="21">
        <f t="shared" si="25"/>
        <v>5820.704877629626</v>
      </c>
      <c r="AM160" s="22">
        <f t="shared" si="26"/>
        <v>0.15729396236535814</v>
      </c>
      <c r="AN160" s="33">
        <v>9.3073593073593086E-2</v>
      </c>
      <c r="AO160" s="31">
        <v>0.288752681992337</v>
      </c>
      <c r="AP160" s="25">
        <v>0.79115902516663372</v>
      </c>
      <c r="AQ160" s="26">
        <v>-1.2639683909178439</v>
      </c>
      <c r="AR160" s="30">
        <v>6.4935064935064846E-2</v>
      </c>
      <c r="AS160" s="28">
        <v>0.673320379146919</v>
      </c>
      <c r="AT160" s="25">
        <v>0.79909030637962752</v>
      </c>
      <c r="AU160" s="26">
        <v>-1.2514230144157517</v>
      </c>
      <c r="AV160" s="27">
        <v>2.1645021645022577E-3</v>
      </c>
      <c r="AW160" s="24">
        <v>2.7976319999999999E-2</v>
      </c>
      <c r="AX160" s="25">
        <v>0.63220750781541279</v>
      </c>
      <c r="AY160" s="26">
        <v>-1.5817591338886354</v>
      </c>
    </row>
    <row r="161" spans="1:51" x14ac:dyDescent="0.25">
      <c r="A161" t="s">
        <v>373</v>
      </c>
      <c r="B161">
        <v>2</v>
      </c>
      <c r="C161">
        <v>1</v>
      </c>
      <c r="D161">
        <v>9.8963999999999999</v>
      </c>
      <c r="E161" s="15">
        <v>2.5482943599289798E-3</v>
      </c>
      <c r="F161" s="34">
        <v>1.2352629583634899E-2</v>
      </c>
      <c r="G161" t="s">
        <v>52</v>
      </c>
      <c r="H161">
        <v>0.94097062350795202</v>
      </c>
      <c r="I161" t="s">
        <v>53</v>
      </c>
      <c r="J161" t="s">
        <v>54</v>
      </c>
      <c r="K161">
        <v>47125.155200000001</v>
      </c>
      <c r="L161" t="s">
        <v>374</v>
      </c>
      <c r="M161" s="16">
        <v>0</v>
      </c>
      <c r="N161" s="16">
        <v>0</v>
      </c>
      <c r="O161" s="16">
        <v>0</v>
      </c>
      <c r="P161" s="16">
        <v>0</v>
      </c>
      <c r="Q161" s="16">
        <v>0</v>
      </c>
      <c r="R161" s="16">
        <v>0</v>
      </c>
      <c r="S161" s="17">
        <f t="shared" si="18"/>
        <v>0</v>
      </c>
      <c r="T161" s="17">
        <f t="shared" si="19"/>
        <v>0</v>
      </c>
      <c r="U161" s="18" t="e">
        <f t="shared" si="20"/>
        <v>#DIV/0!</v>
      </c>
      <c r="V161" s="16">
        <v>220.72194023640699</v>
      </c>
      <c r="W161" s="16">
        <v>21.146922222468302</v>
      </c>
      <c r="X161" s="16">
        <v>0</v>
      </c>
      <c r="Y161" s="16">
        <v>1.2320632988812099</v>
      </c>
      <c r="Z161" s="16">
        <v>0</v>
      </c>
      <c r="AA161" s="16">
        <v>0</v>
      </c>
      <c r="AB161" s="19">
        <f t="shared" si="21"/>
        <v>40.516820959626081</v>
      </c>
      <c r="AC161" s="19">
        <f t="shared" si="22"/>
        <v>88.676049209618284</v>
      </c>
      <c r="AD161" s="20">
        <f t="shared" si="23"/>
        <v>2.1886230733151937</v>
      </c>
      <c r="AE161" s="16">
        <v>4.5840053432594603</v>
      </c>
      <c r="AF161" s="16">
        <v>135.54652577800601</v>
      </c>
      <c r="AG161" s="16">
        <v>408.14114689465299</v>
      </c>
      <c r="AH161" s="16">
        <v>28.866576893291601</v>
      </c>
      <c r="AI161" s="16">
        <v>55.412015405517998</v>
      </c>
      <c r="AJ161" s="16">
        <v>7.8021906665623204</v>
      </c>
      <c r="AK161" s="21">
        <f t="shared" si="24"/>
        <v>106.7254101635484</v>
      </c>
      <c r="AL161" s="21">
        <f t="shared" si="25"/>
        <v>155.30346769375538</v>
      </c>
      <c r="AM161" s="22">
        <f t="shared" si="26"/>
        <v>1.4551686187550357</v>
      </c>
      <c r="AN161" s="33">
        <v>0.18181818181818182</v>
      </c>
      <c r="AO161" s="31">
        <v>0.41914366998577501</v>
      </c>
      <c r="AP161" s="25" t="e">
        <v>#DIV/0!</v>
      </c>
      <c r="AQ161" s="26" t="e">
        <v>#DIV/0!</v>
      </c>
      <c r="AR161" s="30">
        <v>9.0909090909090912E-2</v>
      </c>
      <c r="AS161" s="31">
        <v>0.673320379146919</v>
      </c>
      <c r="AT161" s="25">
        <v>2.6341012852389727</v>
      </c>
      <c r="AU161" s="26">
        <v>2.6341012852389727</v>
      </c>
      <c r="AV161" s="27">
        <v>2.7784301100990281E-3</v>
      </c>
      <c r="AW161" s="29">
        <v>3.516265625E-2</v>
      </c>
      <c r="AX161" s="25">
        <v>0</v>
      </c>
      <c r="AY161" s="26">
        <v>0</v>
      </c>
    </row>
    <row r="162" spans="1:51" x14ac:dyDescent="0.25">
      <c r="A162" t="s">
        <v>375</v>
      </c>
      <c r="B162">
        <v>2</v>
      </c>
      <c r="C162">
        <v>2</v>
      </c>
      <c r="D162">
        <v>11.6547</v>
      </c>
      <c r="E162" s="15">
        <v>2.5529767452644502E-3</v>
      </c>
      <c r="F162" s="34">
        <v>1.2352629583634899E-2</v>
      </c>
      <c r="G162">
        <v>1.76552147419006</v>
      </c>
      <c r="H162">
        <v>0.94087313356521196</v>
      </c>
      <c r="I162" t="s">
        <v>54</v>
      </c>
      <c r="J162" t="s">
        <v>53</v>
      </c>
      <c r="K162">
        <v>79604.951000000001</v>
      </c>
      <c r="L162" t="s">
        <v>376</v>
      </c>
      <c r="M162" s="16">
        <v>85485.5273514031</v>
      </c>
      <c r="N162" s="16">
        <v>102501.03482883101</v>
      </c>
      <c r="O162" s="16">
        <v>189224.35787117001</v>
      </c>
      <c r="P162" s="16">
        <v>119770.700927174</v>
      </c>
      <c r="Q162" s="16">
        <v>102842.118538778</v>
      </c>
      <c r="R162" s="16">
        <v>97721.571993651698</v>
      </c>
      <c r="S162" s="17">
        <f t="shared" si="18"/>
        <v>116257.55191850131</v>
      </c>
      <c r="T162" s="17">
        <f t="shared" si="19"/>
        <v>37406.450379121103</v>
      </c>
      <c r="U162" s="18">
        <f t="shared" si="20"/>
        <v>0.32175501515242394</v>
      </c>
      <c r="V162" s="16">
        <v>75368.283809457498</v>
      </c>
      <c r="W162" s="16">
        <v>84748.770666094904</v>
      </c>
      <c r="X162" s="16">
        <v>80006.217148911397</v>
      </c>
      <c r="Y162" s="16">
        <v>79988.633193718895</v>
      </c>
      <c r="Z162" s="16">
        <v>58200.631937120001</v>
      </c>
      <c r="AA162" s="16">
        <v>92582.388181116796</v>
      </c>
      <c r="AB162" s="19">
        <f t="shared" si="21"/>
        <v>78482.48748940324</v>
      </c>
      <c r="AC162" s="19">
        <f t="shared" si="22"/>
        <v>11521.420576720931</v>
      </c>
      <c r="AD162" s="20">
        <f t="shared" si="23"/>
        <v>0.1468024389297875</v>
      </c>
      <c r="AE162" s="16">
        <v>44535.725257211401</v>
      </c>
      <c r="AF162" s="16">
        <v>76466.493355988496</v>
      </c>
      <c r="AG162" s="16">
        <v>72179.236584351806</v>
      </c>
      <c r="AH162" s="16">
        <v>62621.431833516697</v>
      </c>
      <c r="AI162" s="16">
        <v>84199.232035132198</v>
      </c>
      <c r="AJ162" s="16">
        <v>55090.9577999471</v>
      </c>
      <c r="AK162" s="21">
        <f t="shared" si="24"/>
        <v>65848.846144357944</v>
      </c>
      <c r="AL162" s="21">
        <f t="shared" si="25"/>
        <v>14628.34525493909</v>
      </c>
      <c r="AM162" s="22">
        <f t="shared" si="26"/>
        <v>0.2221503657462717</v>
      </c>
      <c r="AN162" s="23">
        <v>4.3290043290042934E-3</v>
      </c>
      <c r="AO162" s="28">
        <v>5.8909831932773098E-2</v>
      </c>
      <c r="AP162" s="25">
        <v>0.67507431727463962</v>
      </c>
      <c r="AQ162" s="26">
        <v>-1.4813183888214358</v>
      </c>
      <c r="AR162" s="30">
        <v>0.13203463203463195</v>
      </c>
      <c r="AS162" s="28">
        <v>0.76590114068440995</v>
      </c>
      <c r="AT162" s="25">
        <v>0.8390259821116004</v>
      </c>
      <c r="AU162" s="26">
        <v>-1.1918582038225702</v>
      </c>
      <c r="AV162" s="27">
        <v>2.1645021645022577E-3</v>
      </c>
      <c r="AW162" s="24">
        <v>2.7976319999999999E-2</v>
      </c>
      <c r="AX162" s="25">
        <v>0.56640489204967259</v>
      </c>
      <c r="AY162" s="26">
        <v>-1.7655214741900604</v>
      </c>
    </row>
    <row r="163" spans="1:51" x14ac:dyDescent="0.25">
      <c r="A163" t="s">
        <v>377</v>
      </c>
      <c r="B163">
        <v>15</v>
      </c>
      <c r="C163">
        <v>9</v>
      </c>
      <c r="D163">
        <v>101.0518</v>
      </c>
      <c r="E163" s="15">
        <v>2.5599275781795802E-3</v>
      </c>
      <c r="F163" s="34">
        <v>1.2352629583634899E-2</v>
      </c>
      <c r="G163">
        <v>2.4153533332504198</v>
      </c>
      <c r="H163">
        <v>0.94072851501542099</v>
      </c>
      <c r="I163" t="s">
        <v>54</v>
      </c>
      <c r="J163" t="s">
        <v>57</v>
      </c>
      <c r="K163">
        <v>57666.717100000002</v>
      </c>
      <c r="L163" t="s">
        <v>378</v>
      </c>
      <c r="M163" s="16">
        <v>72962.709026347002</v>
      </c>
      <c r="N163" s="16">
        <v>135472.576989761</v>
      </c>
      <c r="O163" s="16">
        <v>116395.823516566</v>
      </c>
      <c r="P163" s="16">
        <v>66569.904188231099</v>
      </c>
      <c r="Q163" s="16">
        <v>32147.986071097599</v>
      </c>
      <c r="R163" s="16">
        <v>101430.525808096</v>
      </c>
      <c r="S163" s="17">
        <f t="shared" si="18"/>
        <v>87496.587600016457</v>
      </c>
      <c r="T163" s="17">
        <f t="shared" si="19"/>
        <v>37533.034582058841</v>
      </c>
      <c r="U163" s="18">
        <f t="shared" si="20"/>
        <v>0.42896569582391098</v>
      </c>
      <c r="V163" s="16">
        <v>29339.897516100202</v>
      </c>
      <c r="W163" s="16">
        <v>28134.332514225302</v>
      </c>
      <c r="X163" s="16">
        <v>47751.972901029803</v>
      </c>
      <c r="Y163" s="16">
        <v>24569.5545994655</v>
      </c>
      <c r="Z163" s="16">
        <v>37328.761292687799</v>
      </c>
      <c r="AA163" s="16">
        <v>50226.507369258397</v>
      </c>
      <c r="AB163" s="19">
        <f t="shared" si="21"/>
        <v>36225.171032127837</v>
      </c>
      <c r="AC163" s="19">
        <f t="shared" si="22"/>
        <v>10759.596142534454</v>
      </c>
      <c r="AD163" s="20">
        <f t="shared" si="23"/>
        <v>0.29701988523371903</v>
      </c>
      <c r="AE163" s="16">
        <v>27439.458053298898</v>
      </c>
      <c r="AF163" s="16">
        <v>52522.372480331302</v>
      </c>
      <c r="AG163" s="16">
        <v>42216.9626955532</v>
      </c>
      <c r="AH163" s="16">
        <v>41863.108416863499</v>
      </c>
      <c r="AI163" s="16">
        <v>31179.864522438998</v>
      </c>
      <c r="AJ163" s="16">
        <v>29297.639761597598</v>
      </c>
      <c r="AK163" s="21">
        <f t="shared" si="24"/>
        <v>37419.900988347246</v>
      </c>
      <c r="AL163" s="21">
        <f t="shared" si="25"/>
        <v>9750.4560114174947</v>
      </c>
      <c r="AM163" s="22">
        <f t="shared" si="26"/>
        <v>0.26056872824045785</v>
      </c>
      <c r="AN163" s="23">
        <v>1.5151515151515138E-2</v>
      </c>
      <c r="AO163" s="28">
        <v>0.117745454545454</v>
      </c>
      <c r="AP163" s="25">
        <v>0.41401810088558266</v>
      </c>
      <c r="AQ163" s="26">
        <v>-2.415353333250418</v>
      </c>
      <c r="AR163" s="30">
        <v>0.81818181818181823</v>
      </c>
      <c r="AS163" s="28">
        <v>0.92191137370753296</v>
      </c>
      <c r="AT163" s="25">
        <v>1.0329806574318121</v>
      </c>
      <c r="AU163" s="26">
        <v>1.0329806574318121</v>
      </c>
      <c r="AV163" s="27">
        <v>1.5151515151515138E-2</v>
      </c>
      <c r="AW163" s="31">
        <v>7.3900300300300301E-2</v>
      </c>
      <c r="AX163" s="25">
        <v>0.42767269004145947</v>
      </c>
      <c r="AY163" s="26">
        <v>-2.3382367480679158</v>
      </c>
    </row>
    <row r="164" spans="1:51" x14ac:dyDescent="0.25">
      <c r="A164" t="s">
        <v>379</v>
      </c>
      <c r="B164">
        <v>8</v>
      </c>
      <c r="C164">
        <v>6</v>
      </c>
      <c r="D164">
        <v>65.0886</v>
      </c>
      <c r="E164" s="15">
        <v>2.5772344409169499E-3</v>
      </c>
      <c r="F164" s="34">
        <v>1.2352629583634899E-2</v>
      </c>
      <c r="G164">
        <v>2.9646906370528501</v>
      </c>
      <c r="H164">
        <v>0.94036895669900999</v>
      </c>
      <c r="I164" t="s">
        <v>53</v>
      </c>
      <c r="J164" t="s">
        <v>54</v>
      </c>
      <c r="K164">
        <v>30924.731599999999</v>
      </c>
      <c r="L164" t="s">
        <v>380</v>
      </c>
      <c r="M164" s="16">
        <v>54849.231715731403</v>
      </c>
      <c r="N164" s="16">
        <v>49268.023364447297</v>
      </c>
      <c r="O164" s="16">
        <v>22386.7343064821</v>
      </c>
      <c r="P164" s="16">
        <v>36862.136156802197</v>
      </c>
      <c r="Q164" s="16">
        <v>34257.965470986303</v>
      </c>
      <c r="R164" s="16">
        <v>26469.880117948102</v>
      </c>
      <c r="S164" s="17">
        <f t="shared" si="18"/>
        <v>37348.995188732901</v>
      </c>
      <c r="T164" s="17">
        <f t="shared" si="19"/>
        <v>12651.777764561313</v>
      </c>
      <c r="U164" s="18">
        <f t="shared" si="20"/>
        <v>0.3387447962288952</v>
      </c>
      <c r="V164" s="16">
        <v>128840.783539961</v>
      </c>
      <c r="W164" s="16">
        <v>134132.51298490801</v>
      </c>
      <c r="X164" s="16">
        <v>69757.267339898797</v>
      </c>
      <c r="Y164" s="16">
        <v>57233.692653358303</v>
      </c>
      <c r="Z164" s="16">
        <v>46264.165397974102</v>
      </c>
      <c r="AA164" s="16">
        <v>74693.590106208605</v>
      </c>
      <c r="AB164" s="19">
        <f t="shared" si="21"/>
        <v>85153.668670384795</v>
      </c>
      <c r="AC164" s="19">
        <f t="shared" si="22"/>
        <v>37271.630334822141</v>
      </c>
      <c r="AD164" s="20">
        <f t="shared" si="23"/>
        <v>0.43769846815519142</v>
      </c>
      <c r="AE164" s="16">
        <v>110909.11177644</v>
      </c>
      <c r="AF164" s="16">
        <v>45305.060333612601</v>
      </c>
      <c r="AG164" s="16">
        <v>167170.60223866001</v>
      </c>
      <c r="AH164" s="16">
        <v>63556.0106195111</v>
      </c>
      <c r="AI164" s="16">
        <v>163563.297357812</v>
      </c>
      <c r="AJ164" s="16">
        <v>113865.21571017501</v>
      </c>
      <c r="AK164" s="21">
        <f t="shared" si="24"/>
        <v>110728.21633936845</v>
      </c>
      <c r="AL164" s="21">
        <f t="shared" si="25"/>
        <v>49985.134859619306</v>
      </c>
      <c r="AM164" s="22">
        <f t="shared" si="26"/>
        <v>0.45142183728870861</v>
      </c>
      <c r="AN164" s="23">
        <v>8.658008658008658E-3</v>
      </c>
      <c r="AO164" s="28">
        <v>8.0577816091953997E-2</v>
      </c>
      <c r="AP164" s="25">
        <v>2.2799453704198491</v>
      </c>
      <c r="AQ164" s="26">
        <v>2.2799453704198491</v>
      </c>
      <c r="AR164" s="30">
        <v>0.58874458874458879</v>
      </c>
      <c r="AS164" s="31">
        <v>0.90515005035246698</v>
      </c>
      <c r="AT164" s="25">
        <v>1.3003340674372859</v>
      </c>
      <c r="AU164" s="26">
        <v>1.3003340674372859</v>
      </c>
      <c r="AV164" s="27">
        <v>8.658008658008658E-3</v>
      </c>
      <c r="AW164" s="31">
        <v>5.35135114503816E-2</v>
      </c>
      <c r="AX164" s="25">
        <v>2.9646906370528519</v>
      </c>
      <c r="AY164" s="26">
        <v>2.9646906370528519</v>
      </c>
    </row>
    <row r="165" spans="1:51" x14ac:dyDescent="0.25">
      <c r="A165" t="s">
        <v>381</v>
      </c>
      <c r="B165">
        <v>2</v>
      </c>
      <c r="C165">
        <v>1</v>
      </c>
      <c r="D165">
        <v>14.1587</v>
      </c>
      <c r="E165" s="15">
        <v>2.5856249159567101E-3</v>
      </c>
      <c r="F165" s="34">
        <v>1.2352629583634899E-2</v>
      </c>
      <c r="G165">
        <v>12.343000838741</v>
      </c>
      <c r="H165">
        <v>0.94019491052047699</v>
      </c>
      <c r="I165" t="s">
        <v>57</v>
      </c>
      <c r="J165" t="s">
        <v>54</v>
      </c>
      <c r="K165">
        <v>13019.6803</v>
      </c>
      <c r="L165" t="s">
        <v>382</v>
      </c>
      <c r="M165" s="16">
        <v>377.56481441096702</v>
      </c>
      <c r="N165" s="16">
        <v>221.222462533802</v>
      </c>
      <c r="O165" s="16">
        <v>59.497417626354299</v>
      </c>
      <c r="P165" s="16">
        <v>27.6625277643058</v>
      </c>
      <c r="Q165" s="16">
        <v>0</v>
      </c>
      <c r="R165" s="16">
        <v>259.09292479559002</v>
      </c>
      <c r="S165" s="17">
        <f t="shared" si="18"/>
        <v>157.50669118850317</v>
      </c>
      <c r="T165" s="17">
        <f t="shared" si="19"/>
        <v>151.04881477287628</v>
      </c>
      <c r="U165" s="18">
        <f t="shared" si="20"/>
        <v>0.95899935192024233</v>
      </c>
      <c r="V165" s="16">
        <v>1314.7600856720701</v>
      </c>
      <c r="W165" s="16">
        <v>1255.8209049961199</v>
      </c>
      <c r="X165" s="16">
        <v>2620.9052292389501</v>
      </c>
      <c r="Y165" s="16">
        <v>2226.47452584231</v>
      </c>
      <c r="Z165" s="16">
        <v>1855.0012698308601</v>
      </c>
      <c r="AA165" s="16">
        <v>2391.66931310175</v>
      </c>
      <c r="AB165" s="19">
        <f t="shared" si="21"/>
        <v>1944.1052214470099</v>
      </c>
      <c r="AC165" s="19">
        <f t="shared" si="22"/>
        <v>568.48120551871432</v>
      </c>
      <c r="AD165" s="20">
        <f t="shared" si="23"/>
        <v>0.29241277645229002</v>
      </c>
      <c r="AE165" s="16">
        <v>1510.85119377312</v>
      </c>
      <c r="AF165" s="16">
        <v>1663.88869531965</v>
      </c>
      <c r="AG165" s="16">
        <v>116.122969855286</v>
      </c>
      <c r="AH165" s="16">
        <v>1361.07301073742</v>
      </c>
      <c r="AI165" s="16">
        <v>1803.1104569914701</v>
      </c>
      <c r="AJ165" s="16">
        <v>1766.9004846212399</v>
      </c>
      <c r="AK165" s="21">
        <f t="shared" si="24"/>
        <v>1370.3244685496975</v>
      </c>
      <c r="AL165" s="21">
        <f t="shared" si="25"/>
        <v>636.1777979236183</v>
      </c>
      <c r="AM165" s="22">
        <f t="shared" si="26"/>
        <v>0.46425340313519042</v>
      </c>
      <c r="AN165" s="23">
        <v>2.1645021645021645E-3</v>
      </c>
      <c r="AO165" s="24">
        <v>4.2646829268292601E-2</v>
      </c>
      <c r="AP165" s="25">
        <v>12.343000838740972</v>
      </c>
      <c r="AQ165" s="26">
        <v>12.343000838740972</v>
      </c>
      <c r="AR165" s="30">
        <v>0.24025974025974017</v>
      </c>
      <c r="AS165" s="31">
        <v>0.83425968109339399</v>
      </c>
      <c r="AT165" s="25">
        <v>0.7048612664749474</v>
      </c>
      <c r="AU165" s="26">
        <v>-1.418718899111961</v>
      </c>
      <c r="AV165" s="27">
        <v>1.5151515151515152E-2</v>
      </c>
      <c r="AW165" s="31">
        <v>7.3900300300300301E-2</v>
      </c>
      <c r="AX165" s="25">
        <v>8.7001032032962993</v>
      </c>
      <c r="AY165" s="26">
        <v>8.7001032032962993</v>
      </c>
    </row>
    <row r="166" spans="1:51" x14ac:dyDescent="0.25">
      <c r="A166" t="s">
        <v>383</v>
      </c>
      <c r="B166">
        <v>8</v>
      </c>
      <c r="C166">
        <v>2</v>
      </c>
      <c r="D166">
        <v>48.517400000000002</v>
      </c>
      <c r="E166" s="15">
        <v>2.5926413521241099E-3</v>
      </c>
      <c r="F166" s="34">
        <v>1.2352629583634899E-2</v>
      </c>
      <c r="G166">
        <v>4.3807524272583098</v>
      </c>
      <c r="H166">
        <v>0.94004950140682697</v>
      </c>
      <c r="I166" t="s">
        <v>54</v>
      </c>
      <c r="J166" t="s">
        <v>57</v>
      </c>
      <c r="K166">
        <v>73040.975399999996</v>
      </c>
      <c r="L166" t="s">
        <v>384</v>
      </c>
      <c r="M166" s="16">
        <v>44367.4231945219</v>
      </c>
      <c r="N166" s="16">
        <v>27772.737704188301</v>
      </c>
      <c r="O166" s="16">
        <v>8969.3452499535306</v>
      </c>
      <c r="P166" s="16">
        <v>54819.052885290097</v>
      </c>
      <c r="Q166" s="16">
        <v>36127.071951126301</v>
      </c>
      <c r="R166" s="16">
        <v>70655.189462313807</v>
      </c>
      <c r="S166" s="17">
        <f t="shared" si="18"/>
        <v>40451.803407898988</v>
      </c>
      <c r="T166" s="17">
        <f t="shared" si="19"/>
        <v>21469.055153732344</v>
      </c>
      <c r="U166" s="18">
        <f t="shared" si="20"/>
        <v>0.53073171886176285</v>
      </c>
      <c r="V166" s="16">
        <v>7356.53329031254</v>
      </c>
      <c r="W166" s="16">
        <v>16642.811615348</v>
      </c>
      <c r="X166" s="16">
        <v>6412.7509021360602</v>
      </c>
      <c r="Y166" s="16">
        <v>12141.792806657601</v>
      </c>
      <c r="Z166" s="16">
        <v>6659.3210825352098</v>
      </c>
      <c r="AA166" s="16">
        <v>6190.70195462019</v>
      </c>
      <c r="AB166" s="19">
        <f t="shared" si="21"/>
        <v>9233.9852752682655</v>
      </c>
      <c r="AC166" s="19">
        <f t="shared" si="22"/>
        <v>4259.594130808644</v>
      </c>
      <c r="AD166" s="20">
        <f t="shared" si="23"/>
        <v>0.46129531332666052</v>
      </c>
      <c r="AE166" s="16">
        <v>11754.027171690601</v>
      </c>
      <c r="AF166" s="16">
        <v>6709.8387539540399</v>
      </c>
      <c r="AG166" s="16">
        <v>8098.3545054981596</v>
      </c>
      <c r="AH166" s="16">
        <v>10806.7836630894</v>
      </c>
      <c r="AI166" s="16">
        <v>29040.970957046</v>
      </c>
      <c r="AJ166" s="16">
        <v>19810.272238212601</v>
      </c>
      <c r="AK166" s="21">
        <f t="shared" si="24"/>
        <v>14370.041214915133</v>
      </c>
      <c r="AL166" s="21">
        <f t="shared" si="25"/>
        <v>8513.3469665504799</v>
      </c>
      <c r="AM166" s="22">
        <f t="shared" si="26"/>
        <v>0.59243719897714697</v>
      </c>
      <c r="AN166" s="23">
        <v>8.6580086580085869E-3</v>
      </c>
      <c r="AO166" s="28">
        <v>8.0577816091953997E-2</v>
      </c>
      <c r="AP166" s="25">
        <v>0.22827128823297785</v>
      </c>
      <c r="AQ166" s="26">
        <v>-4.3807524272583143</v>
      </c>
      <c r="AR166" s="30">
        <v>0.17965367965367965</v>
      </c>
      <c r="AS166" s="31">
        <v>0.82984894259818698</v>
      </c>
      <c r="AT166" s="25">
        <v>1.5562122730911172</v>
      </c>
      <c r="AU166" s="26">
        <v>1.5562122730911172</v>
      </c>
      <c r="AV166" s="27">
        <v>4.1125541125541121E-2</v>
      </c>
      <c r="AW166" s="28">
        <v>0.13833866943866899</v>
      </c>
      <c r="AX166" s="25">
        <v>0.35523858034248007</v>
      </c>
      <c r="AY166" s="26">
        <v>-2.8150095607180821</v>
      </c>
    </row>
    <row r="167" spans="1:51" x14ac:dyDescent="0.25">
      <c r="A167" t="s">
        <v>385</v>
      </c>
      <c r="B167">
        <v>15</v>
      </c>
      <c r="C167">
        <v>12</v>
      </c>
      <c r="D167">
        <v>108.4224</v>
      </c>
      <c r="E167" s="15">
        <v>2.61779737446366E-3</v>
      </c>
      <c r="F167" s="34">
        <v>1.24071843832605E-2</v>
      </c>
      <c r="G167">
        <v>2.125227886417</v>
      </c>
      <c r="H167">
        <v>0.93952917312850803</v>
      </c>
      <c r="I167" t="s">
        <v>54</v>
      </c>
      <c r="J167" t="s">
        <v>53</v>
      </c>
      <c r="K167">
        <v>58857.812899999997</v>
      </c>
      <c r="L167" t="s">
        <v>386</v>
      </c>
      <c r="M167" s="16">
        <v>146224.69297719799</v>
      </c>
      <c r="N167" s="16">
        <v>161426.91323547199</v>
      </c>
      <c r="O167" s="16">
        <v>77879.247334541302</v>
      </c>
      <c r="P167" s="16">
        <v>232286.85279356199</v>
      </c>
      <c r="Q167" s="16">
        <v>112797.86720816699</v>
      </c>
      <c r="R167" s="16">
        <v>198495.35141508799</v>
      </c>
      <c r="S167" s="17">
        <f t="shared" si="18"/>
        <v>154851.82082733803</v>
      </c>
      <c r="T167" s="17">
        <f t="shared" si="19"/>
        <v>56056.958886474749</v>
      </c>
      <c r="U167" s="18">
        <f t="shared" si="20"/>
        <v>0.36200387303794801</v>
      </c>
      <c r="V167" s="16">
        <v>94675.915686379303</v>
      </c>
      <c r="W167" s="16">
        <v>111538.607109733</v>
      </c>
      <c r="X167" s="16">
        <v>88328.664617325296</v>
      </c>
      <c r="Y167" s="16">
        <v>87742.644525287804</v>
      </c>
      <c r="Z167" s="16">
        <v>75511.919579121197</v>
      </c>
      <c r="AA167" s="16">
        <v>69201.571302135795</v>
      </c>
      <c r="AB167" s="19">
        <f t="shared" si="21"/>
        <v>87833.220469997075</v>
      </c>
      <c r="AC167" s="19">
        <f t="shared" si="22"/>
        <v>14886.062668323744</v>
      </c>
      <c r="AD167" s="20">
        <f t="shared" si="23"/>
        <v>0.16948100717095613</v>
      </c>
      <c r="AE167" s="16">
        <v>59509.036182561402</v>
      </c>
      <c r="AF167" s="16">
        <v>54586.490785146198</v>
      </c>
      <c r="AG167" s="16">
        <v>69432.658655940206</v>
      </c>
      <c r="AH167" s="16">
        <v>59821.806379810499</v>
      </c>
      <c r="AI167" s="16">
        <v>130860.891273035</v>
      </c>
      <c r="AJ167" s="16">
        <v>62970.903628463202</v>
      </c>
      <c r="AK167" s="21">
        <f t="shared" si="24"/>
        <v>72863.631150826084</v>
      </c>
      <c r="AL167" s="21">
        <f t="shared" si="25"/>
        <v>28829.873644699117</v>
      </c>
      <c r="AM167" s="22">
        <f t="shared" si="26"/>
        <v>0.39566891176507418</v>
      </c>
      <c r="AN167" s="23">
        <v>2.5974025974025983E-2</v>
      </c>
      <c r="AO167" s="31">
        <v>0.15306909090908999</v>
      </c>
      <c r="AP167" s="25">
        <v>0.56720818651485128</v>
      </c>
      <c r="AQ167" s="26">
        <v>-1.7630210983808092</v>
      </c>
      <c r="AR167" s="30">
        <v>9.3073593073593086E-2</v>
      </c>
      <c r="AS167" s="28">
        <v>0.673320379146919</v>
      </c>
      <c r="AT167" s="25">
        <v>0.82956802404524776</v>
      </c>
      <c r="AU167" s="26">
        <v>-1.2054466553853771</v>
      </c>
      <c r="AV167" s="27">
        <v>8.6580086580085869E-3</v>
      </c>
      <c r="AW167" s="31">
        <v>5.35135114503816E-2</v>
      </c>
      <c r="AX167" s="25">
        <v>0.47053777450941353</v>
      </c>
      <c r="AY167" s="26">
        <v>-2.1252278864170004</v>
      </c>
    </row>
    <row r="168" spans="1:51" x14ac:dyDescent="0.25">
      <c r="A168" t="s">
        <v>387</v>
      </c>
      <c r="B168">
        <v>7</v>
      </c>
      <c r="C168">
        <v>6</v>
      </c>
      <c r="D168">
        <v>61.645200000000003</v>
      </c>
      <c r="E168" s="15">
        <v>2.6417219414901498E-3</v>
      </c>
      <c r="F168" s="34">
        <v>1.24553647570335E-2</v>
      </c>
      <c r="G168">
        <v>2.0578719766200901</v>
      </c>
      <c r="H168">
        <v>0.93903577016658801</v>
      </c>
      <c r="I168" t="s">
        <v>54</v>
      </c>
      <c r="J168" t="s">
        <v>57</v>
      </c>
      <c r="K168">
        <v>11862.8092</v>
      </c>
      <c r="L168" t="s">
        <v>388</v>
      </c>
      <c r="M168" s="16">
        <v>213105.38361053701</v>
      </c>
      <c r="N168" s="16">
        <v>192388.56865715599</v>
      </c>
      <c r="O168" s="16">
        <v>374790.28143496998</v>
      </c>
      <c r="P168" s="16">
        <v>317317.11664175201</v>
      </c>
      <c r="Q168" s="16">
        <v>452963.37108056701</v>
      </c>
      <c r="R168" s="16">
        <v>251448.50339416901</v>
      </c>
      <c r="S168" s="17">
        <f t="shared" si="18"/>
        <v>300335.53746985848</v>
      </c>
      <c r="T168" s="17">
        <f t="shared" si="19"/>
        <v>100775.7197361237</v>
      </c>
      <c r="U168" s="18">
        <f t="shared" si="20"/>
        <v>0.3355437740904621</v>
      </c>
      <c r="V168" s="16">
        <v>190273.45924795201</v>
      </c>
      <c r="W168" s="16">
        <v>212613.42808796401</v>
      </c>
      <c r="X168" s="16">
        <v>132689.26520567801</v>
      </c>
      <c r="Y168" s="16">
        <v>134678.05936576199</v>
      </c>
      <c r="Z168" s="16">
        <v>97031.985638057202</v>
      </c>
      <c r="AA168" s="16">
        <v>108382.087601671</v>
      </c>
      <c r="AB168" s="19">
        <f t="shared" si="21"/>
        <v>145944.71419118071</v>
      </c>
      <c r="AC168" s="19">
        <f t="shared" si="22"/>
        <v>45860.234235198164</v>
      </c>
      <c r="AD168" s="20">
        <f t="shared" si="23"/>
        <v>0.31423018291106736</v>
      </c>
      <c r="AE168" s="16">
        <v>190746.99892103401</v>
      </c>
      <c r="AF168" s="16">
        <v>115284.71168651299</v>
      </c>
      <c r="AG168" s="16">
        <v>117589.504482034</v>
      </c>
      <c r="AH168" s="16">
        <v>138505.929432743</v>
      </c>
      <c r="AI168" s="16">
        <v>238431.83498976499</v>
      </c>
      <c r="AJ168" s="16">
        <v>182873.441607674</v>
      </c>
      <c r="AK168" s="21">
        <f t="shared" si="24"/>
        <v>163905.4035199605</v>
      </c>
      <c r="AL168" s="21">
        <f t="shared" si="25"/>
        <v>48556.594118939342</v>
      </c>
      <c r="AM168" s="22">
        <f t="shared" si="26"/>
        <v>0.29624767137726543</v>
      </c>
      <c r="AN168" s="23">
        <v>4.3290043290042934E-3</v>
      </c>
      <c r="AO168" s="31">
        <v>5.8909831932773098E-2</v>
      </c>
      <c r="AP168" s="25">
        <v>0.48593887829816895</v>
      </c>
      <c r="AQ168" s="26">
        <v>-2.0578719766200853</v>
      </c>
      <c r="AR168" s="30">
        <v>0.48484848484848486</v>
      </c>
      <c r="AS168" s="28">
        <v>0.89493349455864502</v>
      </c>
      <c r="AT168" s="25">
        <v>1.1230650210822444</v>
      </c>
      <c r="AU168" s="26">
        <v>1.1230650210822444</v>
      </c>
      <c r="AV168" s="27">
        <v>8.6580086580085869E-3</v>
      </c>
      <c r="AW168" s="28">
        <v>5.35135114503816E-2</v>
      </c>
      <c r="AX168" s="25">
        <v>0.54574095660061528</v>
      </c>
      <c r="AY168" s="26">
        <v>-1.8323711788628336</v>
      </c>
    </row>
    <row r="169" spans="1:51" x14ac:dyDescent="0.25">
      <c r="A169" t="s">
        <v>389</v>
      </c>
      <c r="B169">
        <v>35</v>
      </c>
      <c r="C169">
        <v>21</v>
      </c>
      <c r="D169">
        <v>246.4539</v>
      </c>
      <c r="E169" s="15">
        <v>2.6660874908508402E-3</v>
      </c>
      <c r="F169" s="34">
        <v>1.2505114251986501E-2</v>
      </c>
      <c r="G169">
        <v>1.5573689014844301</v>
      </c>
      <c r="H169">
        <v>0.93853472033497598</v>
      </c>
      <c r="I169" t="s">
        <v>54</v>
      </c>
      <c r="J169" t="s">
        <v>53</v>
      </c>
      <c r="K169">
        <v>183305.81779999999</v>
      </c>
      <c r="L169" t="s">
        <v>390</v>
      </c>
      <c r="M169" s="16">
        <v>205543.06248102299</v>
      </c>
      <c r="N169" s="16">
        <v>169791.94790102099</v>
      </c>
      <c r="O169" s="16">
        <v>200073.29051522701</v>
      </c>
      <c r="P169" s="16">
        <v>246685.06943821799</v>
      </c>
      <c r="Q169" s="16">
        <v>228267.29074365101</v>
      </c>
      <c r="R169" s="16">
        <v>136092.55861310699</v>
      </c>
      <c r="S169" s="17">
        <f t="shared" si="18"/>
        <v>197742.20328204121</v>
      </c>
      <c r="T169" s="17">
        <f t="shared" si="19"/>
        <v>39938.372394782025</v>
      </c>
      <c r="U169" s="18">
        <f t="shared" si="20"/>
        <v>0.20197191966055733</v>
      </c>
      <c r="V169" s="16">
        <v>169147.74961761601</v>
      </c>
      <c r="W169" s="16">
        <v>152832.29754485199</v>
      </c>
      <c r="X169" s="16">
        <v>130065.888629251</v>
      </c>
      <c r="Y169" s="16">
        <v>169518.199097353</v>
      </c>
      <c r="Z169" s="16">
        <v>163143.69931413</v>
      </c>
      <c r="AA169" s="16">
        <v>124199.859518396</v>
      </c>
      <c r="AB169" s="19">
        <f t="shared" si="21"/>
        <v>151484.61562026633</v>
      </c>
      <c r="AC169" s="19">
        <f t="shared" si="22"/>
        <v>19890.533910571667</v>
      </c>
      <c r="AD169" s="20">
        <f t="shared" si="23"/>
        <v>0.13130398640897115</v>
      </c>
      <c r="AE169" s="16">
        <v>109942.48432097401</v>
      </c>
      <c r="AF169" s="16">
        <v>129581.58671077</v>
      </c>
      <c r="AG169" s="16">
        <v>94136.906572462394</v>
      </c>
      <c r="AH169" s="16">
        <v>134173.58676847999</v>
      </c>
      <c r="AI169" s="16">
        <v>147206.09818333699</v>
      </c>
      <c r="AJ169" s="16">
        <v>146791.17995820701</v>
      </c>
      <c r="AK169" s="21">
        <f t="shared" si="24"/>
        <v>126971.97375237173</v>
      </c>
      <c r="AL169" s="21">
        <f t="shared" si="25"/>
        <v>21114.161991170138</v>
      </c>
      <c r="AM169" s="22">
        <f t="shared" si="26"/>
        <v>0.16628994074194853</v>
      </c>
      <c r="AN169" s="23">
        <v>2.5974025974025983E-2</v>
      </c>
      <c r="AO169" s="28">
        <v>0.15306909090908999</v>
      </c>
      <c r="AP169" s="25">
        <v>0.76607124380121661</v>
      </c>
      <c r="AQ169" s="26">
        <v>-1.3053616202039353</v>
      </c>
      <c r="AR169" s="30">
        <v>9.3073593073593086E-2</v>
      </c>
      <c r="AS169" s="31">
        <v>0.673320379146919</v>
      </c>
      <c r="AT169" s="25">
        <v>0.83818395176615434</v>
      </c>
      <c r="AU169" s="26">
        <v>-1.1930555314175126</v>
      </c>
      <c r="AV169" s="27">
        <v>8.6580086580085869E-3</v>
      </c>
      <c r="AW169" s="28">
        <v>5.35135114503816E-2</v>
      </c>
      <c r="AX169" s="25">
        <v>0.6421086224637168</v>
      </c>
      <c r="AY169" s="26">
        <v>-1.5573689014844312</v>
      </c>
    </row>
    <row r="170" spans="1:51" x14ac:dyDescent="0.25">
      <c r="A170" t="s">
        <v>391</v>
      </c>
      <c r="B170">
        <v>9</v>
      </c>
      <c r="C170">
        <v>7</v>
      </c>
      <c r="D170">
        <v>55.52</v>
      </c>
      <c r="E170" s="15">
        <v>2.6964029611291599E-3</v>
      </c>
      <c r="F170" s="34">
        <v>1.25435679572324E-2</v>
      </c>
      <c r="G170">
        <v>1.5848122841330601</v>
      </c>
      <c r="H170">
        <v>0.93791334292324602</v>
      </c>
      <c r="I170" t="s">
        <v>54</v>
      </c>
      <c r="J170" t="s">
        <v>57</v>
      </c>
      <c r="K170">
        <v>30170.210999999999</v>
      </c>
      <c r="L170" t="s">
        <v>392</v>
      </c>
      <c r="M170" s="16">
        <v>208854.96960928399</v>
      </c>
      <c r="N170" s="16">
        <v>193830.036660643</v>
      </c>
      <c r="O170" s="16">
        <v>213846.56526825301</v>
      </c>
      <c r="P170" s="16">
        <v>141600.50405807799</v>
      </c>
      <c r="Q170" s="16">
        <v>134414.229974624</v>
      </c>
      <c r="R170" s="16">
        <v>170551.564773789</v>
      </c>
      <c r="S170" s="17">
        <f t="shared" si="18"/>
        <v>177182.9783907785</v>
      </c>
      <c r="T170" s="17">
        <f t="shared" si="19"/>
        <v>33952.060752739788</v>
      </c>
      <c r="U170" s="18">
        <f t="shared" si="20"/>
        <v>0.1916214585684311</v>
      </c>
      <c r="V170" s="16">
        <v>92401.737626680697</v>
      </c>
      <c r="W170" s="16">
        <v>124898.818187624</v>
      </c>
      <c r="X170" s="16">
        <v>161441.57695010601</v>
      </c>
      <c r="Y170" s="16">
        <v>113257.01968983001</v>
      </c>
      <c r="Z170" s="16">
        <v>91354.683495318197</v>
      </c>
      <c r="AA170" s="16">
        <v>87449.817573494103</v>
      </c>
      <c r="AB170" s="19">
        <f t="shared" si="21"/>
        <v>111800.60892050884</v>
      </c>
      <c r="AC170" s="19">
        <f t="shared" si="22"/>
        <v>28373.308014549322</v>
      </c>
      <c r="AD170" s="20">
        <f t="shared" si="23"/>
        <v>0.25378491484534743</v>
      </c>
      <c r="AE170" s="16">
        <v>143819.97367947799</v>
      </c>
      <c r="AF170" s="16">
        <v>95050.684362948596</v>
      </c>
      <c r="AG170" s="16">
        <v>146376.58531680499</v>
      </c>
      <c r="AH170" s="16">
        <v>107827.64725614899</v>
      </c>
      <c r="AI170" s="16">
        <v>109034.73148837</v>
      </c>
      <c r="AJ170" s="16">
        <v>118616.04591428601</v>
      </c>
      <c r="AK170" s="21">
        <f t="shared" si="24"/>
        <v>120120.94466967277</v>
      </c>
      <c r="AL170" s="21">
        <f t="shared" si="25"/>
        <v>20764.462901353589</v>
      </c>
      <c r="AM170" s="22">
        <f t="shared" si="26"/>
        <v>0.17286296705753468</v>
      </c>
      <c r="AN170" s="23">
        <v>8.6580086580085869E-3</v>
      </c>
      <c r="AO170" s="31">
        <v>8.0577816091953997E-2</v>
      </c>
      <c r="AP170" s="25">
        <v>0.63098955631015341</v>
      </c>
      <c r="AQ170" s="26">
        <v>-1.5848122841330594</v>
      </c>
      <c r="AR170" s="30">
        <v>0.48484848484848486</v>
      </c>
      <c r="AS170" s="31">
        <v>0.89493349455864502</v>
      </c>
      <c r="AT170" s="25">
        <v>1.0744212024379918</v>
      </c>
      <c r="AU170" s="26">
        <v>1.0744212024379918</v>
      </c>
      <c r="AV170" s="27">
        <v>2.5974025974025983E-2</v>
      </c>
      <c r="AW170" s="28">
        <v>0.103425061425061</v>
      </c>
      <c r="AX170" s="25">
        <v>0.67794855781656993</v>
      </c>
      <c r="AY170" s="26">
        <v>-1.4750381698880557</v>
      </c>
    </row>
    <row r="171" spans="1:51" x14ac:dyDescent="0.25">
      <c r="A171" t="s">
        <v>393</v>
      </c>
      <c r="B171">
        <v>27</v>
      </c>
      <c r="C171">
        <v>14</v>
      </c>
      <c r="D171">
        <v>180.91159999999999</v>
      </c>
      <c r="E171" s="15">
        <v>2.7173289147159902E-3</v>
      </c>
      <c r="F171" s="34">
        <v>1.25435679572324E-2</v>
      </c>
      <c r="G171">
        <v>1.7422583693020199</v>
      </c>
      <c r="H171">
        <v>0.937485724717666</v>
      </c>
      <c r="I171" t="s">
        <v>54</v>
      </c>
      <c r="J171" t="s">
        <v>53</v>
      </c>
      <c r="K171">
        <v>70062.566300000006</v>
      </c>
      <c r="L171" t="s">
        <v>394</v>
      </c>
      <c r="M171" s="16">
        <v>232628.82793420501</v>
      </c>
      <c r="N171" s="16">
        <v>277649.35327723902</v>
      </c>
      <c r="O171" s="16">
        <v>348555.79602137097</v>
      </c>
      <c r="P171" s="16">
        <v>202949.550164285</v>
      </c>
      <c r="Q171" s="16">
        <v>171501.62525220899</v>
      </c>
      <c r="R171" s="16">
        <v>289079.20513688697</v>
      </c>
      <c r="S171" s="17">
        <f t="shared" si="18"/>
        <v>253727.39296436598</v>
      </c>
      <c r="T171" s="17">
        <f t="shared" si="19"/>
        <v>64185.749940386318</v>
      </c>
      <c r="U171" s="18">
        <f t="shared" si="20"/>
        <v>0.25297130589837696</v>
      </c>
      <c r="V171" s="16">
        <v>144136.887773314</v>
      </c>
      <c r="W171" s="16">
        <v>172475.44946247101</v>
      </c>
      <c r="X171" s="16">
        <v>192864.099862498</v>
      </c>
      <c r="Y171" s="16">
        <v>158111.04066619999</v>
      </c>
      <c r="Z171" s="16">
        <v>142173.77918831399</v>
      </c>
      <c r="AA171" s="16">
        <v>141226.63480715599</v>
      </c>
      <c r="AB171" s="19">
        <f t="shared" si="21"/>
        <v>158497.98195999218</v>
      </c>
      <c r="AC171" s="19">
        <f t="shared" si="22"/>
        <v>20724.716817751279</v>
      </c>
      <c r="AD171" s="20">
        <f t="shared" si="23"/>
        <v>0.13075697596567873</v>
      </c>
      <c r="AE171" s="16">
        <v>177595.295415912</v>
      </c>
      <c r="AF171" s="16">
        <v>173940.08304130399</v>
      </c>
      <c r="AG171" s="16">
        <v>144237.21409507899</v>
      </c>
      <c r="AH171" s="16">
        <v>140278.07117152101</v>
      </c>
      <c r="AI171" s="16">
        <v>77335.927607692007</v>
      </c>
      <c r="AJ171" s="16">
        <v>160401.352299427</v>
      </c>
      <c r="AK171" s="21">
        <f t="shared" si="24"/>
        <v>145631.32393848916</v>
      </c>
      <c r="AL171" s="21">
        <f t="shared" si="25"/>
        <v>36704.487654118864</v>
      </c>
      <c r="AM171" s="22">
        <f t="shared" si="26"/>
        <v>0.25203703888335088</v>
      </c>
      <c r="AN171" s="23">
        <v>8.6580086580085869E-3</v>
      </c>
      <c r="AO171" s="28">
        <v>8.0577816091953997E-2</v>
      </c>
      <c r="AP171" s="25">
        <v>0.62467824269274685</v>
      </c>
      <c r="AQ171" s="26">
        <v>-1.6008241229747107</v>
      </c>
      <c r="AR171" s="30">
        <v>0.93722943722943719</v>
      </c>
      <c r="AS171" s="31">
        <v>0.93700000000000006</v>
      </c>
      <c r="AT171" s="25">
        <v>0.91882131329122663</v>
      </c>
      <c r="AU171" s="26">
        <v>-1.0883508964523152</v>
      </c>
      <c r="AV171" s="27">
        <v>8.6580086580085869E-3</v>
      </c>
      <c r="AW171" s="31">
        <v>5.35135114503816E-2</v>
      </c>
      <c r="AX171" s="25">
        <v>0.57396768333540538</v>
      </c>
      <c r="AY171" s="26">
        <v>-1.7422583693020173</v>
      </c>
    </row>
    <row r="172" spans="1:51" x14ac:dyDescent="0.25">
      <c r="A172" t="s">
        <v>395</v>
      </c>
      <c r="B172">
        <v>7</v>
      </c>
      <c r="C172">
        <v>3</v>
      </c>
      <c r="D172">
        <v>44.741</v>
      </c>
      <c r="E172" s="15">
        <v>2.7294564193716098E-3</v>
      </c>
      <c r="F172" s="34">
        <v>1.25435679572324E-2</v>
      </c>
      <c r="G172">
        <v>1.36166525480653</v>
      </c>
      <c r="H172">
        <v>0.93723838533828696</v>
      </c>
      <c r="I172" t="s">
        <v>54</v>
      </c>
      <c r="J172" t="s">
        <v>53</v>
      </c>
      <c r="K172">
        <v>42994.584799999997</v>
      </c>
      <c r="L172" t="s">
        <v>396</v>
      </c>
      <c r="M172" s="16">
        <v>68471.722372518299</v>
      </c>
      <c r="N172" s="16">
        <v>74146.836992736993</v>
      </c>
      <c r="O172" s="16">
        <v>57538.103347794997</v>
      </c>
      <c r="P172" s="16">
        <v>58158.1806681979</v>
      </c>
      <c r="Q172" s="16">
        <v>43788.785559104603</v>
      </c>
      <c r="R172" s="16">
        <v>64001.260190860899</v>
      </c>
      <c r="S172" s="17">
        <f t="shared" si="18"/>
        <v>61017.48152186894</v>
      </c>
      <c r="T172" s="17">
        <f t="shared" si="19"/>
        <v>10525.761305604794</v>
      </c>
      <c r="U172" s="18">
        <f t="shared" si="20"/>
        <v>0.17250402742093368</v>
      </c>
      <c r="V172" s="16">
        <v>60626.705774371003</v>
      </c>
      <c r="W172" s="16">
        <v>61419.961001888099</v>
      </c>
      <c r="X172" s="16">
        <v>53172.579792999</v>
      </c>
      <c r="Y172" s="16">
        <v>61350.547247967399</v>
      </c>
      <c r="Z172" s="16">
        <v>53436.4725792221</v>
      </c>
      <c r="AA172" s="16">
        <v>60341.495902802802</v>
      </c>
      <c r="AB172" s="19">
        <f t="shared" si="21"/>
        <v>58391.293716541732</v>
      </c>
      <c r="AC172" s="19">
        <f t="shared" si="22"/>
        <v>3962.7159914073268</v>
      </c>
      <c r="AD172" s="20">
        <f t="shared" si="23"/>
        <v>6.786484318439967E-2</v>
      </c>
      <c r="AE172" s="16">
        <v>53280.907674159898</v>
      </c>
      <c r="AF172" s="16">
        <v>42783.090938367503</v>
      </c>
      <c r="AG172" s="16">
        <v>36292.825033112</v>
      </c>
      <c r="AH172" s="16">
        <v>42576.522857471398</v>
      </c>
      <c r="AI172" s="16">
        <v>47122.181515717901</v>
      </c>
      <c r="AJ172" s="16">
        <v>46810.030413321503</v>
      </c>
      <c r="AK172" s="21">
        <f t="shared" si="24"/>
        <v>44810.926405358368</v>
      </c>
      <c r="AL172" s="21">
        <f t="shared" si="25"/>
        <v>5705.1139620085869</v>
      </c>
      <c r="AM172" s="22">
        <f t="shared" si="26"/>
        <v>0.12731524250135531</v>
      </c>
      <c r="AN172" s="33">
        <v>0.58874458874458879</v>
      </c>
      <c r="AO172" s="28">
        <v>0.77653990228013003</v>
      </c>
      <c r="AP172" s="25">
        <v>0.95696007537797223</v>
      </c>
      <c r="AQ172" s="26">
        <v>-1.0449756742516434</v>
      </c>
      <c r="AR172" s="27">
        <v>4.3290043290042934E-3</v>
      </c>
      <c r="AS172" s="28">
        <v>0.41297374999999997</v>
      </c>
      <c r="AT172" s="25">
        <v>0.76742479149188358</v>
      </c>
      <c r="AU172" s="26">
        <v>-1.3030592848792222</v>
      </c>
      <c r="AV172" s="27">
        <v>1.5151515151515138E-2</v>
      </c>
      <c r="AW172" s="31">
        <v>7.3900300300300301E-2</v>
      </c>
      <c r="AX172" s="25">
        <v>0.73439488631299754</v>
      </c>
      <c r="AY172" s="26">
        <v>-1.3616652548065293</v>
      </c>
    </row>
    <row r="173" spans="1:51" x14ac:dyDescent="0.25">
      <c r="A173" t="s">
        <v>397</v>
      </c>
      <c r="B173">
        <v>4</v>
      </c>
      <c r="C173">
        <v>1</v>
      </c>
      <c r="D173">
        <v>44.181399999999996</v>
      </c>
      <c r="E173" s="15">
        <v>2.7297114246748202E-3</v>
      </c>
      <c r="F173" s="34">
        <v>1.25435679572324E-2</v>
      </c>
      <c r="G173">
        <v>2.69660158077011</v>
      </c>
      <c r="H173">
        <v>0.937233188329746</v>
      </c>
      <c r="I173" t="s">
        <v>54</v>
      </c>
      <c r="J173" t="s">
        <v>53</v>
      </c>
      <c r="K173">
        <v>16259.877399999999</v>
      </c>
      <c r="L173" t="s">
        <v>398</v>
      </c>
      <c r="M173" s="16">
        <v>243497.55935103999</v>
      </c>
      <c r="N173" s="16">
        <v>164625.604932324</v>
      </c>
      <c r="O173" s="16">
        <v>136911.741558193</v>
      </c>
      <c r="P173" s="16">
        <v>109766.40534560299</v>
      </c>
      <c r="Q173" s="16">
        <v>65584.421599904905</v>
      </c>
      <c r="R173" s="16">
        <v>82004.849420648505</v>
      </c>
      <c r="S173" s="17">
        <f t="shared" si="18"/>
        <v>133731.76370128556</v>
      </c>
      <c r="T173" s="17">
        <f t="shared" si="19"/>
        <v>64663.968138984405</v>
      </c>
      <c r="U173" s="18">
        <f t="shared" si="20"/>
        <v>0.4835348487844911</v>
      </c>
      <c r="V173" s="16">
        <v>45631.552635149499</v>
      </c>
      <c r="W173" s="16">
        <v>54999.4950931782</v>
      </c>
      <c r="X173" s="16">
        <v>76164.463154047102</v>
      </c>
      <c r="Y173" s="16">
        <v>49832.175560753203</v>
      </c>
      <c r="Z173" s="16">
        <v>64541.605459881401</v>
      </c>
      <c r="AA173" s="16">
        <v>59850.409740853996</v>
      </c>
      <c r="AB173" s="19">
        <f t="shared" si="21"/>
        <v>58503.283607310565</v>
      </c>
      <c r="AC173" s="19">
        <f t="shared" si="22"/>
        <v>10984.893713855427</v>
      </c>
      <c r="AD173" s="20">
        <f t="shared" si="23"/>
        <v>0.18776542164007279</v>
      </c>
      <c r="AE173" s="16">
        <v>58544.019722298501</v>
      </c>
      <c r="AF173" s="16">
        <v>57489.649861588303</v>
      </c>
      <c r="AG173" s="16">
        <v>50624.487506864003</v>
      </c>
      <c r="AH173" s="16">
        <v>16182.206232288199</v>
      </c>
      <c r="AI173" s="16">
        <v>64796.316711985499</v>
      </c>
      <c r="AJ173" s="16">
        <v>49919.543297960503</v>
      </c>
      <c r="AK173" s="21">
        <f t="shared" si="24"/>
        <v>49592.703888830838</v>
      </c>
      <c r="AL173" s="21">
        <f t="shared" si="25"/>
        <v>17268.876100170375</v>
      </c>
      <c r="AM173" s="22">
        <f t="shared" si="26"/>
        <v>0.34821404654364158</v>
      </c>
      <c r="AN173" s="23">
        <v>4.3290043290042934E-3</v>
      </c>
      <c r="AO173" s="28">
        <v>5.8909831932773098E-2</v>
      </c>
      <c r="AP173" s="25">
        <v>0.43746737490121185</v>
      </c>
      <c r="AQ173" s="26">
        <v>-2.285884747921644</v>
      </c>
      <c r="AR173" s="30">
        <v>0.69913419913419927</v>
      </c>
      <c r="AS173" s="28">
        <v>0.91481475128644896</v>
      </c>
      <c r="AT173" s="25">
        <v>0.84769094708786119</v>
      </c>
      <c r="AU173" s="26">
        <v>-1.1796752146939613</v>
      </c>
      <c r="AV173" s="27">
        <v>2.1645021645022577E-3</v>
      </c>
      <c r="AW173" s="24">
        <v>2.7976319999999999E-2</v>
      </c>
      <c r="AX173" s="25">
        <v>0.37083713335004875</v>
      </c>
      <c r="AY173" s="26">
        <v>-2.6966015807701167</v>
      </c>
    </row>
    <row r="174" spans="1:51" x14ac:dyDescent="0.25">
      <c r="A174" t="s">
        <v>399</v>
      </c>
      <c r="B174">
        <v>7</v>
      </c>
      <c r="C174">
        <v>2</v>
      </c>
      <c r="D174">
        <v>70.509500000000003</v>
      </c>
      <c r="E174" s="15">
        <v>2.8979658356613801E-3</v>
      </c>
      <c r="F174" s="34">
        <v>1.3249474289796901E-2</v>
      </c>
      <c r="G174">
        <v>2.27592744301367</v>
      </c>
      <c r="H174">
        <v>0.93383778057908395</v>
      </c>
      <c r="I174" t="s">
        <v>54</v>
      </c>
      <c r="J174" t="s">
        <v>53</v>
      </c>
      <c r="K174">
        <v>23567.500800000002</v>
      </c>
      <c r="L174" t="s">
        <v>400</v>
      </c>
      <c r="M174" s="16">
        <v>14505.5651057265</v>
      </c>
      <c r="N174" s="16">
        <v>19980.953527158599</v>
      </c>
      <c r="O174" s="16">
        <v>21171.905096777999</v>
      </c>
      <c r="P174" s="16">
        <v>19165.590250112698</v>
      </c>
      <c r="Q174" s="16">
        <v>6565.8816218398397</v>
      </c>
      <c r="R174" s="16">
        <v>9534.4992459845707</v>
      </c>
      <c r="S174" s="17">
        <f t="shared" si="18"/>
        <v>15154.065807933368</v>
      </c>
      <c r="T174" s="17">
        <f t="shared" si="19"/>
        <v>6022.6663900597132</v>
      </c>
      <c r="U174" s="18">
        <f t="shared" si="20"/>
        <v>0.39742907721218695</v>
      </c>
      <c r="V174" s="16">
        <v>9129.8608968783901</v>
      </c>
      <c r="W174" s="16">
        <v>8923.8060734888204</v>
      </c>
      <c r="X174" s="16">
        <v>7796.0937959544499</v>
      </c>
      <c r="Y174" s="16">
        <v>6778.3454422200302</v>
      </c>
      <c r="Z174" s="16">
        <v>5568.3087859411899</v>
      </c>
      <c r="AA174" s="16">
        <v>6711.6117230396203</v>
      </c>
      <c r="AB174" s="19">
        <f t="shared" si="21"/>
        <v>7484.6711195870839</v>
      </c>
      <c r="AC174" s="19">
        <f t="shared" si="22"/>
        <v>1388.7911498217752</v>
      </c>
      <c r="AD174" s="20">
        <f t="shared" si="23"/>
        <v>0.18555139265736934</v>
      </c>
      <c r="AE174" s="16">
        <v>4469.0606210689402</v>
      </c>
      <c r="AF174" s="16">
        <v>6907.4626304154399</v>
      </c>
      <c r="AG174" s="16">
        <v>4714.5211349293204</v>
      </c>
      <c r="AH174" s="16">
        <v>9910.4838131566794</v>
      </c>
      <c r="AI174" s="16">
        <v>7525.1981115946801</v>
      </c>
      <c r="AJ174" s="16">
        <v>6423.7541519567003</v>
      </c>
      <c r="AK174" s="21">
        <f t="shared" si="24"/>
        <v>6658.4134105202938</v>
      </c>
      <c r="AL174" s="21">
        <f t="shared" si="25"/>
        <v>2000.8173789259642</v>
      </c>
      <c r="AM174" s="22">
        <f t="shared" si="26"/>
        <v>0.30049461569398389</v>
      </c>
      <c r="AN174" s="23">
        <v>4.1125541125541121E-2</v>
      </c>
      <c r="AO174" s="28">
        <v>0.19513460410557101</v>
      </c>
      <c r="AP174" s="25">
        <v>0.49390514825854542</v>
      </c>
      <c r="AQ174" s="26">
        <v>-2.0246802519185896</v>
      </c>
      <c r="AR174" s="30">
        <v>0.48484848484848486</v>
      </c>
      <c r="AS174" s="31">
        <v>0.89493349455864502</v>
      </c>
      <c r="AT174" s="25">
        <v>0.88960667798689153</v>
      </c>
      <c r="AU174" s="26">
        <v>-1.1240922811673577</v>
      </c>
      <c r="AV174" s="27">
        <v>2.5974025974025983E-2</v>
      </c>
      <c r="AW174" s="28">
        <v>0.103425061425061</v>
      </c>
      <c r="AX174" s="25">
        <v>0.43938131818290771</v>
      </c>
      <c r="AY174" s="26">
        <v>-2.2759274430136678</v>
      </c>
    </row>
    <row r="175" spans="1:51" x14ac:dyDescent="0.25">
      <c r="A175" t="s">
        <v>401</v>
      </c>
      <c r="B175">
        <v>16</v>
      </c>
      <c r="C175">
        <v>11</v>
      </c>
      <c r="D175">
        <v>123.71680000000001</v>
      </c>
      <c r="E175" s="15">
        <v>2.9516955029733598E-3</v>
      </c>
      <c r="F175" s="34">
        <v>1.33601745972064E-2</v>
      </c>
      <c r="G175">
        <v>2.1961238314706599</v>
      </c>
      <c r="H175">
        <v>0.93276738140002902</v>
      </c>
      <c r="I175" t="s">
        <v>54</v>
      </c>
      <c r="J175" t="s">
        <v>53</v>
      </c>
      <c r="K175">
        <v>49097.571900000003</v>
      </c>
      <c r="L175" t="s">
        <v>402</v>
      </c>
      <c r="M175" s="16">
        <v>462403.39037673001</v>
      </c>
      <c r="N175" s="16">
        <v>546696.60125662701</v>
      </c>
      <c r="O175" s="16">
        <v>336044.27739797399</v>
      </c>
      <c r="P175" s="16">
        <v>718046.13359488605</v>
      </c>
      <c r="Q175" s="16">
        <v>661616.02344127803</v>
      </c>
      <c r="R175" s="16">
        <v>533454.99165232596</v>
      </c>
      <c r="S175" s="17">
        <f t="shared" si="18"/>
        <v>543043.56961997005</v>
      </c>
      <c r="T175" s="17">
        <f t="shared" si="19"/>
        <v>137216.73014568657</v>
      </c>
      <c r="U175" s="18">
        <f t="shared" si="20"/>
        <v>0.25268088570077879</v>
      </c>
      <c r="V175" s="16">
        <v>312463.83299323602</v>
      </c>
      <c r="W175" s="16">
        <v>487899.00844738301</v>
      </c>
      <c r="X175" s="16">
        <v>262704.62014478602</v>
      </c>
      <c r="Y175" s="16">
        <v>271576.74092792498</v>
      </c>
      <c r="Z175" s="16">
        <v>213365.29955831001</v>
      </c>
      <c r="AA175" s="16">
        <v>196877.28811209899</v>
      </c>
      <c r="AB175" s="19">
        <f t="shared" si="21"/>
        <v>290814.46503062319</v>
      </c>
      <c r="AC175" s="19">
        <f t="shared" si="22"/>
        <v>105160.66967731844</v>
      </c>
      <c r="AD175" s="20">
        <f t="shared" si="23"/>
        <v>0.36160742439769927</v>
      </c>
      <c r="AE175" s="16">
        <v>258897.74289508801</v>
      </c>
      <c r="AF175" s="16">
        <v>156483.36452256099</v>
      </c>
      <c r="AG175" s="16">
        <v>122229.184867798</v>
      </c>
      <c r="AH175" s="16">
        <v>203952.44416989799</v>
      </c>
      <c r="AI175" s="16">
        <v>483953.48838295997</v>
      </c>
      <c r="AJ175" s="16">
        <v>258125.71330226501</v>
      </c>
      <c r="AK175" s="21">
        <f t="shared" si="24"/>
        <v>247273.65635676167</v>
      </c>
      <c r="AL175" s="21">
        <f t="shared" si="25"/>
        <v>128082.74964442414</v>
      </c>
      <c r="AM175" s="22">
        <f t="shared" si="26"/>
        <v>0.51797976190245199</v>
      </c>
      <c r="AN175" s="23">
        <v>8.6580086580085869E-3</v>
      </c>
      <c r="AO175" s="31">
        <v>8.0577816091953997E-2</v>
      </c>
      <c r="AP175" s="25">
        <v>0.53552694719162119</v>
      </c>
      <c r="AQ175" s="26">
        <v>-1.8673196656940252</v>
      </c>
      <c r="AR175" s="30">
        <v>0.24025974025974017</v>
      </c>
      <c r="AS175" s="31">
        <v>0.83425968109339399</v>
      </c>
      <c r="AT175" s="25">
        <v>0.85027976971751862</v>
      </c>
      <c r="AU175" s="26">
        <v>-1.1760834911222475</v>
      </c>
      <c r="AV175" s="27">
        <v>8.6580086580085869E-3</v>
      </c>
      <c r="AW175" s="28">
        <v>5.35135114503816E-2</v>
      </c>
      <c r="AX175" s="25">
        <v>0.45534772933561746</v>
      </c>
      <c r="AY175" s="26">
        <v>-2.1961238314706573</v>
      </c>
    </row>
    <row r="176" spans="1:51" x14ac:dyDescent="0.25">
      <c r="A176" t="s">
        <v>403</v>
      </c>
      <c r="B176">
        <v>7</v>
      </c>
      <c r="C176">
        <v>3</v>
      </c>
      <c r="D176">
        <v>45.055500000000002</v>
      </c>
      <c r="E176" s="15">
        <v>2.9966926028752701E-3</v>
      </c>
      <c r="F176" s="34">
        <v>1.34295481964368E-2</v>
      </c>
      <c r="G176">
        <v>2.43554379293378</v>
      </c>
      <c r="H176">
        <v>0.93187600386803104</v>
      </c>
      <c r="I176" t="s">
        <v>54</v>
      </c>
      <c r="J176" t="s">
        <v>57</v>
      </c>
      <c r="K176">
        <v>182395.36730000001</v>
      </c>
      <c r="L176" t="s">
        <v>404</v>
      </c>
      <c r="M176" s="16">
        <v>34160.766422711502</v>
      </c>
      <c r="N176" s="16">
        <v>21832.488489751398</v>
      </c>
      <c r="O176" s="16">
        <v>25303.5511112206</v>
      </c>
      <c r="P176" s="16">
        <v>17976.039548861401</v>
      </c>
      <c r="Q176" s="16">
        <v>18459.759151017799</v>
      </c>
      <c r="R176" s="16">
        <v>17935.269857831499</v>
      </c>
      <c r="S176" s="17">
        <f t="shared" si="18"/>
        <v>22611.312430232367</v>
      </c>
      <c r="T176" s="17">
        <f t="shared" si="19"/>
        <v>6353.4420092404089</v>
      </c>
      <c r="U176" s="18">
        <f t="shared" si="20"/>
        <v>0.28098510552379807</v>
      </c>
      <c r="V176" s="16">
        <v>8186.35895169381</v>
      </c>
      <c r="W176" s="16">
        <v>12458.8739159039</v>
      </c>
      <c r="X176" s="16">
        <v>15235.4108065132</v>
      </c>
      <c r="Y176" s="16">
        <v>7232.2551525794797</v>
      </c>
      <c r="Z176" s="16">
        <v>6812.1796795639702</v>
      </c>
      <c r="AA176" s="16">
        <v>5778.2412102729204</v>
      </c>
      <c r="AB176" s="19">
        <f t="shared" si="21"/>
        <v>9283.8866194212133</v>
      </c>
      <c r="AC176" s="19">
        <f t="shared" si="22"/>
        <v>3723.2735078355654</v>
      </c>
      <c r="AD176" s="20">
        <f t="shared" si="23"/>
        <v>0.40104685251613792</v>
      </c>
      <c r="AE176" s="16">
        <v>21169.2774219647</v>
      </c>
      <c r="AF176" s="16">
        <v>10820.2045368856</v>
      </c>
      <c r="AG176" s="16">
        <v>13693.118828639699</v>
      </c>
      <c r="AH176" s="16">
        <v>5051.0120736031704</v>
      </c>
      <c r="AI176" s="16">
        <v>14032.6791399334</v>
      </c>
      <c r="AJ176" s="16">
        <v>15808.720111647301</v>
      </c>
      <c r="AK176" s="21">
        <f t="shared" si="24"/>
        <v>13429.168685445644</v>
      </c>
      <c r="AL176" s="21">
        <f t="shared" si="25"/>
        <v>5348.0023360293417</v>
      </c>
      <c r="AM176" s="22">
        <f t="shared" si="26"/>
        <v>0.39823778085574546</v>
      </c>
      <c r="AN176" s="23">
        <v>2.1645021645022577E-3</v>
      </c>
      <c r="AO176" s="24">
        <v>4.2646829268292601E-2</v>
      </c>
      <c r="AP176" s="25">
        <v>0.41058592454846754</v>
      </c>
      <c r="AQ176" s="26">
        <v>-2.4355437929337862</v>
      </c>
      <c r="AR176" s="30">
        <v>0.24025974025974026</v>
      </c>
      <c r="AS176" s="31">
        <v>0.83425968109339399</v>
      </c>
      <c r="AT176" s="25">
        <v>1.4465028749223201</v>
      </c>
      <c r="AU176" s="26">
        <v>1.4465028749223201</v>
      </c>
      <c r="AV176" s="27">
        <v>1.5151515151515138E-2</v>
      </c>
      <c r="AW176" s="31">
        <v>7.3900300300300301E-2</v>
      </c>
      <c r="AX176" s="25">
        <v>0.59391372026199707</v>
      </c>
      <c r="AY176" s="26">
        <v>-1.6837462511538939</v>
      </c>
    </row>
    <row r="177" spans="1:51" x14ac:dyDescent="0.25">
      <c r="A177" t="s">
        <v>405</v>
      </c>
      <c r="B177">
        <v>8</v>
      </c>
      <c r="C177">
        <v>8</v>
      </c>
      <c r="D177">
        <v>52.3245</v>
      </c>
      <c r="E177" s="15">
        <v>3.0145145250878298E-3</v>
      </c>
      <c r="F177" s="34">
        <v>1.3442867520350401E-2</v>
      </c>
      <c r="G177">
        <v>1.74426954978945</v>
      </c>
      <c r="H177">
        <v>0.93152421818482201</v>
      </c>
      <c r="I177" t="s">
        <v>57</v>
      </c>
      <c r="J177" t="s">
        <v>53</v>
      </c>
      <c r="K177">
        <v>28071.7595</v>
      </c>
      <c r="L177" t="s">
        <v>406</v>
      </c>
      <c r="M177" s="16">
        <v>27291.714406576</v>
      </c>
      <c r="N177" s="16">
        <v>42986.418434141196</v>
      </c>
      <c r="O177" s="16">
        <v>26075.320489673399</v>
      </c>
      <c r="P177" s="16">
        <v>33472.967989294899</v>
      </c>
      <c r="Q177" s="16">
        <v>29485.621276810401</v>
      </c>
      <c r="R177" s="16">
        <v>34553.129465075603</v>
      </c>
      <c r="S177" s="17">
        <f t="shared" si="18"/>
        <v>32310.862010261917</v>
      </c>
      <c r="T177" s="17">
        <f t="shared" si="19"/>
        <v>6203.250188882811</v>
      </c>
      <c r="U177" s="18">
        <f t="shared" si="20"/>
        <v>0.19198652722148549</v>
      </c>
      <c r="V177" s="16">
        <v>18581.745972557699</v>
      </c>
      <c r="W177" s="16">
        <v>41811.086187001602</v>
      </c>
      <c r="X177" s="16">
        <v>22437.913213880802</v>
      </c>
      <c r="Y177" s="16">
        <v>46636.226161508202</v>
      </c>
      <c r="Z177" s="16">
        <v>28539.225455321401</v>
      </c>
      <c r="AA177" s="16">
        <v>39459.972248742299</v>
      </c>
      <c r="AB177" s="19">
        <f t="shared" si="21"/>
        <v>32911.028206502</v>
      </c>
      <c r="AC177" s="19">
        <f t="shared" si="22"/>
        <v>11354.363789421977</v>
      </c>
      <c r="AD177" s="20">
        <f t="shared" si="23"/>
        <v>0.34500179447990553</v>
      </c>
      <c r="AE177" s="16">
        <v>19379.7012617287</v>
      </c>
      <c r="AF177" s="16">
        <v>21836.0821139074</v>
      </c>
      <c r="AG177" s="16">
        <v>20131.905381298599</v>
      </c>
      <c r="AH177" s="16">
        <v>18701.43937014</v>
      </c>
      <c r="AI177" s="16">
        <v>17190.511208662301</v>
      </c>
      <c r="AJ177" s="16">
        <v>15968.8778128011</v>
      </c>
      <c r="AK177" s="21">
        <f t="shared" si="24"/>
        <v>18868.086191423015</v>
      </c>
      <c r="AL177" s="21">
        <f t="shared" si="25"/>
        <v>2093.5819510707342</v>
      </c>
      <c r="AM177" s="22">
        <f t="shared" si="26"/>
        <v>0.11095889269482069</v>
      </c>
      <c r="AN177" s="33">
        <v>0.93722943722943719</v>
      </c>
      <c r="AO177" s="28">
        <v>0.94106885856079403</v>
      </c>
      <c r="AP177" s="25">
        <v>1.0185747503749505</v>
      </c>
      <c r="AQ177" s="26">
        <v>1.0185747503749505</v>
      </c>
      <c r="AR177" s="27">
        <v>2.5974025974025983E-2</v>
      </c>
      <c r="AS177" s="31">
        <v>0.66019578947368396</v>
      </c>
      <c r="AT177" s="25">
        <v>0.57330588619213607</v>
      </c>
      <c r="AU177" s="26">
        <v>-1.744269549789452</v>
      </c>
      <c r="AV177" s="27">
        <v>2.1645021645022577E-3</v>
      </c>
      <c r="AW177" s="29">
        <v>2.7976319999999999E-2</v>
      </c>
      <c r="AX177" s="25">
        <v>0.58395489991664473</v>
      </c>
      <c r="AY177" s="26">
        <v>-1.7124610139288885</v>
      </c>
    </row>
    <row r="178" spans="1:51" x14ac:dyDescent="0.25">
      <c r="A178" t="s">
        <v>407</v>
      </c>
      <c r="B178">
        <v>19</v>
      </c>
      <c r="C178">
        <v>12</v>
      </c>
      <c r="D178">
        <v>139.94149999999999</v>
      </c>
      <c r="E178" s="15">
        <v>3.0435207301449099E-3</v>
      </c>
      <c r="F178" s="34">
        <v>1.3505686751169199E-2</v>
      </c>
      <c r="G178">
        <v>1.52778893162493</v>
      </c>
      <c r="H178">
        <v>0.93095318437808505</v>
      </c>
      <c r="I178" t="s">
        <v>54</v>
      </c>
      <c r="J178" t="s">
        <v>53</v>
      </c>
      <c r="K178">
        <v>116410.8989</v>
      </c>
      <c r="L178" t="s">
        <v>408</v>
      </c>
      <c r="M178" s="16">
        <v>96510.107318327398</v>
      </c>
      <c r="N178" s="16">
        <v>105898.148984029</v>
      </c>
      <c r="O178" s="16">
        <v>143040.226538107</v>
      </c>
      <c r="P178" s="16">
        <v>75258.763776290201</v>
      </c>
      <c r="Q178" s="16">
        <v>98237.328383714499</v>
      </c>
      <c r="R178" s="16">
        <v>100274.348324444</v>
      </c>
      <c r="S178" s="17">
        <f t="shared" si="18"/>
        <v>103203.15388748534</v>
      </c>
      <c r="T178" s="17">
        <f t="shared" si="19"/>
        <v>22150.297930117766</v>
      </c>
      <c r="U178" s="18">
        <f t="shared" si="20"/>
        <v>0.21462811063183762</v>
      </c>
      <c r="V178" s="16">
        <v>56530.659240604196</v>
      </c>
      <c r="W178" s="16">
        <v>73153.264204602994</v>
      </c>
      <c r="X178" s="16">
        <v>97570.112885037699</v>
      </c>
      <c r="Y178" s="16">
        <v>72904.834974209007</v>
      </c>
      <c r="Z178" s="16">
        <v>74907.653233900899</v>
      </c>
      <c r="AA178" s="16">
        <v>66612.558692215098</v>
      </c>
      <c r="AB178" s="19">
        <f t="shared" si="21"/>
        <v>73613.180538428307</v>
      </c>
      <c r="AC178" s="19">
        <f t="shared" si="22"/>
        <v>13543.594675093549</v>
      </c>
      <c r="AD178" s="20">
        <f t="shared" si="23"/>
        <v>0.18398328364610442</v>
      </c>
      <c r="AE178" s="16">
        <v>67795.764225821695</v>
      </c>
      <c r="AF178" s="16">
        <v>65718.526007402499</v>
      </c>
      <c r="AG178" s="16">
        <v>86673.061287891498</v>
      </c>
      <c r="AH178" s="16">
        <v>71991.153518082501</v>
      </c>
      <c r="AI178" s="16">
        <v>56874.892402370802</v>
      </c>
      <c r="AJ178" s="16">
        <v>56250.575186588401</v>
      </c>
      <c r="AK178" s="21">
        <f t="shared" si="24"/>
        <v>67550.662104692907</v>
      </c>
      <c r="AL178" s="21">
        <f t="shared" si="25"/>
        <v>11229.113369598605</v>
      </c>
      <c r="AM178" s="22">
        <f t="shared" si="26"/>
        <v>0.16623246937528524</v>
      </c>
      <c r="AN178" s="23">
        <v>8.6580086580085869E-3</v>
      </c>
      <c r="AO178" s="28">
        <v>8.0577816091953997E-2</v>
      </c>
      <c r="AP178" s="25">
        <v>0.71328421434371314</v>
      </c>
      <c r="AQ178" s="26">
        <v>-1.4019656959885081</v>
      </c>
      <c r="AR178" s="30">
        <v>0.30952380952380953</v>
      </c>
      <c r="AS178" s="31">
        <v>0.85699275362318805</v>
      </c>
      <c r="AT178" s="25">
        <v>0.91764357429753241</v>
      </c>
      <c r="AU178" s="26">
        <v>-1.0897477277771084</v>
      </c>
      <c r="AV178" s="27">
        <v>4.3290043290042934E-3</v>
      </c>
      <c r="AW178" s="29">
        <v>3.6406528497409302E-2</v>
      </c>
      <c r="AX178" s="25">
        <v>0.65454067594037224</v>
      </c>
      <c r="AY178" s="26">
        <v>-1.5277889316249287</v>
      </c>
    </row>
    <row r="179" spans="1:51" x14ac:dyDescent="0.25">
      <c r="A179" t="s">
        <v>409</v>
      </c>
      <c r="B179">
        <v>12</v>
      </c>
      <c r="C179">
        <v>7</v>
      </c>
      <c r="D179">
        <v>94.298699999999997</v>
      </c>
      <c r="E179" s="15">
        <v>3.0680187423606201E-3</v>
      </c>
      <c r="F179" s="34">
        <v>1.3547985497975101E-2</v>
      </c>
      <c r="G179">
        <v>1.57198205462565</v>
      </c>
      <c r="H179">
        <v>0.93047235733485001</v>
      </c>
      <c r="I179" t="s">
        <v>54</v>
      </c>
      <c r="J179" t="s">
        <v>53</v>
      </c>
      <c r="K179">
        <v>76112.060800000007</v>
      </c>
      <c r="L179" t="s">
        <v>410</v>
      </c>
      <c r="M179" s="16">
        <v>112831.69926746799</v>
      </c>
      <c r="N179" s="16">
        <v>77670.7885114245</v>
      </c>
      <c r="O179" s="16">
        <v>83499.460159790702</v>
      </c>
      <c r="P179" s="16">
        <v>113002.872619029</v>
      </c>
      <c r="Q179" s="16">
        <v>85323.670680744894</v>
      </c>
      <c r="R179" s="16">
        <v>97408.096582587401</v>
      </c>
      <c r="S179" s="17">
        <f t="shared" si="18"/>
        <v>94956.097970174087</v>
      </c>
      <c r="T179" s="17">
        <f t="shared" si="19"/>
        <v>15323.54803986874</v>
      </c>
      <c r="U179" s="18">
        <f t="shared" si="20"/>
        <v>0.16137508140532375</v>
      </c>
      <c r="V179" s="16">
        <v>56281.887733211399</v>
      </c>
      <c r="W179" s="16">
        <v>73027.348927926403</v>
      </c>
      <c r="X179" s="16">
        <v>61331.955711585797</v>
      </c>
      <c r="Y179" s="16">
        <v>74796.173896590495</v>
      </c>
      <c r="Z179" s="16">
        <v>89259.786979380297</v>
      </c>
      <c r="AA179" s="16">
        <v>52233.480531845897</v>
      </c>
      <c r="AB179" s="19">
        <f t="shared" si="21"/>
        <v>67821.77229675671</v>
      </c>
      <c r="AC179" s="19">
        <f t="shared" si="22"/>
        <v>13810.215599100742</v>
      </c>
      <c r="AD179" s="20">
        <f t="shared" si="23"/>
        <v>0.20362510638432782</v>
      </c>
      <c r="AE179" s="16">
        <v>60196.582152815703</v>
      </c>
      <c r="AF179" s="16">
        <v>76990.687619625896</v>
      </c>
      <c r="AG179" s="16">
        <v>56803.145451955803</v>
      </c>
      <c r="AH179" s="16">
        <v>55482.245136577003</v>
      </c>
      <c r="AI179" s="16">
        <v>40309.747998169201</v>
      </c>
      <c r="AJ179" s="16">
        <v>72649.583879292797</v>
      </c>
      <c r="AK179" s="21">
        <f t="shared" si="24"/>
        <v>60405.332039739391</v>
      </c>
      <c r="AL179" s="21">
        <f t="shared" si="25"/>
        <v>13161.187865675995</v>
      </c>
      <c r="AM179" s="22">
        <f t="shared" si="26"/>
        <v>0.21788122705819293</v>
      </c>
      <c r="AN179" s="23">
        <v>1.5151515151515138E-2</v>
      </c>
      <c r="AO179" s="31">
        <v>0.117745454545454</v>
      </c>
      <c r="AP179" s="25">
        <v>0.71424346352205492</v>
      </c>
      <c r="AQ179" s="26">
        <v>-1.4000828163954506</v>
      </c>
      <c r="AR179" s="30">
        <v>0.48484848484848486</v>
      </c>
      <c r="AS179" s="31">
        <v>0.89493349455864502</v>
      </c>
      <c r="AT179" s="25">
        <v>0.89064809122701183</v>
      </c>
      <c r="AU179" s="26">
        <v>-1.1227779072903399</v>
      </c>
      <c r="AV179" s="27">
        <v>2.1645021645022577E-3</v>
      </c>
      <c r="AW179" s="24">
        <v>2.7976319999999999E-2</v>
      </c>
      <c r="AX179" s="25">
        <v>0.636139577457288</v>
      </c>
      <c r="AY179" s="26">
        <v>-1.5719820546256493</v>
      </c>
    </row>
    <row r="180" spans="1:51" x14ac:dyDescent="0.25">
      <c r="A180" t="s">
        <v>411</v>
      </c>
      <c r="B180">
        <v>10</v>
      </c>
      <c r="C180">
        <v>2</v>
      </c>
      <c r="D180">
        <v>82.413899999999998</v>
      </c>
      <c r="E180" s="15">
        <v>3.10737537719497E-3</v>
      </c>
      <c r="F180" s="34">
        <v>1.3655168875291101E-2</v>
      </c>
      <c r="G180">
        <v>4.5110793782162402</v>
      </c>
      <c r="H180">
        <v>0.92970266670927704</v>
      </c>
      <c r="I180" t="s">
        <v>53</v>
      </c>
      <c r="J180" t="s">
        <v>54</v>
      </c>
      <c r="K180">
        <v>40931.428699999997</v>
      </c>
      <c r="L180" t="s">
        <v>412</v>
      </c>
      <c r="M180" s="16">
        <v>1086.0437157516401</v>
      </c>
      <c r="N180" s="16">
        <v>1180.9963317075301</v>
      </c>
      <c r="O180" s="16">
        <v>177.555748328372</v>
      </c>
      <c r="P180" s="16">
        <v>759.628120782731</v>
      </c>
      <c r="Q180" s="16">
        <v>1398.1383912039501</v>
      </c>
      <c r="R180" s="16">
        <v>1212.84416050155</v>
      </c>
      <c r="S180" s="17">
        <f t="shared" si="18"/>
        <v>969.20107804596228</v>
      </c>
      <c r="T180" s="17">
        <f t="shared" si="19"/>
        <v>441.01740423411167</v>
      </c>
      <c r="U180" s="18">
        <f t="shared" si="20"/>
        <v>0.45503189608833405</v>
      </c>
      <c r="V180" s="16">
        <v>1086.0630121182801</v>
      </c>
      <c r="W180" s="16">
        <v>3883.5712366144398</v>
      </c>
      <c r="X180" s="16">
        <v>6405.8748507294004</v>
      </c>
      <c r="Y180" s="16">
        <v>2487.62984984886</v>
      </c>
      <c r="Z180" s="16">
        <v>4724.5311632349203</v>
      </c>
      <c r="AA180" s="16">
        <v>4709.6105054936497</v>
      </c>
      <c r="AB180" s="19">
        <f t="shared" si="21"/>
        <v>3882.8801030065915</v>
      </c>
      <c r="AC180" s="19">
        <f t="shared" si="22"/>
        <v>1872.232450797929</v>
      </c>
      <c r="AD180" s="20">
        <f t="shared" si="23"/>
        <v>0.48217622000437821</v>
      </c>
      <c r="AE180" s="16">
        <v>6909.0534207214196</v>
      </c>
      <c r="AF180" s="16">
        <v>1567.9989332699399</v>
      </c>
      <c r="AG180" s="16">
        <v>7849.3127774105596</v>
      </c>
      <c r="AH180" s="16">
        <v>5410.4753127377799</v>
      </c>
      <c r="AI180" s="16">
        <v>2288.6613268006499</v>
      </c>
      <c r="AJ180" s="16">
        <v>2207.3562081681798</v>
      </c>
      <c r="AK180" s="21">
        <f t="shared" si="24"/>
        <v>4372.1429965180887</v>
      </c>
      <c r="AL180" s="21">
        <f t="shared" si="25"/>
        <v>2701.6728084282204</v>
      </c>
      <c r="AM180" s="22">
        <f t="shared" si="26"/>
        <v>0.61792873896846312</v>
      </c>
      <c r="AN180" s="23">
        <v>1.5151515151515152E-2</v>
      </c>
      <c r="AO180" s="31">
        <v>0.117745454545454</v>
      </c>
      <c r="AP180" s="25">
        <v>4.0062688651100062</v>
      </c>
      <c r="AQ180" s="26">
        <v>4.0062688651100062</v>
      </c>
      <c r="AR180" s="30">
        <v>0.81818181818181823</v>
      </c>
      <c r="AS180" s="31">
        <v>0.92191137370753296</v>
      </c>
      <c r="AT180" s="25">
        <v>1.1260051509529361</v>
      </c>
      <c r="AU180" s="26">
        <v>1.1260051509529361</v>
      </c>
      <c r="AV180" s="27">
        <v>2.1645021645021645E-3</v>
      </c>
      <c r="AW180" s="29">
        <v>2.7976319999999999E-2</v>
      </c>
      <c r="AX180" s="25">
        <v>4.5110793782162393</v>
      </c>
      <c r="AY180" s="26">
        <v>4.5110793782162393</v>
      </c>
    </row>
    <row r="181" spans="1:51" x14ac:dyDescent="0.25">
      <c r="A181" t="s">
        <v>413</v>
      </c>
      <c r="B181">
        <v>4</v>
      </c>
      <c r="C181">
        <v>2</v>
      </c>
      <c r="D181">
        <v>23.902999999999999</v>
      </c>
      <c r="E181" s="15">
        <v>3.1332695244927801E-3</v>
      </c>
      <c r="F181" s="34">
        <v>1.3702442393153399E-2</v>
      </c>
      <c r="G181">
        <v>2.4706025377103802</v>
      </c>
      <c r="H181">
        <v>0.92919810745782805</v>
      </c>
      <c r="I181" t="s">
        <v>53</v>
      </c>
      <c r="J181" t="s">
        <v>57</v>
      </c>
      <c r="K181">
        <v>78724.719200000007</v>
      </c>
      <c r="L181" t="s">
        <v>414</v>
      </c>
      <c r="M181" s="16">
        <v>6288.6242825261197</v>
      </c>
      <c r="N181" s="16">
        <v>4641.3704737955604</v>
      </c>
      <c r="O181" s="16">
        <v>9803.0002841157293</v>
      </c>
      <c r="P181" s="16">
        <v>6780.4258954958204</v>
      </c>
      <c r="Q181" s="16">
        <v>5494.9737523659196</v>
      </c>
      <c r="R181" s="16">
        <v>9340.6767883010107</v>
      </c>
      <c r="S181" s="17">
        <f t="shared" si="18"/>
        <v>7058.17857943336</v>
      </c>
      <c r="T181" s="17">
        <f t="shared" si="19"/>
        <v>2083.1598778848374</v>
      </c>
      <c r="U181" s="18">
        <f t="shared" si="20"/>
        <v>0.29514128247688459</v>
      </c>
      <c r="V181" s="16">
        <v>2530.36100923411</v>
      </c>
      <c r="W181" s="16">
        <v>3000.9556340950098</v>
      </c>
      <c r="X181" s="16">
        <v>2690.5239208358498</v>
      </c>
      <c r="Y181" s="16">
        <v>3900.4778416996801</v>
      </c>
      <c r="Z181" s="16">
        <v>4000.3211887286898</v>
      </c>
      <c r="AA181" s="16">
        <v>3051.6226558858698</v>
      </c>
      <c r="AB181" s="19">
        <f t="shared" si="21"/>
        <v>3195.7103750798683</v>
      </c>
      <c r="AC181" s="19">
        <f t="shared" si="22"/>
        <v>616.55325083693015</v>
      </c>
      <c r="AD181" s="20">
        <f t="shared" si="23"/>
        <v>0.19293151708765879</v>
      </c>
      <c r="AE181" s="16">
        <v>7073.0988451987196</v>
      </c>
      <c r="AF181" s="16">
        <v>4716.7330158575796</v>
      </c>
      <c r="AG181" s="16">
        <v>7675.5939393316403</v>
      </c>
      <c r="AH181" s="16">
        <v>18011.128700753899</v>
      </c>
      <c r="AI181" s="16">
        <v>3711.1119648046802</v>
      </c>
      <c r="AJ181" s="16">
        <v>6184.3145088117299</v>
      </c>
      <c r="AK181" s="21">
        <f t="shared" si="24"/>
        <v>7895.3301624597088</v>
      </c>
      <c r="AL181" s="21">
        <f t="shared" si="25"/>
        <v>5168.9934170435408</v>
      </c>
      <c r="AM181" s="22">
        <f t="shared" si="26"/>
        <v>0.65468996364721932</v>
      </c>
      <c r="AN181" s="23">
        <v>2.1645021645022577E-3</v>
      </c>
      <c r="AO181" s="29">
        <v>4.2646829268292601E-2</v>
      </c>
      <c r="AP181" s="25">
        <v>0.45276700484623106</v>
      </c>
      <c r="AQ181" s="26">
        <v>-2.208641507213231</v>
      </c>
      <c r="AR181" s="27">
        <v>8.658008658008658E-3</v>
      </c>
      <c r="AS181" s="28">
        <v>0.48945037037036998</v>
      </c>
      <c r="AT181" s="25">
        <v>2.4706025377103789</v>
      </c>
      <c r="AU181" s="26">
        <v>2.4706025377103789</v>
      </c>
      <c r="AV181" s="30">
        <v>0.93722943722943719</v>
      </c>
      <c r="AW181" s="28">
        <v>0.93873948019801901</v>
      </c>
      <c r="AX181" s="25">
        <v>1.1186073111646258</v>
      </c>
      <c r="AY181" s="26">
        <v>1.1186073111646258</v>
      </c>
    </row>
    <row r="182" spans="1:51" x14ac:dyDescent="0.25">
      <c r="A182" t="s">
        <v>415</v>
      </c>
      <c r="B182">
        <v>19</v>
      </c>
      <c r="C182">
        <v>9</v>
      </c>
      <c r="D182">
        <v>173.12370000000001</v>
      </c>
      <c r="E182" s="15">
        <v>3.2900041343207902E-3</v>
      </c>
      <c r="F182" s="34">
        <v>1.43187031161018E-2</v>
      </c>
      <c r="G182">
        <v>1.92153848631275</v>
      </c>
      <c r="H182">
        <v>0.92617479485125598</v>
      </c>
      <c r="I182" t="s">
        <v>54</v>
      </c>
      <c r="J182" t="s">
        <v>53</v>
      </c>
      <c r="K182">
        <v>55708.4853</v>
      </c>
      <c r="L182" t="s">
        <v>416</v>
      </c>
      <c r="M182" s="16">
        <v>527528.00000324403</v>
      </c>
      <c r="N182" s="16">
        <v>567912.53472841403</v>
      </c>
      <c r="O182" s="16">
        <v>657339.99957871798</v>
      </c>
      <c r="P182" s="16">
        <v>313681.88806154102</v>
      </c>
      <c r="Q182" s="16">
        <v>317272.01329418202</v>
      </c>
      <c r="R182" s="16">
        <v>454744.13901816902</v>
      </c>
      <c r="S182" s="17">
        <f t="shared" si="18"/>
        <v>473079.76244737807</v>
      </c>
      <c r="T182" s="17">
        <f t="shared" si="19"/>
        <v>138513.27185550856</v>
      </c>
      <c r="U182" s="18">
        <f t="shared" si="20"/>
        <v>0.29279052466531108</v>
      </c>
      <c r="V182" s="16">
        <v>194544.42107869199</v>
      </c>
      <c r="W182" s="16">
        <v>213982.312167586</v>
      </c>
      <c r="X182" s="16">
        <v>437573.436893359</v>
      </c>
      <c r="Y182" s="16">
        <v>198178.976815022</v>
      </c>
      <c r="Z182" s="16">
        <v>249546.14369341999</v>
      </c>
      <c r="AA182" s="16">
        <v>332076.039055673</v>
      </c>
      <c r="AB182" s="19">
        <f t="shared" si="21"/>
        <v>270983.55495062534</v>
      </c>
      <c r="AC182" s="19">
        <f t="shared" si="22"/>
        <v>96266.954293397575</v>
      </c>
      <c r="AD182" s="20">
        <f t="shared" si="23"/>
        <v>0.35525017121772551</v>
      </c>
      <c r="AE182" s="16">
        <v>278901.29113913601</v>
      </c>
      <c r="AF182" s="16">
        <v>331932.52294773998</v>
      </c>
      <c r="AG182" s="16">
        <v>269259.00241764</v>
      </c>
      <c r="AH182" s="16">
        <v>173245.762648751</v>
      </c>
      <c r="AI182" s="16">
        <v>213969.40183206199</v>
      </c>
      <c r="AJ182" s="16">
        <v>209882.61129421499</v>
      </c>
      <c r="AK182" s="21">
        <f t="shared" si="24"/>
        <v>246198.43204659069</v>
      </c>
      <c r="AL182" s="21">
        <f t="shared" si="25"/>
        <v>57673.637719619699</v>
      </c>
      <c r="AM182" s="22">
        <f t="shared" si="26"/>
        <v>0.23425672227151112</v>
      </c>
      <c r="AN182" s="23">
        <v>2.5974025974025983E-2</v>
      </c>
      <c r="AO182" s="31">
        <v>0.15306909090908999</v>
      </c>
      <c r="AP182" s="25">
        <v>0.57280732861779848</v>
      </c>
      <c r="AQ182" s="26">
        <v>-1.745787719603781</v>
      </c>
      <c r="AR182" s="30">
        <v>0.81818181818181834</v>
      </c>
      <c r="AS182" s="28">
        <v>0.92191137370753296</v>
      </c>
      <c r="AT182" s="25">
        <v>0.9085364316349358</v>
      </c>
      <c r="AU182" s="26">
        <v>-1.100671327181094</v>
      </c>
      <c r="AV182" s="27">
        <v>8.6580086580085869E-3</v>
      </c>
      <c r="AW182" s="31">
        <v>5.35135114503816E-2</v>
      </c>
      <c r="AX182" s="25">
        <v>0.52041632635675472</v>
      </c>
      <c r="AY182" s="26">
        <v>-1.9215384863127489</v>
      </c>
    </row>
    <row r="183" spans="1:51" x14ac:dyDescent="0.25">
      <c r="A183" t="s">
        <v>417</v>
      </c>
      <c r="B183">
        <v>3</v>
      </c>
      <c r="C183">
        <v>1</v>
      </c>
      <c r="D183">
        <v>19.141300000000001</v>
      </c>
      <c r="E183" s="15">
        <v>3.4034631190113002E-3</v>
      </c>
      <c r="F183" s="34">
        <v>1.46910219238059E-2</v>
      </c>
      <c r="G183">
        <v>3.9241976489540402</v>
      </c>
      <c r="H183">
        <v>0.924018359534447</v>
      </c>
      <c r="I183" t="s">
        <v>57</v>
      </c>
      <c r="J183" t="s">
        <v>54</v>
      </c>
      <c r="K183">
        <v>23151.090499999998</v>
      </c>
      <c r="L183" t="s">
        <v>418</v>
      </c>
      <c r="M183" s="16">
        <v>60.606411714861601</v>
      </c>
      <c r="N183" s="16">
        <v>24.386878066832001</v>
      </c>
      <c r="O183" s="16">
        <v>940.46431129904704</v>
      </c>
      <c r="P183" s="16">
        <v>78.064142262436803</v>
      </c>
      <c r="Q183" s="16">
        <v>1091.55164236976</v>
      </c>
      <c r="R183" s="16">
        <v>100.318773033396</v>
      </c>
      <c r="S183" s="17">
        <f t="shared" si="18"/>
        <v>382.56535979105564</v>
      </c>
      <c r="T183" s="17">
        <f t="shared" si="19"/>
        <v>493.60840860095681</v>
      </c>
      <c r="U183" s="18">
        <f t="shared" si="20"/>
        <v>1.2902590262499176</v>
      </c>
      <c r="V183" s="16">
        <v>1818.8583304899701</v>
      </c>
      <c r="W183" s="16">
        <v>1702.9041122700701</v>
      </c>
      <c r="X183" s="16">
        <v>590.06605493608402</v>
      </c>
      <c r="Y183" s="16">
        <v>3056.0718365830498</v>
      </c>
      <c r="Z183" s="16">
        <v>803.25797745355305</v>
      </c>
      <c r="AA183" s="16">
        <v>1036.4142010471801</v>
      </c>
      <c r="AB183" s="19">
        <f t="shared" si="21"/>
        <v>1501.2620854633178</v>
      </c>
      <c r="AC183" s="19">
        <f t="shared" si="22"/>
        <v>904.71340661007378</v>
      </c>
      <c r="AD183" s="20">
        <f t="shared" si="23"/>
        <v>0.60263521963978872</v>
      </c>
      <c r="AE183" s="16">
        <v>1159.9043792935499</v>
      </c>
      <c r="AF183" s="16">
        <v>2088.77102196431</v>
      </c>
      <c r="AG183" s="16">
        <v>813.42458472088003</v>
      </c>
      <c r="AH183" s="16">
        <v>2158.0680320638198</v>
      </c>
      <c r="AI183" s="16">
        <v>530.92702113426196</v>
      </c>
      <c r="AJ183" s="16">
        <v>955.40435635618906</v>
      </c>
      <c r="AK183" s="21">
        <f t="shared" si="24"/>
        <v>1284.4165659221683</v>
      </c>
      <c r="AL183" s="21">
        <f t="shared" si="25"/>
        <v>681.70158197989213</v>
      </c>
      <c r="AM183" s="22">
        <f t="shared" si="26"/>
        <v>0.53074804550691324</v>
      </c>
      <c r="AN183" s="23">
        <v>4.1125541125541128E-2</v>
      </c>
      <c r="AO183" s="31">
        <v>0.19513460410557101</v>
      </c>
      <c r="AP183" s="25">
        <v>3.924197648954042</v>
      </c>
      <c r="AQ183" s="26">
        <v>3.924197648954042</v>
      </c>
      <c r="AR183" s="30">
        <v>0.93722943722943719</v>
      </c>
      <c r="AS183" s="28">
        <v>0.93700000000000006</v>
      </c>
      <c r="AT183" s="25">
        <v>0.85555785252897598</v>
      </c>
      <c r="AU183" s="26">
        <v>-1.1688280307919119</v>
      </c>
      <c r="AV183" s="27">
        <v>4.1125541125541128E-2</v>
      </c>
      <c r="AW183" s="28">
        <v>0.13833866943866899</v>
      </c>
      <c r="AX183" s="25">
        <v>3.3573781134383767</v>
      </c>
      <c r="AY183" s="26">
        <v>3.3573781134383767</v>
      </c>
    </row>
    <row r="184" spans="1:51" x14ac:dyDescent="0.25">
      <c r="A184" t="s">
        <v>419</v>
      </c>
      <c r="B184">
        <v>4</v>
      </c>
      <c r="C184">
        <v>2</v>
      </c>
      <c r="D184">
        <v>23.798500000000001</v>
      </c>
      <c r="E184" s="15">
        <v>3.4404127767948501E-3</v>
      </c>
      <c r="F184" s="34">
        <v>1.46910219238059E-2</v>
      </c>
      <c r="G184">
        <v>6.9012595716243403</v>
      </c>
      <c r="H184">
        <v>0.92332176032077296</v>
      </c>
      <c r="I184" t="s">
        <v>57</v>
      </c>
      <c r="J184" t="s">
        <v>54</v>
      </c>
      <c r="K184">
        <v>79541.839200000002</v>
      </c>
      <c r="L184" t="s">
        <v>420</v>
      </c>
      <c r="M184" s="16">
        <v>153.19099629426799</v>
      </c>
      <c r="N184" s="16">
        <v>228.00182578205599</v>
      </c>
      <c r="O184" s="16">
        <v>91.884225227726802</v>
      </c>
      <c r="P184" s="16">
        <v>369.98197290366699</v>
      </c>
      <c r="Q184" s="16">
        <v>1498.8826418634201</v>
      </c>
      <c r="R184" s="16">
        <v>1844.2176067642399</v>
      </c>
      <c r="S184" s="17">
        <f t="shared" si="18"/>
        <v>697.69321147256289</v>
      </c>
      <c r="T184" s="17">
        <f t="shared" si="19"/>
        <v>767.84302252403995</v>
      </c>
      <c r="U184" s="18">
        <f t="shared" si="20"/>
        <v>1.1005453541728143</v>
      </c>
      <c r="V184" s="16">
        <v>6949.2957478198196</v>
      </c>
      <c r="W184" s="16">
        <v>2710.8680339918601</v>
      </c>
      <c r="X184" s="16">
        <v>1869.5835957618599</v>
      </c>
      <c r="Y184" s="16">
        <v>1830.6052363874101</v>
      </c>
      <c r="Z184" s="16">
        <v>9284.1059622077701</v>
      </c>
      <c r="AA184" s="16">
        <v>6245.3131462253696</v>
      </c>
      <c r="AB184" s="19">
        <f t="shared" si="21"/>
        <v>4814.9619537323479</v>
      </c>
      <c r="AC184" s="19">
        <f t="shared" si="22"/>
        <v>3117.1584290181163</v>
      </c>
      <c r="AD184" s="20">
        <f t="shared" si="23"/>
        <v>0.64739004357071428</v>
      </c>
      <c r="AE184" s="16">
        <v>5596.3725490966699</v>
      </c>
      <c r="AF184" s="16">
        <v>2610.15505881229</v>
      </c>
      <c r="AG184" s="16">
        <v>335.21375909653102</v>
      </c>
      <c r="AH184" s="16">
        <v>1239.4762702589601</v>
      </c>
      <c r="AI184" s="16">
        <v>1653.76875796698</v>
      </c>
      <c r="AJ184" s="16">
        <v>1089.6579330679599</v>
      </c>
      <c r="AK184" s="21">
        <f t="shared" si="24"/>
        <v>2087.4407213832314</v>
      </c>
      <c r="AL184" s="21">
        <f t="shared" si="25"/>
        <v>1873.9699972166443</v>
      </c>
      <c r="AM184" s="22">
        <f t="shared" si="26"/>
        <v>0.89773567125531017</v>
      </c>
      <c r="AN184" s="23">
        <v>4.329004329004329E-3</v>
      </c>
      <c r="AO184" s="31">
        <v>5.8909831932773098E-2</v>
      </c>
      <c r="AP184" s="25">
        <v>6.9012595716243377</v>
      </c>
      <c r="AQ184" s="26">
        <v>6.9012595716243377</v>
      </c>
      <c r="AR184" s="27">
        <v>4.1125541125541121E-2</v>
      </c>
      <c r="AS184" s="31">
        <v>0.66019578947368396</v>
      </c>
      <c r="AT184" s="25">
        <v>0.43353213201718838</v>
      </c>
      <c r="AU184" s="26">
        <v>-2.3066341019455341</v>
      </c>
      <c r="AV184" s="30">
        <v>0.13203463203463203</v>
      </c>
      <c r="AW184" s="31">
        <v>0.29599445983379502</v>
      </c>
      <c r="AX184" s="25">
        <v>2.991917775690327</v>
      </c>
      <c r="AY184" s="26">
        <v>2.991917775690327</v>
      </c>
    </row>
    <row r="185" spans="1:51" x14ac:dyDescent="0.25">
      <c r="A185" t="s">
        <v>421</v>
      </c>
      <c r="B185">
        <v>3</v>
      </c>
      <c r="C185">
        <v>3</v>
      </c>
      <c r="D185">
        <v>26.159700000000001</v>
      </c>
      <c r="E185" s="15">
        <v>3.4467296452668199E-3</v>
      </c>
      <c r="F185" s="34">
        <v>1.46910219238059E-2</v>
      </c>
      <c r="G185">
        <v>1.5480986608162599</v>
      </c>
      <c r="H185">
        <v>0.92320294619852095</v>
      </c>
      <c r="I185" t="s">
        <v>54</v>
      </c>
      <c r="J185" t="s">
        <v>53</v>
      </c>
      <c r="K185">
        <v>13521.0879</v>
      </c>
      <c r="L185" t="s">
        <v>422</v>
      </c>
      <c r="M185" s="16">
        <v>40584.033210921203</v>
      </c>
      <c r="N185" s="16">
        <v>41256.334889464597</v>
      </c>
      <c r="O185" s="16">
        <v>43179.975200035697</v>
      </c>
      <c r="P185" s="16">
        <v>48746.143229338697</v>
      </c>
      <c r="Q185" s="16">
        <v>53100.601171270697</v>
      </c>
      <c r="R185" s="16">
        <v>34472.765354665498</v>
      </c>
      <c r="S185" s="17">
        <f t="shared" si="18"/>
        <v>43556.642175949397</v>
      </c>
      <c r="T185" s="17">
        <f t="shared" si="19"/>
        <v>6554.4578459813029</v>
      </c>
      <c r="U185" s="18">
        <f t="shared" si="20"/>
        <v>0.15048124737219684</v>
      </c>
      <c r="V185" s="16">
        <v>39396.899965192402</v>
      </c>
      <c r="W185" s="16">
        <v>38808.4957059675</v>
      </c>
      <c r="X185" s="16">
        <v>42295.180300803499</v>
      </c>
      <c r="Y185" s="16">
        <v>39966.292260401598</v>
      </c>
      <c r="Z185" s="16">
        <v>31245.376119192701</v>
      </c>
      <c r="AA185" s="16">
        <v>32941.727897671299</v>
      </c>
      <c r="AB185" s="19">
        <f t="shared" si="21"/>
        <v>37442.328708204826</v>
      </c>
      <c r="AC185" s="19">
        <f t="shared" si="22"/>
        <v>4342.0030102077353</v>
      </c>
      <c r="AD185" s="20">
        <f t="shared" si="23"/>
        <v>0.11596508977969262</v>
      </c>
      <c r="AE185" s="16">
        <v>31651.570029312101</v>
      </c>
      <c r="AF185" s="16">
        <v>35514.7056071353</v>
      </c>
      <c r="AG185" s="16">
        <v>24392.668939591</v>
      </c>
      <c r="AH185" s="16">
        <v>16615.075549306399</v>
      </c>
      <c r="AI185" s="16">
        <v>27028.223492075998</v>
      </c>
      <c r="AJ185" s="16">
        <v>33611.191643805701</v>
      </c>
      <c r="AK185" s="21">
        <f t="shared" si="24"/>
        <v>28135.572543537754</v>
      </c>
      <c r="AL185" s="21">
        <f t="shared" si="25"/>
        <v>6996.4797995245108</v>
      </c>
      <c r="AM185" s="22">
        <f t="shared" si="26"/>
        <v>0.24867024791117959</v>
      </c>
      <c r="AN185" s="33">
        <v>6.4935064935064846E-2</v>
      </c>
      <c r="AO185" s="28">
        <v>0.24044187643020501</v>
      </c>
      <c r="AP185" s="25">
        <v>0.85962385614929926</v>
      </c>
      <c r="AQ185" s="26">
        <v>-1.1632994976192474</v>
      </c>
      <c r="AR185" s="27">
        <v>4.1125541125541121E-2</v>
      </c>
      <c r="AS185" s="28">
        <v>0.66019578947368396</v>
      </c>
      <c r="AT185" s="25">
        <v>0.75143757117255205</v>
      </c>
      <c r="AU185" s="26">
        <v>-1.3307825405104354</v>
      </c>
      <c r="AV185" s="27">
        <v>4.3290043290042934E-3</v>
      </c>
      <c r="AW185" s="24">
        <v>3.6406528497409302E-2</v>
      </c>
      <c r="AX185" s="25">
        <v>0.64595366258681275</v>
      </c>
      <c r="AY185" s="26">
        <v>-1.5480986608162552</v>
      </c>
    </row>
    <row r="186" spans="1:51" x14ac:dyDescent="0.25">
      <c r="A186" t="s">
        <v>423</v>
      </c>
      <c r="B186">
        <v>12</v>
      </c>
      <c r="C186">
        <v>4</v>
      </c>
      <c r="D186">
        <v>112.96599999999999</v>
      </c>
      <c r="E186" s="15">
        <v>3.4546902367325102E-3</v>
      </c>
      <c r="F186" s="34">
        <v>1.46910219238059E-2</v>
      </c>
      <c r="G186">
        <v>3.0783167319517499</v>
      </c>
      <c r="H186">
        <v>0.92305332940006901</v>
      </c>
      <c r="I186" t="s">
        <v>53</v>
      </c>
      <c r="J186" t="s">
        <v>54</v>
      </c>
      <c r="K186">
        <v>60608.078699999998</v>
      </c>
      <c r="L186" t="s">
        <v>424</v>
      </c>
      <c r="M186" s="16">
        <v>31186.867516107101</v>
      </c>
      <c r="N186" s="16">
        <v>42707.873387987704</v>
      </c>
      <c r="O186" s="16">
        <v>13439.505270244401</v>
      </c>
      <c r="P186" s="16">
        <v>27481.638393024201</v>
      </c>
      <c r="Q186" s="16">
        <v>71725.658231322202</v>
      </c>
      <c r="R186" s="16">
        <v>11915.7084264923</v>
      </c>
      <c r="S186" s="17">
        <f t="shared" si="18"/>
        <v>33076.208537529652</v>
      </c>
      <c r="T186" s="17">
        <f t="shared" si="19"/>
        <v>22157.547852495754</v>
      </c>
      <c r="U186" s="18">
        <f t="shared" si="20"/>
        <v>0.66989382496348915</v>
      </c>
      <c r="V186" s="16">
        <v>28391.584495278399</v>
      </c>
      <c r="W186" s="16">
        <v>65589.851279657596</v>
      </c>
      <c r="X186" s="16">
        <v>19408.898132922899</v>
      </c>
      <c r="Y186" s="16">
        <v>25202.174435957899</v>
      </c>
      <c r="Z186" s="16">
        <v>48202.7352565767</v>
      </c>
      <c r="AA186" s="16">
        <v>13062.526118703099</v>
      </c>
      <c r="AB186" s="19">
        <f t="shared" si="21"/>
        <v>33309.628286516097</v>
      </c>
      <c r="AC186" s="19">
        <f t="shared" si="22"/>
        <v>19783.381103223699</v>
      </c>
      <c r="AD186" s="20">
        <f t="shared" si="23"/>
        <v>0.59392380284327906</v>
      </c>
      <c r="AE186" s="16">
        <v>139725.464997806</v>
      </c>
      <c r="AF186" s="16">
        <v>71363.746608411704</v>
      </c>
      <c r="AG186" s="16">
        <v>76298.914471847995</v>
      </c>
      <c r="AH186" s="16">
        <v>96833.533512010603</v>
      </c>
      <c r="AI186" s="16">
        <v>51217.979001844396</v>
      </c>
      <c r="AJ186" s="16">
        <v>175474.63843169701</v>
      </c>
      <c r="AK186" s="21">
        <f t="shared" si="24"/>
        <v>101819.04617060296</v>
      </c>
      <c r="AL186" s="21">
        <f t="shared" si="25"/>
        <v>46959.916073320783</v>
      </c>
      <c r="AM186" s="22">
        <f t="shared" si="26"/>
        <v>0.46120954614559118</v>
      </c>
      <c r="AN186" s="33">
        <v>0.93722943722943719</v>
      </c>
      <c r="AO186" s="31">
        <v>0.94106885856079403</v>
      </c>
      <c r="AP186" s="25">
        <v>1.0070570285805762</v>
      </c>
      <c r="AQ186" s="26">
        <v>1.0070570285805762</v>
      </c>
      <c r="AR186" s="27">
        <v>4.329004329004329E-3</v>
      </c>
      <c r="AS186" s="28">
        <v>0.41297374999999997</v>
      </c>
      <c r="AT186" s="25">
        <v>3.0567451937558792</v>
      </c>
      <c r="AU186" s="26">
        <v>3.0567451937558792</v>
      </c>
      <c r="AV186" s="27">
        <v>8.658008658008658E-3</v>
      </c>
      <c r="AW186" s="31">
        <v>5.35135114503816E-2</v>
      </c>
      <c r="AX186" s="25">
        <v>3.0783167319517535</v>
      </c>
      <c r="AY186" s="26">
        <v>3.0783167319517535</v>
      </c>
    </row>
    <row r="187" spans="1:51" x14ac:dyDescent="0.25">
      <c r="A187" t="s">
        <v>425</v>
      </c>
      <c r="B187">
        <v>27</v>
      </c>
      <c r="C187">
        <v>21</v>
      </c>
      <c r="D187">
        <v>250.70249999999999</v>
      </c>
      <c r="E187" s="15">
        <v>3.4729233995597401E-3</v>
      </c>
      <c r="F187" s="34">
        <v>1.46910219238059E-2</v>
      </c>
      <c r="G187">
        <v>2.1410991855369299</v>
      </c>
      <c r="H187">
        <v>0.92271112126188004</v>
      </c>
      <c r="I187" t="s">
        <v>54</v>
      </c>
      <c r="J187" t="s">
        <v>53</v>
      </c>
      <c r="K187">
        <v>62292.536500000002</v>
      </c>
      <c r="L187" t="s">
        <v>426</v>
      </c>
      <c r="M187" s="16">
        <v>385079.50682075199</v>
      </c>
      <c r="N187" s="16">
        <v>564679.25588718802</v>
      </c>
      <c r="O187" s="16">
        <v>632317.19989314</v>
      </c>
      <c r="P187" s="16">
        <v>260785.60402126901</v>
      </c>
      <c r="Q187" s="16">
        <v>494174.57114106102</v>
      </c>
      <c r="R187" s="16">
        <v>300358.29025416402</v>
      </c>
      <c r="S187" s="17">
        <f t="shared" si="18"/>
        <v>439565.73800292896</v>
      </c>
      <c r="T187" s="17">
        <f t="shared" si="19"/>
        <v>148390.32467014811</v>
      </c>
      <c r="U187" s="18">
        <f t="shared" si="20"/>
        <v>0.3375839194026522</v>
      </c>
      <c r="V187" s="16">
        <v>213187.72851335499</v>
      </c>
      <c r="W187" s="16">
        <v>220538.446243944</v>
      </c>
      <c r="X187" s="16">
        <v>223010.10415907201</v>
      </c>
      <c r="Y187" s="16">
        <v>228171.324675874</v>
      </c>
      <c r="Z187" s="16">
        <v>243820.07553419899</v>
      </c>
      <c r="AA187" s="16">
        <v>230769.281272186</v>
      </c>
      <c r="AB187" s="19">
        <f t="shared" si="21"/>
        <v>226582.826733105</v>
      </c>
      <c r="AC187" s="19">
        <f t="shared" si="22"/>
        <v>10448.923503962447</v>
      </c>
      <c r="AD187" s="20">
        <f t="shared" si="23"/>
        <v>4.6115249132584864E-2</v>
      </c>
      <c r="AE187" s="16">
        <v>234532.76984464601</v>
      </c>
      <c r="AF187" s="16">
        <v>208893.86094748299</v>
      </c>
      <c r="AG187" s="16">
        <v>259804.430714574</v>
      </c>
      <c r="AH187" s="16">
        <v>172172.477958542</v>
      </c>
      <c r="AI187" s="16">
        <v>74370.448751898104</v>
      </c>
      <c r="AJ187" s="16">
        <v>282020.61795201898</v>
      </c>
      <c r="AK187" s="21">
        <f t="shared" si="24"/>
        <v>205299.10102819372</v>
      </c>
      <c r="AL187" s="21">
        <f t="shared" si="25"/>
        <v>74785.342089940357</v>
      </c>
      <c r="AM187" s="22">
        <f t="shared" si="26"/>
        <v>0.36427505875766153</v>
      </c>
      <c r="AN187" s="23">
        <v>2.1645021645022577E-3</v>
      </c>
      <c r="AO187" s="24">
        <v>4.2646829268292601E-2</v>
      </c>
      <c r="AP187" s="25">
        <v>0.51546971736817948</v>
      </c>
      <c r="AQ187" s="26">
        <v>-1.9399781719587221</v>
      </c>
      <c r="AR187" s="30">
        <v>0.93722943722943719</v>
      </c>
      <c r="AS187" s="28">
        <v>0.93700000000000006</v>
      </c>
      <c r="AT187" s="25">
        <v>0.90606646579627292</v>
      </c>
      <c r="AU187" s="26">
        <v>-1.1036717920259591</v>
      </c>
      <c r="AV187" s="27">
        <v>4.3290043290042934E-3</v>
      </c>
      <c r="AW187" s="29">
        <v>3.6406528497409302E-2</v>
      </c>
      <c r="AX187" s="25">
        <v>0.46704982504079001</v>
      </c>
      <c r="AY187" s="26">
        <v>-2.1410991855369277</v>
      </c>
    </row>
    <row r="188" spans="1:51" x14ac:dyDescent="0.25">
      <c r="A188" t="s">
        <v>427</v>
      </c>
      <c r="B188">
        <v>20</v>
      </c>
      <c r="C188">
        <v>4</v>
      </c>
      <c r="D188">
        <v>211.61099999999999</v>
      </c>
      <c r="E188" s="15">
        <v>3.5728780862205301E-3</v>
      </c>
      <c r="F188" s="34">
        <v>1.4909808903273199E-2</v>
      </c>
      <c r="G188">
        <v>2.21406469337464</v>
      </c>
      <c r="H188">
        <v>0.92084684047708498</v>
      </c>
      <c r="I188" t="s">
        <v>54</v>
      </c>
      <c r="J188" t="s">
        <v>53</v>
      </c>
      <c r="K188">
        <v>50289.388200000001</v>
      </c>
      <c r="L188" t="s">
        <v>428</v>
      </c>
      <c r="M188" s="16">
        <v>101472.91293324</v>
      </c>
      <c r="N188" s="16">
        <v>91635.553717367395</v>
      </c>
      <c r="O188" s="16">
        <v>68946.769014959005</v>
      </c>
      <c r="P188" s="16">
        <v>208709.814347634</v>
      </c>
      <c r="Q188" s="16">
        <v>135824.38280363701</v>
      </c>
      <c r="R188" s="16">
        <v>105484.02061996701</v>
      </c>
      <c r="S188" s="17">
        <f t="shared" si="18"/>
        <v>118678.90890613408</v>
      </c>
      <c r="T188" s="17">
        <f t="shared" si="19"/>
        <v>49141.248217991226</v>
      </c>
      <c r="U188" s="18">
        <f t="shared" si="20"/>
        <v>0.41406892489092723</v>
      </c>
      <c r="V188" s="16">
        <v>55263.525303691502</v>
      </c>
      <c r="W188" s="16">
        <v>118176.51251316701</v>
      </c>
      <c r="X188" s="16">
        <v>41960.098991202904</v>
      </c>
      <c r="Y188" s="16">
        <v>59914.982037506801</v>
      </c>
      <c r="Z188" s="16">
        <v>41395.739698319499</v>
      </c>
      <c r="AA188" s="16">
        <v>34027.465809734102</v>
      </c>
      <c r="AB188" s="19">
        <f t="shared" si="21"/>
        <v>58456.387392270299</v>
      </c>
      <c r="AC188" s="19">
        <f t="shared" si="22"/>
        <v>30785.648122283736</v>
      </c>
      <c r="AD188" s="20">
        <f t="shared" si="23"/>
        <v>0.52664301534231528</v>
      </c>
      <c r="AE188" s="16">
        <v>53493.185777190803</v>
      </c>
      <c r="AF188" s="16">
        <v>36553.488137144603</v>
      </c>
      <c r="AG188" s="16">
        <v>44902.9450194991</v>
      </c>
      <c r="AH188" s="16">
        <v>51155.817195341297</v>
      </c>
      <c r="AI188" s="16">
        <v>76315.327411649996</v>
      </c>
      <c r="AJ188" s="16">
        <v>59192.898231393701</v>
      </c>
      <c r="AK188" s="21">
        <f t="shared" si="24"/>
        <v>53602.276962036587</v>
      </c>
      <c r="AL188" s="21">
        <f t="shared" si="25"/>
        <v>13560.784268049956</v>
      </c>
      <c r="AM188" s="22">
        <f t="shared" si="26"/>
        <v>0.25298895936182486</v>
      </c>
      <c r="AN188" s="23">
        <v>2.5974025974025983E-2</v>
      </c>
      <c r="AO188" s="28">
        <v>0.15306909090908999</v>
      </c>
      <c r="AP188" s="25">
        <v>0.49255919127555192</v>
      </c>
      <c r="AQ188" s="26">
        <v>-2.03021285098824</v>
      </c>
      <c r="AR188" s="30">
        <v>0.93722943722943719</v>
      </c>
      <c r="AS188" s="28">
        <v>0.93700000000000006</v>
      </c>
      <c r="AT188" s="25">
        <v>0.9169618471688934</v>
      </c>
      <c r="AU188" s="26">
        <v>-1.0905579148003657</v>
      </c>
      <c r="AV188" s="27">
        <v>4.3290043290042934E-3</v>
      </c>
      <c r="AW188" s="29">
        <v>3.6406528497409302E-2</v>
      </c>
      <c r="AX188" s="25">
        <v>0.45165798587204642</v>
      </c>
      <c r="AY188" s="26">
        <v>-2.21406469337464</v>
      </c>
    </row>
    <row r="189" spans="1:51" x14ac:dyDescent="0.25">
      <c r="A189" t="s">
        <v>429</v>
      </c>
      <c r="B189">
        <v>10</v>
      </c>
      <c r="C189">
        <v>7</v>
      </c>
      <c r="D189">
        <v>66.202500000000001</v>
      </c>
      <c r="E189" s="15">
        <v>3.6079790827594502E-3</v>
      </c>
      <c r="F189" s="34">
        <v>1.4982286347905299E-2</v>
      </c>
      <c r="G189">
        <v>1.82451950176391</v>
      </c>
      <c r="H189">
        <v>0.92019680557927497</v>
      </c>
      <c r="I189" t="s">
        <v>57</v>
      </c>
      <c r="J189" t="s">
        <v>54</v>
      </c>
      <c r="K189">
        <v>49033.1345</v>
      </c>
      <c r="L189" t="s">
        <v>430</v>
      </c>
      <c r="M189" s="16">
        <v>11589.2493502364</v>
      </c>
      <c r="N189" s="16">
        <v>9894.1744877198707</v>
      </c>
      <c r="O189" s="16">
        <v>13133.997384100199</v>
      </c>
      <c r="P189" s="16">
        <v>27344.6193026357</v>
      </c>
      <c r="Q189" s="16">
        <v>11745.320444036101</v>
      </c>
      <c r="R189" s="16">
        <v>10234.5890953944</v>
      </c>
      <c r="S189" s="17">
        <f t="shared" si="18"/>
        <v>13990.325010687111</v>
      </c>
      <c r="T189" s="17">
        <f t="shared" si="19"/>
        <v>6644.6923817998359</v>
      </c>
      <c r="U189" s="18">
        <f t="shared" si="20"/>
        <v>0.47494910781014754</v>
      </c>
      <c r="V189" s="16">
        <v>19158.677774138901</v>
      </c>
      <c r="W189" s="16">
        <v>24091.801295019701</v>
      </c>
      <c r="X189" s="16">
        <v>23453.133972846601</v>
      </c>
      <c r="Y189" s="16">
        <v>37547.223359747302</v>
      </c>
      <c r="Z189" s="16">
        <v>28297.583086523598</v>
      </c>
      <c r="AA189" s="16">
        <v>20605.305419807701</v>
      </c>
      <c r="AB189" s="19">
        <f t="shared" si="21"/>
        <v>25525.620818013969</v>
      </c>
      <c r="AC189" s="19">
        <f t="shared" si="22"/>
        <v>6682.8318844504165</v>
      </c>
      <c r="AD189" s="20">
        <f t="shared" si="23"/>
        <v>0.26180878937660162</v>
      </c>
      <c r="AE189" s="16">
        <v>20288.685856984001</v>
      </c>
      <c r="AF189" s="16">
        <v>23421.723223628</v>
      </c>
      <c r="AG189" s="16">
        <v>14658.989244296499</v>
      </c>
      <c r="AH189" s="16">
        <v>18225.526237564201</v>
      </c>
      <c r="AI189" s="16">
        <v>17890.213433233701</v>
      </c>
      <c r="AJ189" s="16">
        <v>19520.4341769846</v>
      </c>
      <c r="AK189" s="21">
        <f t="shared" si="24"/>
        <v>19000.9286954485</v>
      </c>
      <c r="AL189" s="21">
        <f t="shared" si="25"/>
        <v>2903.756335359215</v>
      </c>
      <c r="AM189" s="22">
        <f t="shared" si="26"/>
        <v>0.15282181107572829</v>
      </c>
      <c r="AN189" s="23">
        <v>2.5974025974025976E-2</v>
      </c>
      <c r="AO189" s="31">
        <v>0.15306909090908999</v>
      </c>
      <c r="AP189" s="25">
        <v>1.8245195017639066</v>
      </c>
      <c r="AQ189" s="26">
        <v>1.8245195017639066</v>
      </c>
      <c r="AR189" s="27">
        <v>2.5974025974025983E-2</v>
      </c>
      <c r="AS189" s="28">
        <v>0.66019578947368396</v>
      </c>
      <c r="AT189" s="25">
        <v>0.74438654522514658</v>
      </c>
      <c r="AU189" s="26">
        <v>-1.3433880641912204</v>
      </c>
      <c r="AV189" s="30">
        <v>6.4935064935064929E-2</v>
      </c>
      <c r="AW189" s="28">
        <v>0.182418576388888</v>
      </c>
      <c r="AX189" s="25">
        <v>1.3581477686139403</v>
      </c>
      <c r="AY189" s="26">
        <v>1.3581477686139403</v>
      </c>
    </row>
    <row r="190" spans="1:51" x14ac:dyDescent="0.25">
      <c r="A190" t="s">
        <v>431</v>
      </c>
      <c r="B190">
        <v>6</v>
      </c>
      <c r="C190">
        <v>5</v>
      </c>
      <c r="D190">
        <v>49.382800000000003</v>
      </c>
      <c r="E190" s="15">
        <v>3.80863350446115E-3</v>
      </c>
      <c r="F190" s="34">
        <v>1.5705394561943101E-2</v>
      </c>
      <c r="G190">
        <v>1.48025408644589</v>
      </c>
      <c r="H190">
        <v>0.91652600009916696</v>
      </c>
      <c r="I190" t="s">
        <v>54</v>
      </c>
      <c r="J190" t="s">
        <v>53</v>
      </c>
      <c r="K190">
        <v>73337.811799999996</v>
      </c>
      <c r="L190" t="s">
        <v>432</v>
      </c>
      <c r="M190" s="16">
        <v>70736.552008517203</v>
      </c>
      <c r="N190" s="16">
        <v>76975.810191561395</v>
      </c>
      <c r="O190" s="16">
        <v>68880.067250633001</v>
      </c>
      <c r="P190" s="16">
        <v>58633.051405626698</v>
      </c>
      <c r="Q190" s="16">
        <v>62353.006227876402</v>
      </c>
      <c r="R190" s="16">
        <v>64466.562303926497</v>
      </c>
      <c r="S190" s="17">
        <f t="shared" si="18"/>
        <v>67007.508231356871</v>
      </c>
      <c r="T190" s="17">
        <f t="shared" si="19"/>
        <v>6557.9205694338098</v>
      </c>
      <c r="U190" s="18">
        <f t="shared" si="20"/>
        <v>9.7868444037514019E-2</v>
      </c>
      <c r="V190" s="16">
        <v>48223.953472188201</v>
      </c>
      <c r="W190" s="16">
        <v>56356.7377234991</v>
      </c>
      <c r="X190" s="16">
        <v>83072.358708921907</v>
      </c>
      <c r="Y190" s="16">
        <v>53409.177025141798</v>
      </c>
      <c r="Z190" s="16">
        <v>48983.672844334302</v>
      </c>
      <c r="AA190" s="16">
        <v>43363.633083319401</v>
      </c>
      <c r="AB190" s="19">
        <f t="shared" si="21"/>
        <v>55568.255476234124</v>
      </c>
      <c r="AC190" s="19">
        <f t="shared" si="22"/>
        <v>14198.643081387439</v>
      </c>
      <c r="AD190" s="20">
        <f t="shared" si="23"/>
        <v>0.25551716460596874</v>
      </c>
      <c r="AE190" s="16">
        <v>56504.959038489498</v>
      </c>
      <c r="AF190" s="16">
        <v>45933.038300959801</v>
      </c>
      <c r="AG190" s="16">
        <v>50274.868278181697</v>
      </c>
      <c r="AH190" s="16">
        <v>42655.906895341097</v>
      </c>
      <c r="AI190" s="16">
        <v>40110.360870842502</v>
      </c>
      <c r="AJ190" s="16">
        <v>36126.297784734299</v>
      </c>
      <c r="AK190" s="21">
        <f t="shared" si="24"/>
        <v>45267.571861424811</v>
      </c>
      <c r="AL190" s="21">
        <f t="shared" si="25"/>
        <v>7331.783471929587</v>
      </c>
      <c r="AM190" s="22">
        <f t="shared" si="26"/>
        <v>0.16196546822467045</v>
      </c>
      <c r="AN190" s="33">
        <v>6.4935064935064846E-2</v>
      </c>
      <c r="AO190" s="31">
        <v>0.24044187643020501</v>
      </c>
      <c r="AP190" s="25">
        <v>0.82928401522369055</v>
      </c>
      <c r="AQ190" s="26">
        <v>-1.2058594904066258</v>
      </c>
      <c r="AR190" s="30">
        <v>0.17965367965367962</v>
      </c>
      <c r="AS190" s="31">
        <v>0.82984894259818698</v>
      </c>
      <c r="AT190" s="25">
        <v>0.81463007023470813</v>
      </c>
      <c r="AU190" s="26">
        <v>-1.2275510523591202</v>
      </c>
      <c r="AV190" s="27">
        <v>2.1645021645022577E-3</v>
      </c>
      <c r="AW190" s="24">
        <v>2.7976319999999999E-2</v>
      </c>
      <c r="AX190" s="25">
        <v>0.67555969556619588</v>
      </c>
      <c r="AY190" s="26">
        <v>-1.4802540864458857</v>
      </c>
    </row>
    <row r="191" spans="1:51" x14ac:dyDescent="0.25">
      <c r="A191" t="s">
        <v>433</v>
      </c>
      <c r="B191">
        <v>4</v>
      </c>
      <c r="C191">
        <v>3</v>
      </c>
      <c r="D191">
        <v>22.549199999999999</v>
      </c>
      <c r="E191" s="15">
        <v>3.8168136486527201E-3</v>
      </c>
      <c r="F191" s="34">
        <v>1.5705394561943101E-2</v>
      </c>
      <c r="G191">
        <v>1.9258322365701399</v>
      </c>
      <c r="H191">
        <v>0.91637794919482896</v>
      </c>
      <c r="I191" t="s">
        <v>53</v>
      </c>
      <c r="J191" t="s">
        <v>54</v>
      </c>
      <c r="K191">
        <v>17489.983</v>
      </c>
      <c r="L191" t="s">
        <v>434</v>
      </c>
      <c r="M191" s="16">
        <v>11185.3705252415</v>
      </c>
      <c r="N191" s="16">
        <v>10220.3514947488</v>
      </c>
      <c r="O191" s="16">
        <v>9591.8990158752895</v>
      </c>
      <c r="P191" s="16">
        <v>11562.748051012801</v>
      </c>
      <c r="Q191" s="16">
        <v>7503.0226630799198</v>
      </c>
      <c r="R191" s="16">
        <v>5870.5181115466703</v>
      </c>
      <c r="S191" s="17">
        <f t="shared" si="18"/>
        <v>9322.3183102508301</v>
      </c>
      <c r="T191" s="17">
        <f t="shared" si="19"/>
        <v>2217.8542603140563</v>
      </c>
      <c r="U191" s="18">
        <f t="shared" si="20"/>
        <v>0.23790801670817244</v>
      </c>
      <c r="V191" s="16">
        <v>8931.1432672199207</v>
      </c>
      <c r="W191" s="16">
        <v>13800.436487819399</v>
      </c>
      <c r="X191" s="16">
        <v>15755.5051796345</v>
      </c>
      <c r="Y191" s="16">
        <v>10335.4325148853</v>
      </c>
      <c r="Z191" s="16">
        <v>9152.2191846843907</v>
      </c>
      <c r="AA191" s="16">
        <v>18509.7317608009</v>
      </c>
      <c r="AB191" s="19">
        <f t="shared" si="21"/>
        <v>12747.411399174069</v>
      </c>
      <c r="AC191" s="19">
        <f t="shared" si="22"/>
        <v>3915.8339503030838</v>
      </c>
      <c r="AD191" s="20">
        <f t="shared" si="23"/>
        <v>0.30718659872833465</v>
      </c>
      <c r="AE191" s="16">
        <v>19046.9931104897</v>
      </c>
      <c r="AF191" s="16">
        <v>14489.637011369001</v>
      </c>
      <c r="AG191" s="16">
        <v>28530.6244281236</v>
      </c>
      <c r="AH191" s="16">
        <v>15416.5427547284</v>
      </c>
      <c r="AI191" s="16">
        <v>14271.994527614601</v>
      </c>
      <c r="AJ191" s="16">
        <v>15963.5348963695</v>
      </c>
      <c r="AK191" s="21">
        <f t="shared" si="24"/>
        <v>17953.221121449136</v>
      </c>
      <c r="AL191" s="21">
        <f t="shared" si="25"/>
        <v>5459.2898880581934</v>
      </c>
      <c r="AM191" s="22">
        <f t="shared" si="26"/>
        <v>0.30408414462939193</v>
      </c>
      <c r="AN191" s="33">
        <v>0.24025974025974026</v>
      </c>
      <c r="AO191" s="28">
        <v>0.47617647058823498</v>
      </c>
      <c r="AP191" s="25">
        <v>1.3674078673281305</v>
      </c>
      <c r="AQ191" s="26">
        <v>1.3674078673281305</v>
      </c>
      <c r="AR191" s="30">
        <v>9.3073593073593072E-2</v>
      </c>
      <c r="AS191" s="31">
        <v>0.673320379146919</v>
      </c>
      <c r="AT191" s="25">
        <v>1.408381714472035</v>
      </c>
      <c r="AU191" s="26">
        <v>1.408381714472035</v>
      </c>
      <c r="AV191" s="27">
        <v>2.1645021645021645E-3</v>
      </c>
      <c r="AW191" s="29">
        <v>2.7976319999999999E-2</v>
      </c>
      <c r="AX191" s="25">
        <v>1.9258322365701412</v>
      </c>
      <c r="AY191" s="26">
        <v>1.9258322365701412</v>
      </c>
    </row>
    <row r="192" spans="1:51" x14ac:dyDescent="0.25">
      <c r="A192" t="s">
        <v>435</v>
      </c>
      <c r="B192">
        <v>4</v>
      </c>
      <c r="C192">
        <v>2</v>
      </c>
      <c r="D192">
        <v>33.564</v>
      </c>
      <c r="E192" s="15">
        <v>3.8936255566108802E-3</v>
      </c>
      <c r="F192" s="34">
        <v>1.5948964299977698E-2</v>
      </c>
      <c r="G192">
        <v>5.4323285220170199</v>
      </c>
      <c r="H192">
        <v>0.914993716718008</v>
      </c>
      <c r="I192" t="s">
        <v>57</v>
      </c>
      <c r="J192" t="s">
        <v>54</v>
      </c>
      <c r="K192">
        <v>73060.613400000002</v>
      </c>
      <c r="L192" t="s">
        <v>436</v>
      </c>
      <c r="M192" s="16">
        <v>1479.31344274407</v>
      </c>
      <c r="N192" s="16">
        <v>1483.3541911684799</v>
      </c>
      <c r="O192" s="16">
        <v>599.09740549757805</v>
      </c>
      <c r="P192" s="16">
        <v>79.544122491744602</v>
      </c>
      <c r="Q192" s="16">
        <v>91.986348175917897</v>
      </c>
      <c r="R192" s="16">
        <v>3898.3671515037499</v>
      </c>
      <c r="S192" s="17">
        <f t="shared" si="18"/>
        <v>1271.9437769302567</v>
      </c>
      <c r="T192" s="17">
        <f t="shared" si="19"/>
        <v>1431.9661304082497</v>
      </c>
      <c r="U192" s="18">
        <f t="shared" si="20"/>
        <v>1.1258092978482077</v>
      </c>
      <c r="V192" s="16">
        <v>5362.4085409110003</v>
      </c>
      <c r="W192" s="16">
        <v>3137.20540188019</v>
      </c>
      <c r="X192" s="16">
        <v>5684.5970341273996</v>
      </c>
      <c r="Y192" s="16">
        <v>2888.4862660987701</v>
      </c>
      <c r="Z192" s="16">
        <v>10641.3952582151</v>
      </c>
      <c r="AA192" s="16">
        <v>13743.6062456892</v>
      </c>
      <c r="AB192" s="19">
        <f t="shared" si="21"/>
        <v>6909.616457820277</v>
      </c>
      <c r="AC192" s="19">
        <f t="shared" si="22"/>
        <v>4357.1708150151217</v>
      </c>
      <c r="AD192" s="20">
        <f t="shared" si="23"/>
        <v>0.63059517725961367</v>
      </c>
      <c r="AE192" s="16">
        <v>4669.9568979634096</v>
      </c>
      <c r="AF192" s="16">
        <v>1909.62277132332</v>
      </c>
      <c r="AG192" s="16">
        <v>3409.8773537512802</v>
      </c>
      <c r="AH192" s="16">
        <v>2681.7730318161398</v>
      </c>
      <c r="AI192" s="16">
        <v>3659.71344334078</v>
      </c>
      <c r="AJ192" s="16">
        <v>1861.7645140352299</v>
      </c>
      <c r="AK192" s="21">
        <f t="shared" si="24"/>
        <v>3032.1180020383599</v>
      </c>
      <c r="AL192" s="21">
        <f t="shared" si="25"/>
        <v>1092.8457203808994</v>
      </c>
      <c r="AM192" s="22">
        <f t="shared" si="26"/>
        <v>0.36042321560250201</v>
      </c>
      <c r="AN192" s="23">
        <v>8.658008658008658E-3</v>
      </c>
      <c r="AO192" s="31">
        <v>8.0577816091953997E-2</v>
      </c>
      <c r="AP192" s="25">
        <v>5.4323285220170119</v>
      </c>
      <c r="AQ192" s="26">
        <v>5.4323285220170119</v>
      </c>
      <c r="AR192" s="30">
        <v>6.4935064935064846E-2</v>
      </c>
      <c r="AS192" s="31">
        <v>0.673320379146919</v>
      </c>
      <c r="AT192" s="25">
        <v>0.43882580466628079</v>
      </c>
      <c r="AU192" s="26">
        <v>-2.2788085599489349</v>
      </c>
      <c r="AV192" s="27">
        <v>4.1125541125541128E-2</v>
      </c>
      <c r="AW192" s="31">
        <v>0.13833866943866899</v>
      </c>
      <c r="AX192" s="25">
        <v>2.3838459348857031</v>
      </c>
      <c r="AY192" s="26">
        <v>2.3838459348857031</v>
      </c>
    </row>
    <row r="193" spans="1:51" x14ac:dyDescent="0.25">
      <c r="A193" t="s">
        <v>437</v>
      </c>
      <c r="B193">
        <v>9</v>
      </c>
      <c r="C193">
        <v>8</v>
      </c>
      <c r="D193">
        <v>58.601500000000001</v>
      </c>
      <c r="E193" s="15">
        <v>3.9814586731261601E-3</v>
      </c>
      <c r="F193" s="34">
        <v>1.6235281139307702E-2</v>
      </c>
      <c r="G193">
        <v>1.44869713602698</v>
      </c>
      <c r="H193">
        <v>0.91342392379246895</v>
      </c>
      <c r="I193" t="s">
        <v>54</v>
      </c>
      <c r="J193" t="s">
        <v>53</v>
      </c>
      <c r="K193">
        <v>102243.7154</v>
      </c>
      <c r="L193" t="s">
        <v>438</v>
      </c>
      <c r="M193" s="16">
        <v>57211.179228596302</v>
      </c>
      <c r="N193" s="16">
        <v>65543.499373671497</v>
      </c>
      <c r="O193" s="16">
        <v>93096.114251043997</v>
      </c>
      <c r="P193" s="16">
        <v>47145.271393301802</v>
      </c>
      <c r="Q193" s="16">
        <v>62797.074647039102</v>
      </c>
      <c r="R193" s="16">
        <v>61263.863004193503</v>
      </c>
      <c r="S193" s="17">
        <f t="shared" si="18"/>
        <v>64509.500316307705</v>
      </c>
      <c r="T193" s="17">
        <f t="shared" si="19"/>
        <v>15404.623658685905</v>
      </c>
      <c r="U193" s="18">
        <f t="shared" si="20"/>
        <v>0.23879620184860875</v>
      </c>
      <c r="V193" s="16">
        <v>41937.879950221701</v>
      </c>
      <c r="W193" s="16">
        <v>44504.629562619302</v>
      </c>
      <c r="X193" s="16">
        <v>42834.004509548402</v>
      </c>
      <c r="Y193" s="16">
        <v>55961.037070575403</v>
      </c>
      <c r="Z193" s="16">
        <v>44980.337372816197</v>
      </c>
      <c r="AA193" s="16">
        <v>43728.926932690803</v>
      </c>
      <c r="AB193" s="19">
        <f t="shared" si="21"/>
        <v>45657.802566411963</v>
      </c>
      <c r="AC193" s="19">
        <f t="shared" si="22"/>
        <v>5166.7713179460607</v>
      </c>
      <c r="AD193" s="20">
        <f t="shared" si="23"/>
        <v>0.11316294318875043</v>
      </c>
      <c r="AE193" s="16">
        <v>47807.547434345201</v>
      </c>
      <c r="AF193" s="16">
        <v>39068.777390409203</v>
      </c>
      <c r="AG193" s="16">
        <v>56562.8620760298</v>
      </c>
      <c r="AH193" s="16">
        <v>47887.674072770998</v>
      </c>
      <c r="AI193" s="16">
        <v>37453.357347548597</v>
      </c>
      <c r="AJ193" s="16">
        <v>38395.709809286702</v>
      </c>
      <c r="AK193" s="21">
        <f t="shared" si="24"/>
        <v>44529.321355065076</v>
      </c>
      <c r="AL193" s="21">
        <f t="shared" si="25"/>
        <v>7541.0794864744203</v>
      </c>
      <c r="AM193" s="22">
        <f t="shared" si="26"/>
        <v>0.16935087391841971</v>
      </c>
      <c r="AN193" s="23">
        <v>4.3290043290042934E-3</v>
      </c>
      <c r="AO193" s="31">
        <v>5.8909831932773098E-2</v>
      </c>
      <c r="AP193" s="25">
        <v>0.70776865953912649</v>
      </c>
      <c r="AQ193" s="26">
        <v>-1.4128910435949003</v>
      </c>
      <c r="AR193" s="30">
        <v>0.81818181818181834</v>
      </c>
      <c r="AS193" s="28">
        <v>0.92191137370753296</v>
      </c>
      <c r="AT193" s="25">
        <v>0.97528393510166322</v>
      </c>
      <c r="AU193" s="26">
        <v>-1.0253424300439855</v>
      </c>
      <c r="AV193" s="27">
        <v>1.5151515151515138E-2</v>
      </c>
      <c r="AW193" s="28">
        <v>7.3900300300300301E-2</v>
      </c>
      <c r="AX193" s="25">
        <v>0.6902754034169486</v>
      </c>
      <c r="AY193" s="26">
        <v>-1.4486971360269776</v>
      </c>
    </row>
    <row r="194" spans="1:51" x14ac:dyDescent="0.25">
      <c r="A194" t="s">
        <v>439</v>
      </c>
      <c r="B194">
        <v>2</v>
      </c>
      <c r="C194">
        <v>1</v>
      </c>
      <c r="D194">
        <v>11.4</v>
      </c>
      <c r="E194" s="15">
        <v>4.1383093650432202E-3</v>
      </c>
      <c r="F194" s="34">
        <v>1.6799202553802701E-2</v>
      </c>
      <c r="G194">
        <v>3.18001712136744</v>
      </c>
      <c r="H194">
        <v>0.91065442025782495</v>
      </c>
      <c r="I194" t="s">
        <v>53</v>
      </c>
      <c r="J194" t="s">
        <v>54</v>
      </c>
      <c r="K194">
        <v>21935.0452</v>
      </c>
      <c r="L194" t="s">
        <v>440</v>
      </c>
      <c r="M194" s="16">
        <v>2402.2936081755001</v>
      </c>
      <c r="N194" s="16">
        <v>3272.4961189810701</v>
      </c>
      <c r="O194" s="16">
        <v>3158.50606162344</v>
      </c>
      <c r="P194" s="16">
        <v>4135.6057182303002</v>
      </c>
      <c r="Q194" s="16">
        <v>9997.6374943684805</v>
      </c>
      <c r="R194" s="16">
        <v>2787.7629286451302</v>
      </c>
      <c r="S194" s="17">
        <f t="shared" ref="S194:S257" si="27">AVERAGE(M194:R194)</f>
        <v>4292.3836550039869</v>
      </c>
      <c r="T194" s="17">
        <f t="shared" ref="T194:T257" si="28">STDEV(M194:R194)</f>
        <v>2854.3536428150042</v>
      </c>
      <c r="U194" s="18">
        <f t="shared" ref="U194:U257" si="29">T194/S194</f>
        <v>0.66498101573177126</v>
      </c>
      <c r="V194" s="16">
        <v>9517.4813943905792</v>
      </c>
      <c r="W194" s="16">
        <v>5820.32810115136</v>
      </c>
      <c r="X194" s="16">
        <v>8328.24032647899</v>
      </c>
      <c r="Y194" s="16">
        <v>4356.5415724367003</v>
      </c>
      <c r="Z194" s="16">
        <v>10610.4431924935</v>
      </c>
      <c r="AA194" s="16">
        <v>11187.0552874067</v>
      </c>
      <c r="AB194" s="19">
        <f t="shared" ref="AB194:AB257" si="30">AVERAGE(V194:AA194)</f>
        <v>8303.3483123929709</v>
      </c>
      <c r="AC194" s="19">
        <f t="shared" ref="AC194:AC257" si="31">STDEV(V194:AA194)</f>
        <v>2714.9903966199881</v>
      </c>
      <c r="AD194" s="20">
        <f t="shared" ref="AD194:AD257" si="32">AC194/AB194</f>
        <v>0.32697537119667641</v>
      </c>
      <c r="AE194" s="16">
        <v>12387.872465009899</v>
      </c>
      <c r="AF194" s="16">
        <v>15233.3226827336</v>
      </c>
      <c r="AG194" s="16">
        <v>3603.08823935071</v>
      </c>
      <c r="AH194" s="16">
        <v>19245.778575832399</v>
      </c>
      <c r="AI194" s="16">
        <v>13955.218007375401</v>
      </c>
      <c r="AJ194" s="16">
        <v>17473.841116040501</v>
      </c>
      <c r="AK194" s="21">
        <f t="shared" ref="AK194:AK257" si="33">AVERAGE(AE194:AJ194)</f>
        <v>13649.853514390417</v>
      </c>
      <c r="AL194" s="21">
        <f t="shared" ref="AL194:AL257" si="34">STDEV(AE194:AJ194)</f>
        <v>5496.6893529152057</v>
      </c>
      <c r="AM194" s="22">
        <f t="shared" ref="AM194:AM257" si="35">AL194/AK194</f>
        <v>0.40269218619234975</v>
      </c>
      <c r="AN194" s="23">
        <v>2.5974025974025976E-2</v>
      </c>
      <c r="AO194" s="28">
        <v>0.15306909090908999</v>
      </c>
      <c r="AP194" s="25">
        <v>1.9344375945316703</v>
      </c>
      <c r="AQ194" s="26">
        <v>1.9344375945316703</v>
      </c>
      <c r="AR194" s="30">
        <v>6.4935064935064929E-2</v>
      </c>
      <c r="AS194" s="28">
        <v>0.673320379146919</v>
      </c>
      <c r="AT194" s="25">
        <v>1.643897497834415</v>
      </c>
      <c r="AU194" s="26">
        <v>1.643897497834415</v>
      </c>
      <c r="AV194" s="27">
        <v>8.658008658008658E-3</v>
      </c>
      <c r="AW194" s="28">
        <v>5.35135114503816E-2</v>
      </c>
      <c r="AX194" s="25">
        <v>3.1800171213674373</v>
      </c>
      <c r="AY194" s="26">
        <v>3.1800171213674373</v>
      </c>
    </row>
    <row r="195" spans="1:51" x14ac:dyDescent="0.25">
      <c r="A195" t="s">
        <v>441</v>
      </c>
      <c r="B195">
        <v>24</v>
      </c>
      <c r="C195">
        <v>17</v>
      </c>
      <c r="D195">
        <v>153.61009999999999</v>
      </c>
      <c r="E195" s="15">
        <v>4.2329655737938197E-3</v>
      </c>
      <c r="F195" s="34">
        <v>1.7106741542058799E-2</v>
      </c>
      <c r="G195">
        <v>1.91686682682998</v>
      </c>
      <c r="H195">
        <v>0.90900351854428496</v>
      </c>
      <c r="I195" t="s">
        <v>54</v>
      </c>
      <c r="J195" t="s">
        <v>53</v>
      </c>
      <c r="K195">
        <v>82390.522500000006</v>
      </c>
      <c r="L195" t="s">
        <v>442</v>
      </c>
      <c r="M195" s="16">
        <v>449549.35201738001</v>
      </c>
      <c r="N195" s="16">
        <v>392387.13508638903</v>
      </c>
      <c r="O195" s="16">
        <v>401000.99708242703</v>
      </c>
      <c r="P195" s="16">
        <v>319176.744219321</v>
      </c>
      <c r="Q195" s="16">
        <v>201290.93357992001</v>
      </c>
      <c r="R195" s="16">
        <v>289093.915734927</v>
      </c>
      <c r="S195" s="17">
        <f t="shared" si="27"/>
        <v>342083.17962006072</v>
      </c>
      <c r="T195" s="17">
        <f t="shared" si="28"/>
        <v>90228.375553039339</v>
      </c>
      <c r="U195" s="18">
        <f t="shared" si="29"/>
        <v>0.26376150868701786</v>
      </c>
      <c r="V195" s="16">
        <v>177929.69330979401</v>
      </c>
      <c r="W195" s="16">
        <v>239758.103803053</v>
      </c>
      <c r="X195" s="16">
        <v>437321.34389159398</v>
      </c>
      <c r="Y195" s="16">
        <v>168212.352709775</v>
      </c>
      <c r="Z195" s="16">
        <v>208943.82678159999</v>
      </c>
      <c r="AA195" s="16">
        <v>219851.25103636601</v>
      </c>
      <c r="AB195" s="19">
        <f t="shared" si="30"/>
        <v>242002.76192203033</v>
      </c>
      <c r="AC195" s="19">
        <f t="shared" si="31"/>
        <v>99285.801797547741</v>
      </c>
      <c r="AD195" s="20">
        <f t="shared" si="32"/>
        <v>0.41026722591511638</v>
      </c>
      <c r="AE195" s="16">
        <v>229992.23093073399</v>
      </c>
      <c r="AF195" s="16">
        <v>166053.96112993101</v>
      </c>
      <c r="AG195" s="16">
        <v>168508.37737226399</v>
      </c>
      <c r="AH195" s="16">
        <v>177408.621599037</v>
      </c>
      <c r="AI195" s="16">
        <v>171743.08477909499</v>
      </c>
      <c r="AJ195" s="16">
        <v>157050.98754806799</v>
      </c>
      <c r="AK195" s="21">
        <f t="shared" si="33"/>
        <v>178459.54389318815</v>
      </c>
      <c r="AL195" s="21">
        <f t="shared" si="34"/>
        <v>26126.934675214481</v>
      </c>
      <c r="AM195" s="22">
        <f t="shared" si="35"/>
        <v>0.14640256332186979</v>
      </c>
      <c r="AN195" s="33">
        <v>0.13203463203463195</v>
      </c>
      <c r="AO195" s="31">
        <v>0.34862642740619898</v>
      </c>
      <c r="AP195" s="25">
        <v>0.70743835517085041</v>
      </c>
      <c r="AQ195" s="26">
        <v>-1.4135507252197179</v>
      </c>
      <c r="AR195" s="30">
        <v>9.3073593073593086E-2</v>
      </c>
      <c r="AS195" s="31">
        <v>0.673320379146919</v>
      </c>
      <c r="AT195" s="25">
        <v>0.73742771560055642</v>
      </c>
      <c r="AU195" s="26">
        <v>-1.3560651150541669</v>
      </c>
      <c r="AV195" s="27">
        <v>4.3290043290042934E-3</v>
      </c>
      <c r="AW195" s="24">
        <v>3.6406528497409302E-2</v>
      </c>
      <c r="AX195" s="25">
        <v>0.52168465018185528</v>
      </c>
      <c r="AY195" s="26">
        <v>-1.916866826829978</v>
      </c>
    </row>
    <row r="196" spans="1:51" x14ac:dyDescent="0.25">
      <c r="A196" t="s">
        <v>443</v>
      </c>
      <c r="B196">
        <v>31</v>
      </c>
      <c r="C196">
        <v>16</v>
      </c>
      <c r="D196">
        <v>364.98079999999999</v>
      </c>
      <c r="E196" s="15">
        <v>4.3062389723227401E-3</v>
      </c>
      <c r="F196" s="34">
        <v>1.7325516272731101E-2</v>
      </c>
      <c r="G196">
        <v>1.8118720336121299</v>
      </c>
      <c r="H196">
        <v>0.90773586579357701</v>
      </c>
      <c r="I196" t="s">
        <v>54</v>
      </c>
      <c r="J196" t="s">
        <v>53</v>
      </c>
      <c r="K196">
        <v>48543.722600000001</v>
      </c>
      <c r="L196" t="s">
        <v>444</v>
      </c>
      <c r="M196" s="16">
        <v>259717.14824542601</v>
      </c>
      <c r="N196" s="16">
        <v>392934.03947018401</v>
      </c>
      <c r="O196" s="16">
        <v>357787.33800393401</v>
      </c>
      <c r="P196" s="16">
        <v>243097.01925287</v>
      </c>
      <c r="Q196" s="16">
        <v>205316.08579491501</v>
      </c>
      <c r="R196" s="16">
        <v>302140.49566792097</v>
      </c>
      <c r="S196" s="17">
        <f t="shared" si="27"/>
        <v>293498.68773920834</v>
      </c>
      <c r="T196" s="17">
        <f t="shared" si="28"/>
        <v>71488.170284939028</v>
      </c>
      <c r="U196" s="18">
        <f t="shared" si="29"/>
        <v>0.24357236768452153</v>
      </c>
      <c r="V196" s="16">
        <v>216974.66446688501</v>
      </c>
      <c r="W196" s="16">
        <v>288658.06029991002</v>
      </c>
      <c r="X196" s="16">
        <v>439551.28251546598</v>
      </c>
      <c r="Y196" s="16">
        <v>184413.498841261</v>
      </c>
      <c r="Z196" s="16">
        <v>213403.713734099</v>
      </c>
      <c r="AA196" s="16">
        <v>369372.71420827002</v>
      </c>
      <c r="AB196" s="19">
        <f t="shared" si="30"/>
        <v>285395.65567764849</v>
      </c>
      <c r="AC196" s="19">
        <f t="shared" si="31"/>
        <v>100884.50294423898</v>
      </c>
      <c r="AD196" s="20">
        <f t="shared" si="32"/>
        <v>0.35348997413677175</v>
      </c>
      <c r="AE196" s="16">
        <v>197550.92505177099</v>
      </c>
      <c r="AF196" s="16">
        <v>175151.186939593</v>
      </c>
      <c r="AG196" s="16">
        <v>198456.826038431</v>
      </c>
      <c r="AH196" s="16">
        <v>133197.64700692301</v>
      </c>
      <c r="AI196" s="16">
        <v>102356.559993724</v>
      </c>
      <c r="AJ196" s="16">
        <v>165205.45284346899</v>
      </c>
      <c r="AK196" s="21">
        <f t="shared" si="33"/>
        <v>161986.43297898516</v>
      </c>
      <c r="AL196" s="21">
        <f t="shared" si="34"/>
        <v>37849.997231230016</v>
      </c>
      <c r="AM196" s="22">
        <f t="shared" si="35"/>
        <v>0.23366152667946194</v>
      </c>
      <c r="AN196" s="33">
        <v>0.81818181818181834</v>
      </c>
      <c r="AO196" s="31">
        <v>0.920321056289089</v>
      </c>
      <c r="AP196" s="25">
        <v>0.97239159014993659</v>
      </c>
      <c r="AQ196" s="26">
        <v>-1.0283922754266173</v>
      </c>
      <c r="AR196" s="27">
        <v>8.6580086580085869E-3</v>
      </c>
      <c r="AS196" s="28">
        <v>0.48945037037036998</v>
      </c>
      <c r="AT196" s="25">
        <v>0.56758548967524303</v>
      </c>
      <c r="AU196" s="26">
        <v>-1.7618491279122952</v>
      </c>
      <c r="AV196" s="27">
        <v>2.1645021645022577E-3</v>
      </c>
      <c r="AW196" s="24">
        <v>2.7976319999999999E-2</v>
      </c>
      <c r="AX196" s="25">
        <v>0.55191535685133997</v>
      </c>
      <c r="AY196" s="26">
        <v>-1.8118720336121268</v>
      </c>
    </row>
    <row r="197" spans="1:51" x14ac:dyDescent="0.25">
      <c r="A197" t="s">
        <v>445</v>
      </c>
      <c r="B197">
        <v>13</v>
      </c>
      <c r="C197">
        <v>11</v>
      </c>
      <c r="D197">
        <v>93.355800000000002</v>
      </c>
      <c r="E197" s="15">
        <v>4.5764520050959297E-3</v>
      </c>
      <c r="F197" s="34">
        <v>1.820289054361E-2</v>
      </c>
      <c r="G197">
        <v>3.5174789599283902</v>
      </c>
      <c r="H197">
        <v>0.903136413413409</v>
      </c>
      <c r="I197" t="s">
        <v>54</v>
      </c>
      <c r="J197" t="s">
        <v>53</v>
      </c>
      <c r="K197">
        <v>76972.109200000006</v>
      </c>
      <c r="L197" t="s">
        <v>446</v>
      </c>
      <c r="M197" s="16">
        <v>45935.661541086003</v>
      </c>
      <c r="N197" s="16">
        <v>14465.7492805808</v>
      </c>
      <c r="O197" s="16">
        <v>55604.2617526428</v>
      </c>
      <c r="P197" s="16">
        <v>47956.316422112199</v>
      </c>
      <c r="Q197" s="16">
        <v>18223.5694100414</v>
      </c>
      <c r="R197" s="16">
        <v>55556.190940172601</v>
      </c>
      <c r="S197" s="17">
        <f t="shared" si="27"/>
        <v>39623.624891105974</v>
      </c>
      <c r="T197" s="17">
        <f t="shared" si="28"/>
        <v>18489.911033085431</v>
      </c>
      <c r="U197" s="18">
        <f t="shared" si="29"/>
        <v>0.46663855424382755</v>
      </c>
      <c r="V197" s="16">
        <v>26941.803034755099</v>
      </c>
      <c r="W197" s="16">
        <v>13786.7289044956</v>
      </c>
      <c r="X197" s="16">
        <v>30792.341293699101</v>
      </c>
      <c r="Y197" s="16">
        <v>11485.990092661399</v>
      </c>
      <c r="Z197" s="16">
        <v>12164.890830221701</v>
      </c>
      <c r="AA197" s="16">
        <v>19206.1694591388</v>
      </c>
      <c r="AB197" s="19">
        <f t="shared" si="30"/>
        <v>19062.987269161949</v>
      </c>
      <c r="AC197" s="19">
        <f t="shared" si="31"/>
        <v>8154.8452819773493</v>
      </c>
      <c r="AD197" s="20">
        <f t="shared" si="32"/>
        <v>0.42778422745785394</v>
      </c>
      <c r="AE197" s="16">
        <v>3597.6326779527699</v>
      </c>
      <c r="AF197" s="16">
        <v>19738.280995969199</v>
      </c>
      <c r="AG197" s="16">
        <v>6594.6531346943002</v>
      </c>
      <c r="AH197" s="16">
        <v>9138.3045612981496</v>
      </c>
      <c r="AI197" s="16">
        <v>13517.6474103419</v>
      </c>
      <c r="AJ197" s="16">
        <v>15002.158239570301</v>
      </c>
      <c r="AK197" s="21">
        <f t="shared" si="33"/>
        <v>11264.779503304439</v>
      </c>
      <c r="AL197" s="21">
        <f t="shared" si="34"/>
        <v>5932.2973221225475</v>
      </c>
      <c r="AM197" s="22">
        <f t="shared" si="35"/>
        <v>0.52662347455468195</v>
      </c>
      <c r="AN197" s="33">
        <v>6.4935064935064846E-2</v>
      </c>
      <c r="AO197" s="28">
        <v>0.24044187643020501</v>
      </c>
      <c r="AP197" s="25">
        <v>0.48110154791619986</v>
      </c>
      <c r="AQ197" s="26">
        <v>-2.0785632562009213</v>
      </c>
      <c r="AR197" s="30">
        <v>0.17965367965367962</v>
      </c>
      <c r="AS197" s="28">
        <v>0.82984894259818698</v>
      </c>
      <c r="AT197" s="25">
        <v>0.59092414762965229</v>
      </c>
      <c r="AU197" s="26">
        <v>-1.6922645723842145</v>
      </c>
      <c r="AV197" s="27">
        <v>1.5151515151515138E-2</v>
      </c>
      <c r="AW197" s="28">
        <v>7.3900300300300301E-2</v>
      </c>
      <c r="AX197" s="25">
        <v>0.28429452212568673</v>
      </c>
      <c r="AY197" s="26">
        <v>-3.5174789599283929</v>
      </c>
    </row>
    <row r="198" spans="1:51" x14ac:dyDescent="0.25">
      <c r="A198" t="s">
        <v>447</v>
      </c>
      <c r="B198">
        <v>3</v>
      </c>
      <c r="C198">
        <v>1</v>
      </c>
      <c r="D198">
        <v>21.137499999999999</v>
      </c>
      <c r="E198" s="15">
        <v>4.6035458982645102E-3</v>
      </c>
      <c r="F198" s="34">
        <v>1.820289054361E-2</v>
      </c>
      <c r="G198">
        <v>2.8523754789643601</v>
      </c>
      <c r="H198">
        <v>0.90268159669183501</v>
      </c>
      <c r="I198" t="s">
        <v>54</v>
      </c>
      <c r="J198" t="s">
        <v>53</v>
      </c>
      <c r="K198">
        <v>13010.7114</v>
      </c>
      <c r="L198" t="s">
        <v>448</v>
      </c>
      <c r="M198" s="16">
        <v>4379.9323344014601</v>
      </c>
      <c r="N198" s="16">
        <v>8406.4193921442402</v>
      </c>
      <c r="O198" s="16">
        <v>11391.797792311299</v>
      </c>
      <c r="P198" s="16">
        <v>7437.9135475954499</v>
      </c>
      <c r="Q198" s="16">
        <v>7367.1404217123099</v>
      </c>
      <c r="R198" s="16">
        <v>8688.2333695673206</v>
      </c>
      <c r="S198" s="17">
        <f t="shared" si="27"/>
        <v>7945.2394762886806</v>
      </c>
      <c r="T198" s="17">
        <f t="shared" si="28"/>
        <v>2278.0028181194625</v>
      </c>
      <c r="U198" s="18">
        <f t="shared" si="29"/>
        <v>0.28671292097838008</v>
      </c>
      <c r="V198" s="16">
        <v>4471.4381418847797</v>
      </c>
      <c r="W198" s="16">
        <v>3284.4852097560301</v>
      </c>
      <c r="X198" s="16">
        <v>3777.6839783451601</v>
      </c>
      <c r="Y198" s="16">
        <v>6362.7871836301601</v>
      </c>
      <c r="Z198" s="16">
        <v>3790.80169378645</v>
      </c>
      <c r="AA198" s="16">
        <v>2549.9623909819202</v>
      </c>
      <c r="AB198" s="19">
        <f t="shared" si="30"/>
        <v>4039.5264330640825</v>
      </c>
      <c r="AC198" s="19">
        <f t="shared" si="31"/>
        <v>1304.1013757157009</v>
      </c>
      <c r="AD198" s="20">
        <f t="shared" si="32"/>
        <v>0.32283521282134725</v>
      </c>
      <c r="AE198" s="16">
        <v>1945.13235177397</v>
      </c>
      <c r="AF198" s="16">
        <v>2218.2952177545199</v>
      </c>
      <c r="AG198" s="16">
        <v>508.12632144087797</v>
      </c>
      <c r="AH198" s="16">
        <v>2045.89599396577</v>
      </c>
      <c r="AI198" s="16">
        <v>4212.55432606675</v>
      </c>
      <c r="AJ198" s="16">
        <v>5782.8855222392103</v>
      </c>
      <c r="AK198" s="21">
        <f t="shared" si="33"/>
        <v>2785.4816222068498</v>
      </c>
      <c r="AL198" s="21">
        <f t="shared" si="34"/>
        <v>1885.8519572422149</v>
      </c>
      <c r="AM198" s="22">
        <f t="shared" si="35"/>
        <v>0.67702904309528833</v>
      </c>
      <c r="AN198" s="23">
        <v>8.6580086580085869E-3</v>
      </c>
      <c r="AO198" s="31">
        <v>8.0577816091953997E-2</v>
      </c>
      <c r="AP198" s="25">
        <v>0.50842097901761363</v>
      </c>
      <c r="AQ198" s="26">
        <v>-1.9668739907865922</v>
      </c>
      <c r="AR198" s="30">
        <v>0.17965367965367962</v>
      </c>
      <c r="AS198" s="31">
        <v>0.82984894259818698</v>
      </c>
      <c r="AT198" s="25">
        <v>0.68955647855335156</v>
      </c>
      <c r="AU198" s="26">
        <v>-1.4502075335408935</v>
      </c>
      <c r="AV198" s="27">
        <v>4.3290043290042934E-3</v>
      </c>
      <c r="AW198" s="29">
        <v>3.6406528497409302E-2</v>
      </c>
      <c r="AX198" s="25">
        <v>0.35058497991403309</v>
      </c>
      <c r="AY198" s="26">
        <v>-2.8523754789643583</v>
      </c>
    </row>
    <row r="199" spans="1:51" x14ac:dyDescent="0.25">
      <c r="A199" t="s">
        <v>449</v>
      </c>
      <c r="B199">
        <v>6</v>
      </c>
      <c r="C199">
        <v>4</v>
      </c>
      <c r="D199">
        <v>42.083599999999997</v>
      </c>
      <c r="E199" s="15">
        <v>4.6047415985539502E-3</v>
      </c>
      <c r="F199" s="34">
        <v>1.820289054361E-2</v>
      </c>
      <c r="G199">
        <v>3.1748248164233299</v>
      </c>
      <c r="H199">
        <v>0.90266155100279599</v>
      </c>
      <c r="I199" t="s">
        <v>54</v>
      </c>
      <c r="J199" t="s">
        <v>53</v>
      </c>
      <c r="K199">
        <v>104371.0912</v>
      </c>
      <c r="L199" t="s">
        <v>450</v>
      </c>
      <c r="M199" s="16">
        <v>31247.7353638366</v>
      </c>
      <c r="N199" s="16">
        <v>23785.916080436102</v>
      </c>
      <c r="O199" s="16">
        <v>80095.662025462501</v>
      </c>
      <c r="P199" s="16">
        <v>51938.420424837699</v>
      </c>
      <c r="Q199" s="16">
        <v>84791.112901054206</v>
      </c>
      <c r="R199" s="16">
        <v>120836.165562214</v>
      </c>
      <c r="S199" s="17">
        <f t="shared" si="27"/>
        <v>65449.168726306852</v>
      </c>
      <c r="T199" s="17">
        <f t="shared" si="28"/>
        <v>36727.251390946301</v>
      </c>
      <c r="U199" s="18">
        <f t="shared" si="29"/>
        <v>0.56115688106797956</v>
      </c>
      <c r="V199" s="16">
        <v>44702.585565395799</v>
      </c>
      <c r="W199" s="16">
        <v>21829.625287599702</v>
      </c>
      <c r="X199" s="16">
        <v>7882.0046012089497</v>
      </c>
      <c r="Y199" s="16">
        <v>22249.518557109699</v>
      </c>
      <c r="Z199" s="16">
        <v>18752.1528539791</v>
      </c>
      <c r="AA199" s="16">
        <v>12313.157590179801</v>
      </c>
      <c r="AB199" s="19">
        <f t="shared" si="30"/>
        <v>21288.174075912175</v>
      </c>
      <c r="AC199" s="19">
        <f t="shared" si="31"/>
        <v>12776.225753850447</v>
      </c>
      <c r="AD199" s="20">
        <f t="shared" si="32"/>
        <v>0.60015601658889572</v>
      </c>
      <c r="AE199" s="16">
        <v>21829.552716565198</v>
      </c>
      <c r="AF199" s="16">
        <v>16601.7186771821</v>
      </c>
      <c r="AG199" s="16">
        <v>9933.3201618229104</v>
      </c>
      <c r="AH199" s="16">
        <v>19274.4620405282</v>
      </c>
      <c r="AI199" s="16">
        <v>36005.6769847178</v>
      </c>
      <c r="AJ199" s="16">
        <v>20045.562605262501</v>
      </c>
      <c r="AK199" s="21">
        <f t="shared" si="33"/>
        <v>20615.048864346452</v>
      </c>
      <c r="AL199" s="21">
        <f t="shared" si="34"/>
        <v>8610.1578201984175</v>
      </c>
      <c r="AM199" s="22">
        <f t="shared" si="35"/>
        <v>0.41766371143992825</v>
      </c>
      <c r="AN199" s="23">
        <v>8.6580086580085869E-3</v>
      </c>
      <c r="AO199" s="28">
        <v>8.0577816091953997E-2</v>
      </c>
      <c r="AP199" s="25">
        <v>0.32526271135595852</v>
      </c>
      <c r="AQ199" s="26">
        <v>-3.0744378777118033</v>
      </c>
      <c r="AR199" s="30">
        <v>0.93722943722943719</v>
      </c>
      <c r="AS199" s="28">
        <v>0.93700000000000006</v>
      </c>
      <c r="AT199" s="25">
        <v>0.96838032190241385</v>
      </c>
      <c r="AU199" s="26">
        <v>-1.032652127870038</v>
      </c>
      <c r="AV199" s="27">
        <v>8.6580086580085869E-3</v>
      </c>
      <c r="AW199" s="28">
        <v>5.35135114503816E-2</v>
      </c>
      <c r="AX199" s="25">
        <v>0.31497800912573504</v>
      </c>
      <c r="AY199" s="26">
        <v>-3.1748248164233375</v>
      </c>
    </row>
    <row r="200" spans="1:51" x14ac:dyDescent="0.25">
      <c r="A200" t="s">
        <v>451</v>
      </c>
      <c r="B200">
        <v>42</v>
      </c>
      <c r="C200">
        <v>13</v>
      </c>
      <c r="D200">
        <v>432.73939999999999</v>
      </c>
      <c r="E200" s="15">
        <v>4.8192667275003299E-3</v>
      </c>
      <c r="F200" s="34">
        <v>1.8855560868293798E-2</v>
      </c>
      <c r="G200">
        <v>1.7525867900985399</v>
      </c>
      <c r="H200">
        <v>0.89910026132248499</v>
      </c>
      <c r="I200" t="s">
        <v>54</v>
      </c>
      <c r="J200" t="s">
        <v>53</v>
      </c>
      <c r="K200">
        <v>51610.073700000001</v>
      </c>
      <c r="L200" t="s">
        <v>452</v>
      </c>
      <c r="M200" s="16">
        <v>265633.59818337503</v>
      </c>
      <c r="N200" s="16">
        <v>266528.453722173</v>
      </c>
      <c r="O200" s="16">
        <v>255730.444698507</v>
      </c>
      <c r="P200" s="16">
        <v>180700.26674770299</v>
      </c>
      <c r="Q200" s="16">
        <v>276079.41122629598</v>
      </c>
      <c r="R200" s="16">
        <v>228307.515166789</v>
      </c>
      <c r="S200" s="17">
        <f t="shared" si="27"/>
        <v>245496.61495747382</v>
      </c>
      <c r="T200" s="17">
        <f t="shared" si="28"/>
        <v>35726.48017084616</v>
      </c>
      <c r="U200" s="18">
        <f t="shared" si="29"/>
        <v>0.14552738406203639</v>
      </c>
      <c r="V200" s="16">
        <v>121912.34482962701</v>
      </c>
      <c r="W200" s="16">
        <v>129676.52781267901</v>
      </c>
      <c r="X200" s="16">
        <v>154056.60315698001</v>
      </c>
      <c r="Y200" s="16">
        <v>138214.810954099</v>
      </c>
      <c r="Z200" s="16">
        <v>251645.455592154</v>
      </c>
      <c r="AA200" s="16">
        <v>147673.45430787699</v>
      </c>
      <c r="AB200" s="19">
        <f t="shared" si="30"/>
        <v>157196.53277556936</v>
      </c>
      <c r="AC200" s="19">
        <f t="shared" si="31"/>
        <v>47715.35928439485</v>
      </c>
      <c r="AD200" s="20">
        <f t="shared" si="32"/>
        <v>0.30353951478381791</v>
      </c>
      <c r="AE200" s="16">
        <v>247638.00491474301</v>
      </c>
      <c r="AF200" s="16">
        <v>120906.89932162499</v>
      </c>
      <c r="AG200" s="16">
        <v>75385.316109292704</v>
      </c>
      <c r="AH200" s="16">
        <v>124759.34427074299</v>
      </c>
      <c r="AI200" s="16">
        <v>138927.333840181</v>
      </c>
      <c r="AJ200" s="16">
        <v>132843.441691265</v>
      </c>
      <c r="AK200" s="21">
        <f t="shared" si="33"/>
        <v>140076.72335797493</v>
      </c>
      <c r="AL200" s="21">
        <f t="shared" si="34"/>
        <v>57289.009727118457</v>
      </c>
      <c r="AM200" s="22">
        <f t="shared" si="35"/>
        <v>0.40898307979915238</v>
      </c>
      <c r="AN200" s="23">
        <v>8.6580086580085869E-3</v>
      </c>
      <c r="AO200" s="31">
        <v>8.0577816091953997E-2</v>
      </c>
      <c r="AP200" s="25">
        <v>0.64032057143761323</v>
      </c>
      <c r="AQ200" s="26">
        <v>-1.5617177467137342</v>
      </c>
      <c r="AR200" s="30">
        <v>0.30952380952380953</v>
      </c>
      <c r="AS200" s="28">
        <v>0.85699275362318805</v>
      </c>
      <c r="AT200" s="25">
        <v>0.89109295787053711</v>
      </c>
      <c r="AU200" s="26">
        <v>-1.1222173749299067</v>
      </c>
      <c r="AV200" s="27">
        <v>8.6580086580085869E-3</v>
      </c>
      <c r="AW200" s="31">
        <v>5.35135114503816E-2</v>
      </c>
      <c r="AX200" s="25">
        <v>0.57058515198769533</v>
      </c>
      <c r="AY200" s="26">
        <v>-1.7525867900985355</v>
      </c>
    </row>
    <row r="201" spans="1:51" x14ac:dyDescent="0.25">
      <c r="A201" t="s">
        <v>453</v>
      </c>
      <c r="B201">
        <v>4</v>
      </c>
      <c r="C201">
        <v>2</v>
      </c>
      <c r="D201">
        <v>32.479199999999999</v>
      </c>
      <c r="E201" s="15">
        <v>4.8255287405361003E-3</v>
      </c>
      <c r="F201" s="34">
        <v>1.8855560868293798E-2</v>
      </c>
      <c r="G201">
        <v>5.0705882113719696</v>
      </c>
      <c r="H201">
        <v>0.89899734184435598</v>
      </c>
      <c r="I201" t="s">
        <v>54</v>
      </c>
      <c r="J201" t="s">
        <v>53</v>
      </c>
      <c r="K201">
        <v>63567.6417</v>
      </c>
      <c r="L201" t="s">
        <v>454</v>
      </c>
      <c r="M201" s="16">
        <v>20367.3420612886</v>
      </c>
      <c r="N201" s="16">
        <v>49995.047905869797</v>
      </c>
      <c r="O201" s="16">
        <v>94322.393931626502</v>
      </c>
      <c r="P201" s="16">
        <v>18118.657781379399</v>
      </c>
      <c r="Q201" s="16">
        <v>9426.1616948204392</v>
      </c>
      <c r="R201" s="16">
        <v>23077.860542284699</v>
      </c>
      <c r="S201" s="17">
        <f t="shared" si="27"/>
        <v>35884.577319544907</v>
      </c>
      <c r="T201" s="17">
        <f t="shared" si="28"/>
        <v>31731.864205038699</v>
      </c>
      <c r="U201" s="18">
        <f t="shared" si="29"/>
        <v>0.88427582474980437</v>
      </c>
      <c r="V201" s="16">
        <v>4019.0671740603798</v>
      </c>
      <c r="W201" s="16">
        <v>9685.1842392595299</v>
      </c>
      <c r="X201" s="16">
        <v>9122.7726823886405</v>
      </c>
      <c r="Y201" s="16">
        <v>26437.335496890599</v>
      </c>
      <c r="Z201" s="16">
        <v>6982.4507263482101</v>
      </c>
      <c r="AA201" s="16">
        <v>11827.5988244154</v>
      </c>
      <c r="AB201" s="19">
        <f t="shared" si="30"/>
        <v>11345.734857227124</v>
      </c>
      <c r="AC201" s="19">
        <f t="shared" si="31"/>
        <v>7853.7366862137751</v>
      </c>
      <c r="AD201" s="20">
        <f t="shared" si="32"/>
        <v>0.69221930399783849</v>
      </c>
      <c r="AE201" s="16">
        <v>5424.3395286473096</v>
      </c>
      <c r="AF201" s="16">
        <v>8272.8213345251206</v>
      </c>
      <c r="AG201" s="16">
        <v>13494.897782244299</v>
      </c>
      <c r="AH201" s="16">
        <v>5662.4799050678303</v>
      </c>
      <c r="AI201" s="16">
        <v>6073.7819559353702</v>
      </c>
      <c r="AJ201" s="16">
        <v>3533.7085407017098</v>
      </c>
      <c r="AK201" s="21">
        <f t="shared" si="33"/>
        <v>7077.0048411869393</v>
      </c>
      <c r="AL201" s="21">
        <f t="shared" si="34"/>
        <v>3490.3557168091847</v>
      </c>
      <c r="AM201" s="22">
        <f t="shared" si="35"/>
        <v>0.49319674002424307</v>
      </c>
      <c r="AN201" s="33">
        <v>6.4935064935064846E-2</v>
      </c>
      <c r="AO201" s="31">
        <v>0.24044187643020501</v>
      </c>
      <c r="AP201" s="25">
        <v>0.31617301093435346</v>
      </c>
      <c r="AQ201" s="26">
        <v>-3.1628253058184925</v>
      </c>
      <c r="AR201" s="30">
        <v>0.24025974025974017</v>
      </c>
      <c r="AS201" s="28">
        <v>0.83425968109339399</v>
      </c>
      <c r="AT201" s="25">
        <v>0.62375905397427434</v>
      </c>
      <c r="AU201" s="26">
        <v>-1.6031831419977158</v>
      </c>
      <c r="AV201" s="27">
        <v>4.3290043290042934E-3</v>
      </c>
      <c r="AW201" s="29">
        <v>3.6406528497409302E-2</v>
      </c>
      <c r="AX201" s="25">
        <v>0.19721577819261021</v>
      </c>
      <c r="AY201" s="26">
        <v>-5.0705882113719776</v>
      </c>
    </row>
    <row r="202" spans="1:51" x14ac:dyDescent="0.25">
      <c r="A202" t="s">
        <v>455</v>
      </c>
      <c r="B202">
        <v>33</v>
      </c>
      <c r="C202">
        <v>18</v>
      </c>
      <c r="D202">
        <v>342.82389999999998</v>
      </c>
      <c r="E202" s="15">
        <v>4.8403287899462201E-3</v>
      </c>
      <c r="F202" s="34">
        <v>1.8855560868293798E-2</v>
      </c>
      <c r="G202">
        <v>1.8756439709883701</v>
      </c>
      <c r="H202">
        <v>0.89875432480569994</v>
      </c>
      <c r="I202" t="s">
        <v>54</v>
      </c>
      <c r="J202" t="s">
        <v>57</v>
      </c>
      <c r="K202">
        <v>66209.895900000003</v>
      </c>
      <c r="L202" t="s">
        <v>456</v>
      </c>
      <c r="M202" s="16">
        <v>381389.20232902002</v>
      </c>
      <c r="N202" s="16">
        <v>697202.83923790394</v>
      </c>
      <c r="O202" s="16">
        <v>617232.23843123298</v>
      </c>
      <c r="P202" s="16">
        <v>298313.66906098003</v>
      </c>
      <c r="Q202" s="16">
        <v>597903.50345503399</v>
      </c>
      <c r="R202" s="16">
        <v>234497.35101676101</v>
      </c>
      <c r="S202" s="17">
        <f t="shared" si="27"/>
        <v>471089.80058848858</v>
      </c>
      <c r="T202" s="17">
        <f t="shared" si="28"/>
        <v>191018.43354434948</v>
      </c>
      <c r="U202" s="18">
        <f t="shared" si="29"/>
        <v>0.40548199792423428</v>
      </c>
      <c r="V202" s="16">
        <v>259011.68103433901</v>
      </c>
      <c r="W202" s="16">
        <v>294354.87306296203</v>
      </c>
      <c r="X202" s="16">
        <v>264215.71903297398</v>
      </c>
      <c r="Y202" s="16">
        <v>241583.796529357</v>
      </c>
      <c r="Z202" s="16">
        <v>228273.78739356101</v>
      </c>
      <c r="AA202" s="16">
        <v>219529.93425613001</v>
      </c>
      <c r="AB202" s="19">
        <f t="shared" si="30"/>
        <v>251161.6318848872</v>
      </c>
      <c r="AC202" s="19">
        <f t="shared" si="31"/>
        <v>27253.774772753553</v>
      </c>
      <c r="AD202" s="20">
        <f t="shared" si="32"/>
        <v>0.10851090020487104</v>
      </c>
      <c r="AE202" s="16">
        <v>215231.500001384</v>
      </c>
      <c r="AF202" s="16">
        <v>198836.01189242699</v>
      </c>
      <c r="AG202" s="16">
        <v>304972.46986689098</v>
      </c>
      <c r="AH202" s="16">
        <v>254736.62301129999</v>
      </c>
      <c r="AI202" s="16">
        <v>249739.28183157399</v>
      </c>
      <c r="AJ202" s="16">
        <v>297849.480087284</v>
      </c>
      <c r="AK202" s="21">
        <f t="shared" si="33"/>
        <v>253560.89444847664</v>
      </c>
      <c r="AL202" s="21">
        <f t="shared" si="34"/>
        <v>42625.277043066031</v>
      </c>
      <c r="AM202" s="22">
        <f t="shared" si="35"/>
        <v>0.16810666777217673</v>
      </c>
      <c r="AN202" s="23">
        <v>2.5974025974025983E-2</v>
      </c>
      <c r="AO202" s="31">
        <v>0.15306909090908999</v>
      </c>
      <c r="AP202" s="25">
        <v>0.53315022225302777</v>
      </c>
      <c r="AQ202" s="26">
        <v>-1.8756439709883681</v>
      </c>
      <c r="AR202" s="30">
        <v>0.93722943722943719</v>
      </c>
      <c r="AS202" s="31">
        <v>0.93700000000000006</v>
      </c>
      <c r="AT202" s="25">
        <v>1.0095526635401424</v>
      </c>
      <c r="AU202" s="26">
        <v>1.0095526635401424</v>
      </c>
      <c r="AV202" s="27">
        <v>4.1125541125541121E-2</v>
      </c>
      <c r="AW202" s="28">
        <v>0.13833866943866899</v>
      </c>
      <c r="AX202" s="25">
        <v>0.5382432269425631</v>
      </c>
      <c r="AY202" s="26">
        <v>-1.857896114513879</v>
      </c>
    </row>
    <row r="203" spans="1:51" x14ac:dyDescent="0.25">
      <c r="A203" t="s">
        <v>457</v>
      </c>
      <c r="B203">
        <v>6</v>
      </c>
      <c r="C203">
        <v>4</v>
      </c>
      <c r="D203">
        <v>41.194299999999998</v>
      </c>
      <c r="E203" s="15">
        <v>4.8531621346478097E-3</v>
      </c>
      <c r="F203" s="34">
        <v>1.8855560868293798E-2</v>
      </c>
      <c r="G203">
        <v>2.8795772379569202</v>
      </c>
      <c r="H203">
        <v>0.898543861638046</v>
      </c>
      <c r="I203" t="s">
        <v>54</v>
      </c>
      <c r="J203" t="s">
        <v>53</v>
      </c>
      <c r="K203">
        <v>14677.5951</v>
      </c>
      <c r="L203" t="s">
        <v>458</v>
      </c>
      <c r="M203" s="16">
        <v>89483.253174081299</v>
      </c>
      <c r="N203" s="16">
        <v>59414.704216853599</v>
      </c>
      <c r="O203" s="16">
        <v>37012.513537306899</v>
      </c>
      <c r="P203" s="16">
        <v>60309.806472518103</v>
      </c>
      <c r="Q203" s="16">
        <v>73164.440888458499</v>
      </c>
      <c r="R203" s="16">
        <v>21556.383216439401</v>
      </c>
      <c r="S203" s="17">
        <f t="shared" si="27"/>
        <v>56823.516917609631</v>
      </c>
      <c r="T203" s="17">
        <f t="shared" si="28"/>
        <v>24449.12763054897</v>
      </c>
      <c r="U203" s="18">
        <f t="shared" si="29"/>
        <v>0.43026424545313868</v>
      </c>
      <c r="V203" s="16">
        <v>32093.755108965601</v>
      </c>
      <c r="W203" s="16">
        <v>28506.528314753799</v>
      </c>
      <c r="X203" s="16">
        <v>43184.229143528399</v>
      </c>
      <c r="Y203" s="16">
        <v>38502.670476275103</v>
      </c>
      <c r="Z203" s="16">
        <v>23533.894235889002</v>
      </c>
      <c r="AA203" s="16">
        <v>26632.4168127107</v>
      </c>
      <c r="AB203" s="19">
        <f t="shared" si="30"/>
        <v>32075.582348687098</v>
      </c>
      <c r="AC203" s="19">
        <f t="shared" si="31"/>
        <v>7483.8019646036964</v>
      </c>
      <c r="AD203" s="20">
        <f t="shared" si="32"/>
        <v>0.23331772696279729</v>
      </c>
      <c r="AE203" s="16">
        <v>28179.2086279371</v>
      </c>
      <c r="AF203" s="16">
        <v>33375.297574322401</v>
      </c>
      <c r="AG203" s="16">
        <v>7270.3986126417603</v>
      </c>
      <c r="AH203" s="16">
        <v>9746.6687148214805</v>
      </c>
      <c r="AI203" s="16">
        <v>13203.493140004901</v>
      </c>
      <c r="AJ203" s="16">
        <v>26624.640416288101</v>
      </c>
      <c r="AK203" s="21">
        <f t="shared" si="33"/>
        <v>19733.284514335959</v>
      </c>
      <c r="AL203" s="21">
        <f t="shared" si="34"/>
        <v>10978.370882302786</v>
      </c>
      <c r="AM203" s="22">
        <f t="shared" si="35"/>
        <v>0.55633773862263791</v>
      </c>
      <c r="AN203" s="33">
        <v>0.13203463203463195</v>
      </c>
      <c r="AO203" s="28">
        <v>0.34862642740619898</v>
      </c>
      <c r="AP203" s="25">
        <v>0.56447724619358897</v>
      </c>
      <c r="AQ203" s="26">
        <v>-1.7715505925938551</v>
      </c>
      <c r="AR203" s="30">
        <v>9.3073593073593086E-2</v>
      </c>
      <c r="AS203" s="28">
        <v>0.673320379146919</v>
      </c>
      <c r="AT203" s="25">
        <v>0.61521204197696111</v>
      </c>
      <c r="AU203" s="26">
        <v>-1.6254558294836638</v>
      </c>
      <c r="AV203" s="27">
        <v>1.5151515151515138E-2</v>
      </c>
      <c r="AW203" s="31">
        <v>7.3900300300300301E-2</v>
      </c>
      <c r="AX203" s="25">
        <v>0.34727319928028966</v>
      </c>
      <c r="AY203" s="26">
        <v>-2.8795772379569211</v>
      </c>
    </row>
    <row r="204" spans="1:51" x14ac:dyDescent="0.25">
      <c r="A204" t="s">
        <v>459</v>
      </c>
      <c r="B204">
        <v>12</v>
      </c>
      <c r="C204">
        <v>6</v>
      </c>
      <c r="D204">
        <v>72.3827</v>
      </c>
      <c r="E204" s="15">
        <v>4.9226013372442E-3</v>
      </c>
      <c r="F204" s="34">
        <v>1.9043614598571301E-2</v>
      </c>
      <c r="G204">
        <v>1.89581198035744</v>
      </c>
      <c r="H204">
        <v>0.89740924819979395</v>
      </c>
      <c r="I204" t="s">
        <v>54</v>
      </c>
      <c r="J204" t="s">
        <v>53</v>
      </c>
      <c r="K204">
        <v>57980.866300000002</v>
      </c>
      <c r="L204" t="s">
        <v>460</v>
      </c>
      <c r="M204" s="16">
        <v>39087.972553130698</v>
      </c>
      <c r="N204" s="16">
        <v>28718.986989432</v>
      </c>
      <c r="O204" s="16">
        <v>40884.7392729075</v>
      </c>
      <c r="P204" s="16">
        <v>24474.192596177902</v>
      </c>
      <c r="Q204" s="16">
        <v>64074.7740970296</v>
      </c>
      <c r="R204" s="16">
        <v>39265.3753650484</v>
      </c>
      <c r="S204" s="17">
        <f t="shared" si="27"/>
        <v>39417.673478954348</v>
      </c>
      <c r="T204" s="17">
        <f t="shared" si="28"/>
        <v>13769.722610457031</v>
      </c>
      <c r="U204" s="18">
        <f t="shared" si="29"/>
        <v>0.34932864867859031</v>
      </c>
      <c r="V204" s="16">
        <v>29724.926399973101</v>
      </c>
      <c r="W204" s="16">
        <v>21869.4718652755</v>
      </c>
      <c r="X204" s="16">
        <v>35152.536941987499</v>
      </c>
      <c r="Y204" s="16">
        <v>21284.272566863001</v>
      </c>
      <c r="Z204" s="16">
        <v>30037.0565971416</v>
      </c>
      <c r="AA204" s="16">
        <v>30545.149253288298</v>
      </c>
      <c r="AB204" s="19">
        <f t="shared" si="30"/>
        <v>28102.23560408816</v>
      </c>
      <c r="AC204" s="19">
        <f t="shared" si="31"/>
        <v>5429.2393122365174</v>
      </c>
      <c r="AD204" s="20">
        <f t="shared" si="32"/>
        <v>0.19319599297098985</v>
      </c>
      <c r="AE204" s="16">
        <v>23563.0065483545</v>
      </c>
      <c r="AF204" s="16">
        <v>30704.507140679401</v>
      </c>
      <c r="AG204" s="16">
        <v>21723.390128716499</v>
      </c>
      <c r="AH204" s="16">
        <v>14288.061522771301</v>
      </c>
      <c r="AI204" s="16">
        <v>16277.4962437089</v>
      </c>
      <c r="AJ204" s="16">
        <v>18195.382651469899</v>
      </c>
      <c r="AK204" s="21">
        <f t="shared" si="33"/>
        <v>20791.974039283417</v>
      </c>
      <c r="AL204" s="21">
        <f t="shared" si="34"/>
        <v>5936.8029141735988</v>
      </c>
      <c r="AM204" s="22">
        <f t="shared" si="35"/>
        <v>0.28553339394118477</v>
      </c>
      <c r="AN204" s="33">
        <v>0.13203463203463195</v>
      </c>
      <c r="AO204" s="31">
        <v>0.34862642740619898</v>
      </c>
      <c r="AP204" s="25">
        <v>0.71293491278962318</v>
      </c>
      <c r="AQ204" s="26">
        <v>-1.4026525872987869</v>
      </c>
      <c r="AR204" s="30">
        <v>0.13203463203463195</v>
      </c>
      <c r="AS204" s="28">
        <v>0.76590114068440995</v>
      </c>
      <c r="AT204" s="25">
        <v>0.73986903861338038</v>
      </c>
      <c r="AU204" s="26">
        <v>-1.3515905488816533</v>
      </c>
      <c r="AV204" s="27">
        <v>8.6580086580085869E-3</v>
      </c>
      <c r="AW204" s="31">
        <v>5.35135114503816E-2</v>
      </c>
      <c r="AX204" s="25">
        <v>0.5274784685195727</v>
      </c>
      <c r="AY204" s="26">
        <v>-1.8958119803574387</v>
      </c>
    </row>
    <row r="205" spans="1:51" x14ac:dyDescent="0.25">
      <c r="A205" t="s">
        <v>461</v>
      </c>
      <c r="B205">
        <v>10</v>
      </c>
      <c r="C205">
        <v>2</v>
      </c>
      <c r="D205">
        <v>92.961299999999994</v>
      </c>
      <c r="E205" s="15">
        <v>4.9712117743470098E-3</v>
      </c>
      <c r="F205" s="34">
        <v>1.91498324305861E-2</v>
      </c>
      <c r="G205">
        <v>5.9329796654222298</v>
      </c>
      <c r="H205">
        <v>0.89661912078098305</v>
      </c>
      <c r="I205" t="s">
        <v>53</v>
      </c>
      <c r="J205" t="s">
        <v>54</v>
      </c>
      <c r="K205">
        <v>22348.566200000001</v>
      </c>
      <c r="L205" t="s">
        <v>462</v>
      </c>
      <c r="M205" s="16">
        <v>4253.9055364320802</v>
      </c>
      <c r="N205" s="16">
        <v>2081.5975218905101</v>
      </c>
      <c r="O205" s="16">
        <v>32.644390522706303</v>
      </c>
      <c r="P205" s="16">
        <v>857.04023975227199</v>
      </c>
      <c r="Q205" s="16">
        <v>420.83265398396998</v>
      </c>
      <c r="R205" s="16">
        <v>2071.0624296733299</v>
      </c>
      <c r="S205" s="17">
        <f t="shared" si="27"/>
        <v>1619.5137953758115</v>
      </c>
      <c r="T205" s="17">
        <f t="shared" si="28"/>
        <v>1542.3225534630321</v>
      </c>
      <c r="U205" s="18">
        <f t="shared" si="29"/>
        <v>0.95233678025270108</v>
      </c>
      <c r="V205" s="16">
        <v>3850.7695500223999</v>
      </c>
      <c r="W205" s="16">
        <v>1984.0470015543201</v>
      </c>
      <c r="X205" s="16">
        <v>3411.6416607042202</v>
      </c>
      <c r="Y205" s="16">
        <v>1317.1143874879599</v>
      </c>
      <c r="Z205" s="16">
        <v>6011.8361521059796</v>
      </c>
      <c r="AA205" s="16">
        <v>4656.5293038087402</v>
      </c>
      <c r="AB205" s="19">
        <f t="shared" si="30"/>
        <v>3538.6563426139364</v>
      </c>
      <c r="AC205" s="19">
        <f t="shared" si="31"/>
        <v>1722.3161482610415</v>
      </c>
      <c r="AD205" s="20">
        <f t="shared" si="32"/>
        <v>0.48671472488588707</v>
      </c>
      <c r="AE205" s="16">
        <v>4886.0286072621602</v>
      </c>
      <c r="AF205" s="16">
        <v>9460.6257792076794</v>
      </c>
      <c r="AG205" s="16">
        <v>16096.742903991901</v>
      </c>
      <c r="AH205" s="16">
        <v>11448.8779934498</v>
      </c>
      <c r="AI205" s="16">
        <v>8102.47529878573</v>
      </c>
      <c r="AJ205" s="16">
        <v>7656.5039123155902</v>
      </c>
      <c r="AK205" s="21">
        <f t="shared" si="33"/>
        <v>9608.5424158354763</v>
      </c>
      <c r="AL205" s="21">
        <f t="shared" si="34"/>
        <v>3844.1199017872964</v>
      </c>
      <c r="AM205" s="22">
        <f t="shared" si="35"/>
        <v>0.40007315734506699</v>
      </c>
      <c r="AN205" s="33">
        <v>0.13203463203463203</v>
      </c>
      <c r="AO205" s="31">
        <v>0.34862642740619898</v>
      </c>
      <c r="AP205" s="25">
        <v>2.1850115465010806</v>
      </c>
      <c r="AQ205" s="26">
        <v>2.1850115465010806</v>
      </c>
      <c r="AR205" s="27">
        <v>4.329004329004329E-3</v>
      </c>
      <c r="AS205" s="31">
        <v>0.41297374999999997</v>
      </c>
      <c r="AT205" s="25">
        <v>2.7153081524547913</v>
      </c>
      <c r="AU205" s="26">
        <v>2.7153081524547913</v>
      </c>
      <c r="AV205" s="27">
        <v>2.1645021645021645E-3</v>
      </c>
      <c r="AW205" s="29">
        <v>2.7976319999999999E-2</v>
      </c>
      <c r="AX205" s="25">
        <v>5.9329796654222351</v>
      </c>
      <c r="AY205" s="26">
        <v>5.9329796654222351</v>
      </c>
    </row>
    <row r="206" spans="1:51" x14ac:dyDescent="0.25">
      <c r="A206" t="s">
        <v>463</v>
      </c>
      <c r="B206">
        <v>53</v>
      </c>
      <c r="C206">
        <v>22</v>
      </c>
      <c r="D206">
        <v>744.87339999999995</v>
      </c>
      <c r="E206" s="15">
        <v>4.9974931164807898E-3</v>
      </c>
      <c r="F206" s="34">
        <v>1.9164047176403499E-2</v>
      </c>
      <c r="G206">
        <v>2.4378713663091598</v>
      </c>
      <c r="H206">
        <v>0.89619334645953896</v>
      </c>
      <c r="I206" t="s">
        <v>54</v>
      </c>
      <c r="J206" t="s">
        <v>53</v>
      </c>
      <c r="K206">
        <v>44106.070399999997</v>
      </c>
      <c r="L206" t="s">
        <v>464</v>
      </c>
      <c r="M206" s="16">
        <v>2170957.7175280401</v>
      </c>
      <c r="N206" s="16">
        <v>1977476.69280812</v>
      </c>
      <c r="O206" s="16">
        <v>2041144.0761154899</v>
      </c>
      <c r="P206" s="16">
        <v>1121269.2269901501</v>
      </c>
      <c r="Q206" s="16">
        <v>1196320.6406366001</v>
      </c>
      <c r="R206" s="16">
        <v>1217230.1279823401</v>
      </c>
      <c r="S206" s="17">
        <f t="shared" si="27"/>
        <v>1620733.0803434569</v>
      </c>
      <c r="T206" s="17">
        <f t="shared" si="28"/>
        <v>489727.11873325356</v>
      </c>
      <c r="U206" s="18">
        <f t="shared" si="29"/>
        <v>0.30216395572642551</v>
      </c>
      <c r="V206" s="16">
        <v>557468.92374155798</v>
      </c>
      <c r="W206" s="16">
        <v>389149.23807634198</v>
      </c>
      <c r="X206" s="16">
        <v>1750084.31614738</v>
      </c>
      <c r="Y206" s="16">
        <v>499038.68698628101</v>
      </c>
      <c r="Z206" s="16">
        <v>827949.783334982</v>
      </c>
      <c r="AA206" s="16">
        <v>1019721.5233208</v>
      </c>
      <c r="AB206" s="19">
        <f t="shared" si="30"/>
        <v>840568.74526789051</v>
      </c>
      <c r="AC206" s="19">
        <f t="shared" si="31"/>
        <v>502004.261114928</v>
      </c>
      <c r="AD206" s="20">
        <f t="shared" si="32"/>
        <v>0.59721975619607237</v>
      </c>
      <c r="AE206" s="16">
        <v>966802.99225196405</v>
      </c>
      <c r="AF206" s="16">
        <v>936469.20311089105</v>
      </c>
      <c r="AG206" s="16">
        <v>379936.48875039001</v>
      </c>
      <c r="AH206" s="16">
        <v>441184.57063516002</v>
      </c>
      <c r="AI206" s="16">
        <v>756315.44382744702</v>
      </c>
      <c r="AJ206" s="16">
        <v>508180.38574983203</v>
      </c>
      <c r="AK206" s="21">
        <f t="shared" si="33"/>
        <v>664814.84738761408</v>
      </c>
      <c r="AL206" s="21">
        <f t="shared" si="34"/>
        <v>256540.76566645742</v>
      </c>
      <c r="AM206" s="22">
        <f t="shared" si="35"/>
        <v>0.38588302694281396</v>
      </c>
      <c r="AN206" s="23">
        <v>1.5151515151515138E-2</v>
      </c>
      <c r="AO206" s="28">
        <v>0.117745454545454</v>
      </c>
      <c r="AP206" s="25">
        <v>0.5186349038360849</v>
      </c>
      <c r="AQ206" s="26">
        <v>-1.9281386435881898</v>
      </c>
      <c r="AR206" s="30">
        <v>0.58874458874458879</v>
      </c>
      <c r="AS206" s="28">
        <v>0.90515005035246698</v>
      </c>
      <c r="AT206" s="25">
        <v>0.79091073886614305</v>
      </c>
      <c r="AU206" s="26">
        <v>-1.264365181630495</v>
      </c>
      <c r="AV206" s="27">
        <v>2.1645021645022577E-3</v>
      </c>
      <c r="AW206" s="29">
        <v>2.7976319999999999E-2</v>
      </c>
      <c r="AX206" s="25">
        <v>0.41019391499476898</v>
      </c>
      <c r="AY206" s="26">
        <v>-2.437871366309158</v>
      </c>
    </row>
    <row r="207" spans="1:51" x14ac:dyDescent="0.25">
      <c r="A207" t="s">
        <v>465</v>
      </c>
      <c r="B207">
        <v>2</v>
      </c>
      <c r="C207">
        <v>1</v>
      </c>
      <c r="D207">
        <v>13.019299999999999</v>
      </c>
      <c r="E207" s="15">
        <v>5.0172414497642297E-3</v>
      </c>
      <c r="F207" s="34">
        <v>1.9164047176403499E-2</v>
      </c>
      <c r="G207">
        <v>15.618353259832499</v>
      </c>
      <c r="H207">
        <v>0.89587405796288799</v>
      </c>
      <c r="I207" t="s">
        <v>53</v>
      </c>
      <c r="J207" t="s">
        <v>54</v>
      </c>
      <c r="K207">
        <v>75162.866999999998</v>
      </c>
      <c r="L207" t="s">
        <v>466</v>
      </c>
      <c r="M207" s="16">
        <v>282.74730172150799</v>
      </c>
      <c r="N207" s="16">
        <v>278.64480783635099</v>
      </c>
      <c r="O207" s="16">
        <v>13.5815666983268</v>
      </c>
      <c r="P207" s="16">
        <v>109.29838737108599</v>
      </c>
      <c r="Q207" s="16">
        <v>0</v>
      </c>
      <c r="R207" s="16">
        <v>68.429338037696695</v>
      </c>
      <c r="S207" s="17">
        <f t="shared" si="27"/>
        <v>125.45023361082808</v>
      </c>
      <c r="T207" s="17">
        <f t="shared" si="28"/>
        <v>126.47179102634773</v>
      </c>
      <c r="U207" s="18">
        <f t="shared" si="29"/>
        <v>1.0081431288417424</v>
      </c>
      <c r="V207" s="16">
        <v>278.38506327580802</v>
      </c>
      <c r="W207" s="16">
        <v>627.33699264575603</v>
      </c>
      <c r="X207" s="16">
        <v>517.40957534225902</v>
      </c>
      <c r="Y207" s="16">
        <v>588.37654580829098</v>
      </c>
      <c r="Z207" s="16">
        <v>908.50956752247305</v>
      </c>
      <c r="AA207" s="16">
        <v>413.14765863737398</v>
      </c>
      <c r="AB207" s="19">
        <f t="shared" si="30"/>
        <v>555.52756720532682</v>
      </c>
      <c r="AC207" s="19">
        <f t="shared" si="31"/>
        <v>214.17979768271849</v>
      </c>
      <c r="AD207" s="20">
        <f t="shared" si="32"/>
        <v>0.3855430591143934</v>
      </c>
      <c r="AE207" s="16">
        <v>6483.4165505445899</v>
      </c>
      <c r="AF207" s="16">
        <v>231.155606068108</v>
      </c>
      <c r="AG207" s="16">
        <v>1183.0572607097299</v>
      </c>
      <c r="AH207" s="16">
        <v>1871.5861006277401</v>
      </c>
      <c r="AI207" s="16">
        <v>1441.0244880165201</v>
      </c>
      <c r="AJ207" s="16">
        <v>545.71638440785</v>
      </c>
      <c r="AK207" s="21">
        <f t="shared" si="33"/>
        <v>1959.3260650624227</v>
      </c>
      <c r="AL207" s="21">
        <f t="shared" si="34"/>
        <v>2294.8284584321173</v>
      </c>
      <c r="AM207" s="22">
        <f t="shared" si="35"/>
        <v>1.1712335681907062</v>
      </c>
      <c r="AN207" s="23">
        <v>8.658008658008658E-3</v>
      </c>
      <c r="AO207" s="28">
        <v>8.0577816091953997E-2</v>
      </c>
      <c r="AP207" s="25">
        <v>4.4282704879505079</v>
      </c>
      <c r="AQ207" s="26">
        <v>4.4282704879505079</v>
      </c>
      <c r="AR207" s="30">
        <v>0.17965367965367965</v>
      </c>
      <c r="AS207" s="31">
        <v>0.82984894259818698</v>
      </c>
      <c r="AT207" s="25">
        <v>3.5269646021693144</v>
      </c>
      <c r="AU207" s="26">
        <v>3.5269646021693144</v>
      </c>
      <c r="AV207" s="27">
        <v>8.658008658008658E-3</v>
      </c>
      <c r="AW207" s="31">
        <v>5.35135114503816E-2</v>
      </c>
      <c r="AX207" s="25">
        <v>15.618353259832478</v>
      </c>
      <c r="AY207" s="26">
        <v>15.618353259832478</v>
      </c>
    </row>
    <row r="208" spans="1:51" x14ac:dyDescent="0.25">
      <c r="A208" t="s">
        <v>467</v>
      </c>
      <c r="B208">
        <v>7</v>
      </c>
      <c r="C208">
        <v>4</v>
      </c>
      <c r="D208">
        <v>52.388599999999997</v>
      </c>
      <c r="E208" s="15">
        <v>5.0762418073938597E-3</v>
      </c>
      <c r="F208" s="34">
        <v>1.9307939099649198E-2</v>
      </c>
      <c r="G208">
        <v>1.5744778054015101</v>
      </c>
      <c r="H208">
        <v>0.89492343133340202</v>
      </c>
      <c r="I208" t="s">
        <v>54</v>
      </c>
      <c r="J208" t="s">
        <v>53</v>
      </c>
      <c r="K208">
        <v>48302.292300000001</v>
      </c>
      <c r="L208" t="s">
        <v>468</v>
      </c>
      <c r="M208" s="16">
        <v>10483.8009415129</v>
      </c>
      <c r="N208" s="16">
        <v>12953.290251916</v>
      </c>
      <c r="O208" s="16">
        <v>14204.641859502701</v>
      </c>
      <c r="P208" s="16">
        <v>9031.7770303695397</v>
      </c>
      <c r="Q208" s="16">
        <v>17167.606547624699</v>
      </c>
      <c r="R208" s="16">
        <v>12513.3904530093</v>
      </c>
      <c r="S208" s="17">
        <f t="shared" si="27"/>
        <v>12725.751180655856</v>
      </c>
      <c r="T208" s="17">
        <f t="shared" si="28"/>
        <v>2852.5726545146313</v>
      </c>
      <c r="U208" s="18">
        <f t="shared" si="29"/>
        <v>0.2241575066193944</v>
      </c>
      <c r="V208" s="16">
        <v>6764.3270123440298</v>
      </c>
      <c r="W208" s="16">
        <v>9724.5609227199802</v>
      </c>
      <c r="X208" s="16">
        <v>9430.7941632692091</v>
      </c>
      <c r="Y208" s="16">
        <v>10605.0056425807</v>
      </c>
      <c r="Z208" s="16">
        <v>9953.6695445327696</v>
      </c>
      <c r="AA208" s="16">
        <v>8394.8020847668304</v>
      </c>
      <c r="AB208" s="19">
        <f t="shared" si="30"/>
        <v>9145.5265617022542</v>
      </c>
      <c r="AC208" s="19">
        <f t="shared" si="31"/>
        <v>1373.5742570459563</v>
      </c>
      <c r="AD208" s="20">
        <f t="shared" si="32"/>
        <v>0.1501908334942601</v>
      </c>
      <c r="AE208" s="16">
        <v>7711.8164519756301</v>
      </c>
      <c r="AF208" s="16">
        <v>7993.5855226794602</v>
      </c>
      <c r="AG208" s="16">
        <v>11617.0739975243</v>
      </c>
      <c r="AH208" s="16">
        <v>8127.1949151770596</v>
      </c>
      <c r="AI208" s="16">
        <v>7250.6183894574797</v>
      </c>
      <c r="AJ208" s="16">
        <v>5794.8415036824799</v>
      </c>
      <c r="AK208" s="21">
        <f t="shared" si="33"/>
        <v>8082.5217967494018</v>
      </c>
      <c r="AL208" s="21">
        <f t="shared" si="34"/>
        <v>1926.9629712764424</v>
      </c>
      <c r="AM208" s="22">
        <f t="shared" si="35"/>
        <v>0.23841110729220935</v>
      </c>
      <c r="AN208" s="23">
        <v>4.1125541125541121E-2</v>
      </c>
      <c r="AO208" s="31">
        <v>0.19513460410557101</v>
      </c>
      <c r="AP208" s="25">
        <v>0.71866300321855847</v>
      </c>
      <c r="AQ208" s="26">
        <v>-1.3914727702991019</v>
      </c>
      <c r="AR208" s="30">
        <v>0.24025974025974017</v>
      </c>
      <c r="AS208" s="28">
        <v>0.83425968109339399</v>
      </c>
      <c r="AT208" s="25">
        <v>0.88376778988272975</v>
      </c>
      <c r="AU208" s="26">
        <v>-1.1315189481308132</v>
      </c>
      <c r="AV208" s="27">
        <v>8.6580086580085869E-3</v>
      </c>
      <c r="AW208" s="31">
        <v>5.35135114503816E-2</v>
      </c>
      <c r="AX208" s="25">
        <v>0.63513121402495054</v>
      </c>
      <c r="AY208" s="26">
        <v>-1.5744778054015087</v>
      </c>
    </row>
    <row r="209" spans="1:51" x14ac:dyDescent="0.25">
      <c r="A209" t="s">
        <v>469</v>
      </c>
      <c r="B209">
        <v>43</v>
      </c>
      <c r="C209">
        <v>24</v>
      </c>
      <c r="D209">
        <v>349.31599999999997</v>
      </c>
      <c r="E209" s="15">
        <v>5.1101456771718299E-3</v>
      </c>
      <c r="F209" s="34">
        <v>1.9355569573899001E-2</v>
      </c>
      <c r="G209">
        <v>1.4388098515232901</v>
      </c>
      <c r="H209">
        <v>0.89437937405208601</v>
      </c>
      <c r="I209" t="s">
        <v>54</v>
      </c>
      <c r="J209" t="s">
        <v>53</v>
      </c>
      <c r="K209">
        <v>100755.80989999999</v>
      </c>
      <c r="L209" t="s">
        <v>470</v>
      </c>
      <c r="M209" s="16">
        <v>282455.248434251</v>
      </c>
      <c r="N209" s="16">
        <v>300783.81977789302</v>
      </c>
      <c r="O209" s="16">
        <v>356123.52187420899</v>
      </c>
      <c r="P209" s="16">
        <v>401349.94952346699</v>
      </c>
      <c r="Q209" s="16">
        <v>420675.09938491898</v>
      </c>
      <c r="R209" s="16">
        <v>337878.68936263397</v>
      </c>
      <c r="S209" s="17">
        <f t="shared" si="27"/>
        <v>349877.72139289556</v>
      </c>
      <c r="T209" s="17">
        <f t="shared" si="28"/>
        <v>54407.070915882112</v>
      </c>
      <c r="U209" s="18">
        <f t="shared" si="29"/>
        <v>0.15550310176733326</v>
      </c>
      <c r="V209" s="16">
        <v>345316.47774906299</v>
      </c>
      <c r="W209" s="16">
        <v>265821.35234273499</v>
      </c>
      <c r="X209" s="16">
        <v>303640.00610217103</v>
      </c>
      <c r="Y209" s="16">
        <v>315946.92991916399</v>
      </c>
      <c r="Z209" s="16">
        <v>234561.86679381301</v>
      </c>
      <c r="AA209" s="16">
        <v>231045.12532418399</v>
      </c>
      <c r="AB209" s="19">
        <f t="shared" si="30"/>
        <v>282721.95970518835</v>
      </c>
      <c r="AC209" s="19">
        <f t="shared" si="31"/>
        <v>46335.854993783636</v>
      </c>
      <c r="AD209" s="20">
        <f t="shared" si="32"/>
        <v>0.16389195604791681</v>
      </c>
      <c r="AE209" s="16">
        <v>223588.68578603401</v>
      </c>
      <c r="AF209" s="16">
        <v>285356.28873852</v>
      </c>
      <c r="AG209" s="16">
        <v>182472.90274705301</v>
      </c>
      <c r="AH209" s="16">
        <v>247451.55100437801</v>
      </c>
      <c r="AI209" s="16">
        <v>281346.12677553302</v>
      </c>
      <c r="AJ209" s="16">
        <v>238814.160469856</v>
      </c>
      <c r="AK209" s="21">
        <f t="shared" si="33"/>
        <v>243171.61925356238</v>
      </c>
      <c r="AL209" s="21">
        <f t="shared" si="34"/>
        <v>38319.629684209169</v>
      </c>
      <c r="AM209" s="22">
        <f t="shared" si="35"/>
        <v>0.15758265624020926</v>
      </c>
      <c r="AN209" s="33">
        <v>9.3073593073593086E-2</v>
      </c>
      <c r="AO209" s="28">
        <v>0.288752681992337</v>
      </c>
      <c r="AP209" s="25">
        <v>0.8080593373583379</v>
      </c>
      <c r="AQ209" s="26">
        <v>-1.2375328812722388</v>
      </c>
      <c r="AR209" s="30">
        <v>0.24025974025974017</v>
      </c>
      <c r="AS209" s="31">
        <v>0.83425968109339399</v>
      </c>
      <c r="AT209" s="25">
        <v>0.86010870718048382</v>
      </c>
      <c r="AU209" s="26">
        <v>-1.1626437352065564</v>
      </c>
      <c r="AV209" s="27">
        <v>4.3290043290042934E-3</v>
      </c>
      <c r="AW209" s="24">
        <v>3.6406528497409302E-2</v>
      </c>
      <c r="AX209" s="25">
        <v>0.69501887198039847</v>
      </c>
      <c r="AY209" s="26">
        <v>-1.4388098515232877</v>
      </c>
    </row>
    <row r="210" spans="1:51" x14ac:dyDescent="0.25">
      <c r="A210" t="s">
        <v>471</v>
      </c>
      <c r="B210">
        <v>10</v>
      </c>
      <c r="C210">
        <v>9</v>
      </c>
      <c r="D210">
        <v>87.876199999999997</v>
      </c>
      <c r="E210" s="15">
        <v>5.2222549522620296E-3</v>
      </c>
      <c r="F210" s="34">
        <v>1.9697785527861299E-2</v>
      </c>
      <c r="G210">
        <v>1.8372791324261499</v>
      </c>
      <c r="H210">
        <v>0.89259167620873003</v>
      </c>
      <c r="I210" t="s">
        <v>54</v>
      </c>
      <c r="J210" t="s">
        <v>57</v>
      </c>
      <c r="K210">
        <v>29205.4807</v>
      </c>
      <c r="L210" t="s">
        <v>472</v>
      </c>
      <c r="M210" s="16">
        <v>187692.45707040501</v>
      </c>
      <c r="N210" s="16">
        <v>323172.79965598998</v>
      </c>
      <c r="O210" s="16">
        <v>277403.71634600498</v>
      </c>
      <c r="P210" s="16">
        <v>195887.869134309</v>
      </c>
      <c r="Q210" s="16">
        <v>471647.67334329197</v>
      </c>
      <c r="R210" s="16">
        <v>169111.78461391499</v>
      </c>
      <c r="S210" s="17">
        <f t="shared" si="27"/>
        <v>270819.38336065266</v>
      </c>
      <c r="T210" s="17">
        <f t="shared" si="28"/>
        <v>114878.62206481259</v>
      </c>
      <c r="U210" s="18">
        <f t="shared" si="29"/>
        <v>0.42418906888886782</v>
      </c>
      <c r="V210" s="16">
        <v>176269.98751593701</v>
      </c>
      <c r="W210" s="16">
        <v>181954.66707924</v>
      </c>
      <c r="X210" s="16">
        <v>134553.39419088999</v>
      </c>
      <c r="Y210" s="16">
        <v>139349.92327578299</v>
      </c>
      <c r="Z210" s="16">
        <v>125275.460731628</v>
      </c>
      <c r="AA210" s="16">
        <v>127011.06443003099</v>
      </c>
      <c r="AB210" s="19">
        <f t="shared" si="30"/>
        <v>147402.41620391817</v>
      </c>
      <c r="AC210" s="19">
        <f t="shared" si="31"/>
        <v>25149.728064906609</v>
      </c>
      <c r="AD210" s="20">
        <f t="shared" si="32"/>
        <v>0.17061951026714645</v>
      </c>
      <c r="AE210" s="16">
        <v>185143.50265542101</v>
      </c>
      <c r="AF210" s="16">
        <v>108754.846189175</v>
      </c>
      <c r="AG210" s="16">
        <v>143721.36308503599</v>
      </c>
      <c r="AH210" s="16">
        <v>149301.221632336</v>
      </c>
      <c r="AI210" s="16">
        <v>192451.32587734499</v>
      </c>
      <c r="AJ210" s="16">
        <v>146616.62216090999</v>
      </c>
      <c r="AK210" s="21">
        <f t="shared" si="33"/>
        <v>154331.48026670385</v>
      </c>
      <c r="AL210" s="21">
        <f t="shared" si="34"/>
        <v>30584.734921292835</v>
      </c>
      <c r="AM210" s="22">
        <f t="shared" si="35"/>
        <v>0.19817560790863042</v>
      </c>
      <c r="AN210" s="23">
        <v>8.6580086580085869E-3</v>
      </c>
      <c r="AO210" s="28">
        <v>8.0577816091953997E-2</v>
      </c>
      <c r="AP210" s="25">
        <v>0.54428310992651885</v>
      </c>
      <c r="AQ210" s="26">
        <v>-1.8372791324261475</v>
      </c>
      <c r="AR210" s="30">
        <v>0.39393939393939392</v>
      </c>
      <c r="AS210" s="28">
        <v>0.86509928057553898</v>
      </c>
      <c r="AT210" s="25">
        <v>1.0470078051719311</v>
      </c>
      <c r="AU210" s="26">
        <v>1.0470078051719311</v>
      </c>
      <c r="AV210" s="27">
        <v>1.5151515151515138E-2</v>
      </c>
      <c r="AW210" s="31">
        <v>7.3900300300300301E-2</v>
      </c>
      <c r="AX210" s="25">
        <v>0.56986866431631744</v>
      </c>
      <c r="AY210" s="26">
        <v>-1.7547902922504426</v>
      </c>
    </row>
    <row r="211" spans="1:51" x14ac:dyDescent="0.25">
      <c r="A211" t="s">
        <v>473</v>
      </c>
      <c r="B211">
        <v>25</v>
      </c>
      <c r="C211">
        <v>16</v>
      </c>
      <c r="D211">
        <v>192.9563</v>
      </c>
      <c r="E211" s="15">
        <v>5.3043452751627704E-3</v>
      </c>
      <c r="F211" s="34">
        <v>1.97979558352817E-2</v>
      </c>
      <c r="G211">
        <v>1.4347960018586099</v>
      </c>
      <c r="H211">
        <v>0.89129352684853902</v>
      </c>
      <c r="I211" t="s">
        <v>54</v>
      </c>
      <c r="J211" t="s">
        <v>53</v>
      </c>
      <c r="K211">
        <v>95136.634099999996</v>
      </c>
      <c r="L211" t="s">
        <v>474</v>
      </c>
      <c r="M211" s="16">
        <v>162459.845979757</v>
      </c>
      <c r="N211" s="16">
        <v>157524.60683521201</v>
      </c>
      <c r="O211" s="16">
        <v>182764.83679211201</v>
      </c>
      <c r="P211" s="16">
        <v>309470.39081519999</v>
      </c>
      <c r="Q211" s="16">
        <v>169591.06593483701</v>
      </c>
      <c r="R211" s="16">
        <v>168931.59216056901</v>
      </c>
      <c r="S211" s="17">
        <f t="shared" si="27"/>
        <v>191790.38975294781</v>
      </c>
      <c r="T211" s="17">
        <f t="shared" si="28"/>
        <v>58274.870293476859</v>
      </c>
      <c r="U211" s="18">
        <f t="shared" si="29"/>
        <v>0.30384666493739776</v>
      </c>
      <c r="V211" s="16">
        <v>145873.75259931199</v>
      </c>
      <c r="W211" s="16">
        <v>122576.877879491</v>
      </c>
      <c r="X211" s="16">
        <v>147634.42868560701</v>
      </c>
      <c r="Y211" s="16">
        <v>154786.72563681001</v>
      </c>
      <c r="Z211" s="16">
        <v>134712.41835645499</v>
      </c>
      <c r="AA211" s="16">
        <v>125105.76437227101</v>
      </c>
      <c r="AB211" s="19">
        <f t="shared" si="30"/>
        <v>138448.32792165768</v>
      </c>
      <c r="AC211" s="19">
        <f t="shared" si="31"/>
        <v>13041.077927665568</v>
      </c>
      <c r="AD211" s="20">
        <f t="shared" si="32"/>
        <v>9.4194549861555482E-2</v>
      </c>
      <c r="AE211" s="16">
        <v>125349.698173192</v>
      </c>
      <c r="AF211" s="16">
        <v>143064.62748211899</v>
      </c>
      <c r="AG211" s="16">
        <v>129170.70693354899</v>
      </c>
      <c r="AH211" s="16">
        <v>125485.049955913</v>
      </c>
      <c r="AI211" s="16">
        <v>151096.800847896</v>
      </c>
      <c r="AJ211" s="16">
        <v>127858.168968111</v>
      </c>
      <c r="AK211" s="21">
        <f t="shared" si="33"/>
        <v>133670.84206013</v>
      </c>
      <c r="AL211" s="21">
        <f t="shared" si="34"/>
        <v>10790.683544799642</v>
      </c>
      <c r="AM211" s="22">
        <f t="shared" si="35"/>
        <v>8.0725784161257849E-2</v>
      </c>
      <c r="AN211" s="23">
        <v>2.1645021645022577E-3</v>
      </c>
      <c r="AO211" s="29">
        <v>4.2646829268292601E-2</v>
      </c>
      <c r="AP211" s="25">
        <v>0.72187312461275044</v>
      </c>
      <c r="AQ211" s="26">
        <v>-1.3852849841673369</v>
      </c>
      <c r="AR211" s="30">
        <v>0.81818181818181834</v>
      </c>
      <c r="AS211" s="31">
        <v>0.92191137370753296</v>
      </c>
      <c r="AT211" s="25">
        <v>0.96549264311641914</v>
      </c>
      <c r="AU211" s="26">
        <v>-1.0357406730435541</v>
      </c>
      <c r="AV211" s="27">
        <v>2.1645021645022577E-3</v>
      </c>
      <c r="AW211" s="29">
        <v>2.7976319999999999E-2</v>
      </c>
      <c r="AX211" s="25">
        <v>0.69696319107707261</v>
      </c>
      <c r="AY211" s="26">
        <v>-1.4347960018586068</v>
      </c>
    </row>
    <row r="212" spans="1:51" x14ac:dyDescent="0.25">
      <c r="A212" t="s">
        <v>475</v>
      </c>
      <c r="B212">
        <v>7</v>
      </c>
      <c r="C212">
        <v>5</v>
      </c>
      <c r="D212">
        <v>43.567399999999999</v>
      </c>
      <c r="E212" s="15">
        <v>5.3488168605955204E-3</v>
      </c>
      <c r="F212" s="34">
        <v>1.97979558352817E-2</v>
      </c>
      <c r="G212">
        <v>1.6111415549327099</v>
      </c>
      <c r="H212">
        <v>0.890594044359866</v>
      </c>
      <c r="I212" t="s">
        <v>54</v>
      </c>
      <c r="J212" t="s">
        <v>53</v>
      </c>
      <c r="K212">
        <v>39575.656300000002</v>
      </c>
      <c r="L212" t="s">
        <v>476</v>
      </c>
      <c r="M212" s="16">
        <v>88334.258953951707</v>
      </c>
      <c r="N212" s="16">
        <v>102722.48165666701</v>
      </c>
      <c r="O212" s="16">
        <v>132579.35264429299</v>
      </c>
      <c r="P212" s="16">
        <v>99173.080076076207</v>
      </c>
      <c r="Q212" s="16">
        <v>104662.69956670899</v>
      </c>
      <c r="R212" s="16">
        <v>72889.001706224706</v>
      </c>
      <c r="S212" s="17">
        <f t="shared" si="27"/>
        <v>100060.14576732028</v>
      </c>
      <c r="T212" s="17">
        <f t="shared" si="28"/>
        <v>19810.728035388503</v>
      </c>
      <c r="U212" s="18">
        <f t="shared" si="29"/>
        <v>0.19798819883249363</v>
      </c>
      <c r="V212" s="16">
        <v>72960.437942346805</v>
      </c>
      <c r="W212" s="16">
        <v>66033.808907410494</v>
      </c>
      <c r="X212" s="16">
        <v>95498.478902212097</v>
      </c>
      <c r="Y212" s="16">
        <v>57358.429103353403</v>
      </c>
      <c r="Z212" s="16">
        <v>86201.909367258602</v>
      </c>
      <c r="AA212" s="16">
        <v>50057.919838358903</v>
      </c>
      <c r="AB212" s="19">
        <f t="shared" si="30"/>
        <v>71351.830676823374</v>
      </c>
      <c r="AC212" s="19">
        <f t="shared" si="31"/>
        <v>17226.144994747388</v>
      </c>
      <c r="AD212" s="20">
        <f t="shared" si="32"/>
        <v>0.24142541027111747</v>
      </c>
      <c r="AE212" s="16">
        <v>50511.383883849601</v>
      </c>
      <c r="AF212" s="16">
        <v>61465.342798771897</v>
      </c>
      <c r="AG212" s="16">
        <v>45227.1135814347</v>
      </c>
      <c r="AH212" s="16">
        <v>78430.872194779295</v>
      </c>
      <c r="AI212" s="16">
        <v>76146.515429405394</v>
      </c>
      <c r="AJ212" s="16">
        <v>60849.515056625503</v>
      </c>
      <c r="AK212" s="21">
        <f t="shared" si="33"/>
        <v>62105.123824144401</v>
      </c>
      <c r="AL212" s="21">
        <f t="shared" si="34"/>
        <v>13303.823862087747</v>
      </c>
      <c r="AM212" s="22">
        <f t="shared" si="35"/>
        <v>0.21421459362610054</v>
      </c>
      <c r="AN212" s="23">
        <v>2.5974025974025983E-2</v>
      </c>
      <c r="AO212" s="28">
        <v>0.15306909090908999</v>
      </c>
      <c r="AP212" s="25">
        <v>0.71308941366870304</v>
      </c>
      <c r="AQ212" s="26">
        <v>-1.4023486828323521</v>
      </c>
      <c r="AR212" s="30">
        <v>0.48484848484848486</v>
      </c>
      <c r="AS212" s="31">
        <v>0.89493349455864502</v>
      </c>
      <c r="AT212" s="25">
        <v>0.87040687302670006</v>
      </c>
      <c r="AU212" s="26">
        <v>-1.1488879867442461</v>
      </c>
      <c r="AV212" s="27">
        <v>8.6580086580085869E-3</v>
      </c>
      <c r="AW212" s="31">
        <v>5.35135114503816E-2</v>
      </c>
      <c r="AX212" s="25">
        <v>0.6206779267398187</v>
      </c>
      <c r="AY212" s="26">
        <v>-1.6111415549327066</v>
      </c>
    </row>
    <row r="213" spans="1:51" x14ac:dyDescent="0.25">
      <c r="A213" t="s">
        <v>477</v>
      </c>
      <c r="B213">
        <v>3</v>
      </c>
      <c r="C213">
        <v>3</v>
      </c>
      <c r="D213">
        <v>25.748699999999999</v>
      </c>
      <c r="E213" s="15">
        <v>5.3620412603935198E-3</v>
      </c>
      <c r="F213" s="34">
        <v>1.97979558352817E-2</v>
      </c>
      <c r="G213">
        <v>1.7180496083891099</v>
      </c>
      <c r="H213">
        <v>0.89038654838475595</v>
      </c>
      <c r="I213" t="s">
        <v>57</v>
      </c>
      <c r="J213" t="s">
        <v>54</v>
      </c>
      <c r="K213">
        <v>49355.695800000001</v>
      </c>
      <c r="L213" t="s">
        <v>478</v>
      </c>
      <c r="M213" s="16">
        <v>3315.3881109054</v>
      </c>
      <c r="N213" s="16">
        <v>4223.8867692433096</v>
      </c>
      <c r="O213" s="16">
        <v>5065.4573597974604</v>
      </c>
      <c r="P213" s="16">
        <v>3804.2633658290601</v>
      </c>
      <c r="Q213" s="16">
        <v>3353.4761961294698</v>
      </c>
      <c r="R213" s="16">
        <v>6192.9543000169297</v>
      </c>
      <c r="S213" s="17">
        <f t="shared" si="27"/>
        <v>4325.9043503202711</v>
      </c>
      <c r="T213" s="17">
        <f t="shared" si="28"/>
        <v>1120.900589456794</v>
      </c>
      <c r="U213" s="18">
        <f t="shared" si="29"/>
        <v>0.25911358612767466</v>
      </c>
      <c r="V213" s="16">
        <v>5608.2747643718003</v>
      </c>
      <c r="W213" s="16">
        <v>5889.8630259485799</v>
      </c>
      <c r="X213" s="16">
        <v>8504.1491085704893</v>
      </c>
      <c r="Y213" s="16">
        <v>8005.8891016654497</v>
      </c>
      <c r="Z213" s="16">
        <v>6364.79695878643</v>
      </c>
      <c r="AA213" s="16">
        <v>10219.7366906361</v>
      </c>
      <c r="AB213" s="19">
        <f t="shared" si="30"/>
        <v>7432.1182749964746</v>
      </c>
      <c r="AC213" s="19">
        <f t="shared" si="31"/>
        <v>1794.068599434421</v>
      </c>
      <c r="AD213" s="20">
        <f t="shared" si="32"/>
        <v>0.24139397854715547</v>
      </c>
      <c r="AE213" s="16">
        <v>10721.713770873899</v>
      </c>
      <c r="AF213" s="16">
        <v>6401.9663562879596</v>
      </c>
      <c r="AG213" s="16">
        <v>5881.6381314092796</v>
      </c>
      <c r="AH213" s="16">
        <v>8605.7021054606794</v>
      </c>
      <c r="AI213" s="16">
        <v>4637.6350807655899</v>
      </c>
      <c r="AJ213" s="16">
        <v>5865.9306568135698</v>
      </c>
      <c r="AK213" s="21">
        <f t="shared" si="33"/>
        <v>7019.0976836018308</v>
      </c>
      <c r="AL213" s="21">
        <f t="shared" si="34"/>
        <v>2231.7035246462883</v>
      </c>
      <c r="AM213" s="22">
        <f t="shared" si="35"/>
        <v>0.31794735238690902</v>
      </c>
      <c r="AN213" s="23">
        <v>8.658008658008658E-3</v>
      </c>
      <c r="AO213" s="31">
        <v>8.0577816091953997E-2</v>
      </c>
      <c r="AP213" s="25">
        <v>1.7180496083891066</v>
      </c>
      <c r="AQ213" s="26">
        <v>1.7180496083891066</v>
      </c>
      <c r="AR213" s="30">
        <v>0.81818181818181834</v>
      </c>
      <c r="AS213" s="31">
        <v>0.92191137370753296</v>
      </c>
      <c r="AT213" s="25">
        <v>0.94442760783501667</v>
      </c>
      <c r="AU213" s="26">
        <v>-1.0588424053934384</v>
      </c>
      <c r="AV213" s="27">
        <v>2.5974025974025976E-2</v>
      </c>
      <c r="AW213" s="31">
        <v>0.103425061425061</v>
      </c>
      <c r="AX213" s="25">
        <v>1.622573481792811</v>
      </c>
      <c r="AY213" s="26">
        <v>1.622573481792811</v>
      </c>
    </row>
    <row r="214" spans="1:51" x14ac:dyDescent="0.25">
      <c r="A214" t="s">
        <v>479</v>
      </c>
      <c r="B214">
        <v>15</v>
      </c>
      <c r="C214">
        <v>4</v>
      </c>
      <c r="D214">
        <v>123.0629</v>
      </c>
      <c r="E214" s="15">
        <v>5.3676784083657196E-3</v>
      </c>
      <c r="F214" s="34">
        <v>1.97979558352817E-2</v>
      </c>
      <c r="G214">
        <v>1.3043064323600499</v>
      </c>
      <c r="H214">
        <v>0.89029816974723597</v>
      </c>
      <c r="I214" t="s">
        <v>54</v>
      </c>
      <c r="J214" t="s">
        <v>53</v>
      </c>
      <c r="K214">
        <v>70652.759300000005</v>
      </c>
      <c r="L214" t="s">
        <v>480</v>
      </c>
      <c r="M214" s="16">
        <v>62271.7694843352</v>
      </c>
      <c r="N214" s="16">
        <v>54455.139228096203</v>
      </c>
      <c r="O214" s="16">
        <v>58365.474394712801</v>
      </c>
      <c r="P214" s="16">
        <v>60309.6249523519</v>
      </c>
      <c r="Q214" s="16">
        <v>56759.703298400003</v>
      </c>
      <c r="R214" s="16">
        <v>58690.806077020301</v>
      </c>
      <c r="S214" s="17">
        <f t="shared" si="27"/>
        <v>58475.419572486069</v>
      </c>
      <c r="T214" s="17">
        <f t="shared" si="28"/>
        <v>2718.1389845932458</v>
      </c>
      <c r="U214" s="18">
        <f t="shared" si="29"/>
        <v>4.6483445599288839E-2</v>
      </c>
      <c r="V214" s="16">
        <v>63868.121540505701</v>
      </c>
      <c r="W214" s="16">
        <v>59239.244301497703</v>
      </c>
      <c r="X214" s="16">
        <v>44577.723263793101</v>
      </c>
      <c r="Y214" s="16">
        <v>62731.003148835603</v>
      </c>
      <c r="Z214" s="16">
        <v>48965.317926977703</v>
      </c>
      <c r="AA214" s="16">
        <v>64988.414853503302</v>
      </c>
      <c r="AB214" s="19">
        <f t="shared" si="30"/>
        <v>57394.970839185517</v>
      </c>
      <c r="AC214" s="19">
        <f t="shared" si="31"/>
        <v>8564.7830216906423</v>
      </c>
      <c r="AD214" s="20">
        <f t="shared" si="32"/>
        <v>0.14922532229676072</v>
      </c>
      <c r="AE214" s="16">
        <v>39049.1790969223</v>
      </c>
      <c r="AF214" s="16">
        <v>47802.576725699902</v>
      </c>
      <c r="AG214" s="16">
        <v>46932.904873334897</v>
      </c>
      <c r="AH214" s="16">
        <v>34517.197751964799</v>
      </c>
      <c r="AI214" s="16">
        <v>55779.808510561699</v>
      </c>
      <c r="AJ214" s="16">
        <v>44913.7996973642</v>
      </c>
      <c r="AK214" s="21">
        <f t="shared" si="33"/>
        <v>44832.577775974634</v>
      </c>
      <c r="AL214" s="21">
        <f t="shared" si="34"/>
        <v>7388.3082062767335</v>
      </c>
      <c r="AM214" s="22">
        <f t="shared" si="35"/>
        <v>0.1647977558461084</v>
      </c>
      <c r="AN214" s="33">
        <v>0.58874458874458879</v>
      </c>
      <c r="AO214" s="31">
        <v>0.77653990228013003</v>
      </c>
      <c r="AP214" s="25">
        <v>0.98152302726171581</v>
      </c>
      <c r="AQ214" s="26">
        <v>-1.0188247980180678</v>
      </c>
      <c r="AR214" s="27">
        <v>4.1125541125541121E-2</v>
      </c>
      <c r="AS214" s="28">
        <v>0.66019578947368396</v>
      </c>
      <c r="AT214" s="25">
        <v>0.78112380092657696</v>
      </c>
      <c r="AU214" s="26">
        <v>-1.2802067979669673</v>
      </c>
      <c r="AV214" s="27">
        <v>4.3290043290042934E-3</v>
      </c>
      <c r="AW214" s="24">
        <v>3.6406528497409302E-2</v>
      </c>
      <c r="AX214" s="25">
        <v>0.76669099775163163</v>
      </c>
      <c r="AY214" s="26">
        <v>-1.3043064323600528</v>
      </c>
    </row>
    <row r="215" spans="1:51" x14ac:dyDescent="0.25">
      <c r="A215" t="s">
        <v>481</v>
      </c>
      <c r="B215">
        <v>3</v>
      </c>
      <c r="C215">
        <v>1</v>
      </c>
      <c r="D215">
        <v>38.8157</v>
      </c>
      <c r="E215" s="15">
        <v>5.3747416281618703E-3</v>
      </c>
      <c r="F215" s="34">
        <v>1.97979558352817E-2</v>
      </c>
      <c r="G215">
        <v>4.0525673459048104</v>
      </c>
      <c r="H215">
        <v>0.89018749260121399</v>
      </c>
      <c r="I215" t="s">
        <v>53</v>
      </c>
      <c r="J215" t="s">
        <v>54</v>
      </c>
      <c r="K215">
        <v>18942.013800000001</v>
      </c>
      <c r="L215" t="s">
        <v>482</v>
      </c>
      <c r="M215" s="16">
        <v>7562.2977520126196</v>
      </c>
      <c r="N215" s="16">
        <v>8668.1488211731594</v>
      </c>
      <c r="O215" s="16">
        <v>508.75828162889599</v>
      </c>
      <c r="P215" s="16">
        <v>10038.3067588138</v>
      </c>
      <c r="Q215" s="16">
        <v>4844.8845873242499</v>
      </c>
      <c r="R215" s="16">
        <v>23171.970333339999</v>
      </c>
      <c r="S215" s="17">
        <f t="shared" si="27"/>
        <v>9132.3944223821218</v>
      </c>
      <c r="T215" s="17">
        <f t="shared" si="28"/>
        <v>7659.7772464637392</v>
      </c>
      <c r="U215" s="18">
        <f t="shared" si="29"/>
        <v>0.83874796599791834</v>
      </c>
      <c r="V215" s="16">
        <v>19954.3315759408</v>
      </c>
      <c r="W215" s="16">
        <v>13582.2280301553</v>
      </c>
      <c r="X215" s="16">
        <v>49747.749242074198</v>
      </c>
      <c r="Y215" s="16">
        <v>17371.483944502499</v>
      </c>
      <c r="Z215" s="16">
        <v>27947.947244698898</v>
      </c>
      <c r="AA215" s="16">
        <v>29839.6792891328</v>
      </c>
      <c r="AB215" s="19">
        <f t="shared" si="30"/>
        <v>26407.236554417414</v>
      </c>
      <c r="AC215" s="19">
        <f t="shared" si="31"/>
        <v>13013.075244669459</v>
      </c>
      <c r="AD215" s="20">
        <f t="shared" si="32"/>
        <v>0.49278443875993627</v>
      </c>
      <c r="AE215" s="16">
        <v>29847.376838181</v>
      </c>
      <c r="AF215" s="16">
        <v>54573.346229417002</v>
      </c>
      <c r="AG215" s="16">
        <v>63032.9123834938</v>
      </c>
      <c r="AH215" s="16">
        <v>27180.5574027109</v>
      </c>
      <c r="AI215" s="16">
        <v>27671.199338983701</v>
      </c>
      <c r="AJ215" s="16">
        <v>19752.468363627799</v>
      </c>
      <c r="AK215" s="21">
        <f t="shared" si="33"/>
        <v>37009.643426069029</v>
      </c>
      <c r="AL215" s="21">
        <f t="shared" si="34"/>
        <v>17427.678027945763</v>
      </c>
      <c r="AM215" s="22">
        <f t="shared" si="35"/>
        <v>0.47089559408372933</v>
      </c>
      <c r="AN215" s="23">
        <v>1.5151515151515152E-2</v>
      </c>
      <c r="AO215" s="28">
        <v>0.117745454545454</v>
      </c>
      <c r="AP215" s="25">
        <v>2.8916005302724614</v>
      </c>
      <c r="AQ215" s="26">
        <v>2.8916005302724614</v>
      </c>
      <c r="AR215" s="30">
        <v>0.30952380952380953</v>
      </c>
      <c r="AS215" s="31">
        <v>0.85699275362318805</v>
      </c>
      <c r="AT215" s="25">
        <v>1.4014962659876669</v>
      </c>
      <c r="AU215" s="26">
        <v>1.4014962659876669</v>
      </c>
      <c r="AV215" s="27">
        <v>4.329004329004329E-3</v>
      </c>
      <c r="AW215" s="24">
        <v>3.6406528497409302E-2</v>
      </c>
      <c r="AX215" s="25">
        <v>4.052567345904813</v>
      </c>
      <c r="AY215" s="26">
        <v>4.052567345904813</v>
      </c>
    </row>
    <row r="216" spans="1:51" x14ac:dyDescent="0.25">
      <c r="A216" t="s">
        <v>483</v>
      </c>
      <c r="B216">
        <v>7</v>
      </c>
      <c r="C216">
        <v>5</v>
      </c>
      <c r="D216">
        <v>43.356099999999998</v>
      </c>
      <c r="E216" s="15">
        <v>5.3800322923714897E-3</v>
      </c>
      <c r="F216" s="34">
        <v>1.97979558352817E-2</v>
      </c>
      <c r="G216">
        <v>2.6474571854623798</v>
      </c>
      <c r="H216">
        <v>0.89010463367824399</v>
      </c>
      <c r="I216" t="s">
        <v>54</v>
      </c>
      <c r="J216" t="s">
        <v>53</v>
      </c>
      <c r="K216">
        <v>56843.013500000001</v>
      </c>
      <c r="L216" t="s">
        <v>484</v>
      </c>
      <c r="M216" s="16">
        <v>288632.97794894502</v>
      </c>
      <c r="N216" s="16">
        <v>304779.35211627698</v>
      </c>
      <c r="O216" s="16">
        <v>431561.994687267</v>
      </c>
      <c r="P216" s="16">
        <v>153785.45492595501</v>
      </c>
      <c r="Q216" s="16">
        <v>122311.024209433</v>
      </c>
      <c r="R216" s="16">
        <v>144824.566874365</v>
      </c>
      <c r="S216" s="17">
        <f t="shared" si="27"/>
        <v>240982.56179370699</v>
      </c>
      <c r="T216" s="17">
        <f t="shared" si="28"/>
        <v>121320.84909271814</v>
      </c>
      <c r="U216" s="18">
        <f t="shared" si="29"/>
        <v>0.50344244077119071</v>
      </c>
      <c r="V216" s="16">
        <v>74367.340446553906</v>
      </c>
      <c r="W216" s="16">
        <v>104152.26274176801</v>
      </c>
      <c r="X216" s="16">
        <v>275480.16633862798</v>
      </c>
      <c r="Y216" s="16">
        <v>70146.060855201795</v>
      </c>
      <c r="Z216" s="16">
        <v>97448.827197533406</v>
      </c>
      <c r="AA216" s="16">
        <v>106938.226123017</v>
      </c>
      <c r="AB216" s="19">
        <f t="shared" si="30"/>
        <v>121422.14728378369</v>
      </c>
      <c r="AC216" s="19">
        <f t="shared" si="31"/>
        <v>77019.501532101393</v>
      </c>
      <c r="AD216" s="20">
        <f t="shared" si="32"/>
        <v>0.63431180600104231</v>
      </c>
      <c r="AE216" s="16">
        <v>89414.948295268798</v>
      </c>
      <c r="AF216" s="16">
        <v>87738.272651010397</v>
      </c>
      <c r="AG216" s="16">
        <v>90299.592462756496</v>
      </c>
      <c r="AH216" s="16">
        <v>103239.15053182701</v>
      </c>
      <c r="AI216" s="16">
        <v>96038.871996223694</v>
      </c>
      <c r="AJ216" s="16">
        <v>79414.113526832196</v>
      </c>
      <c r="AK216" s="21">
        <f t="shared" si="33"/>
        <v>91024.158243986429</v>
      </c>
      <c r="AL216" s="21">
        <f t="shared" si="34"/>
        <v>8038.1356707101168</v>
      </c>
      <c r="AM216" s="22">
        <f t="shared" si="35"/>
        <v>8.830771770681177E-2</v>
      </c>
      <c r="AN216" s="23">
        <v>1.5151515151515138E-2</v>
      </c>
      <c r="AO216" s="31">
        <v>0.117745454545454</v>
      </c>
      <c r="AP216" s="25">
        <v>0.50386279563135805</v>
      </c>
      <c r="AQ216" s="26">
        <v>-1.9846672718650806</v>
      </c>
      <c r="AR216" s="30">
        <v>0.48484848484848486</v>
      </c>
      <c r="AS216" s="28">
        <v>0.89493349455864502</v>
      </c>
      <c r="AT216" s="25">
        <v>0.74965037499499887</v>
      </c>
      <c r="AU216" s="26">
        <v>-1.3339551787814037</v>
      </c>
      <c r="AV216" s="27">
        <v>2.1645021645022577E-3</v>
      </c>
      <c r="AW216" s="29">
        <v>2.7976319999999999E-2</v>
      </c>
      <c r="AX216" s="25">
        <v>0.37772093369107601</v>
      </c>
      <c r="AY216" s="26">
        <v>-2.6474571854623843</v>
      </c>
    </row>
    <row r="217" spans="1:51" x14ac:dyDescent="0.25">
      <c r="A217" t="s">
        <v>485</v>
      </c>
      <c r="B217">
        <v>4</v>
      </c>
      <c r="C217">
        <v>2</v>
      </c>
      <c r="D217">
        <v>23.003799999999998</v>
      </c>
      <c r="E217" s="15">
        <v>5.4718051866355904E-3</v>
      </c>
      <c r="F217" s="34">
        <v>2.0044178498118698E-2</v>
      </c>
      <c r="G217">
        <v>5.3058272078639197</v>
      </c>
      <c r="H217">
        <v>0.88867318923098904</v>
      </c>
      <c r="I217" t="s">
        <v>54</v>
      </c>
      <c r="J217" t="s">
        <v>53</v>
      </c>
      <c r="K217">
        <v>15506.322200000001</v>
      </c>
      <c r="L217" t="s">
        <v>486</v>
      </c>
      <c r="M217" s="16">
        <v>3579.5740582825501</v>
      </c>
      <c r="N217" s="16">
        <v>5088.8031576424</v>
      </c>
      <c r="O217" s="16">
        <v>3064.4361121461102</v>
      </c>
      <c r="P217" s="16">
        <v>3598.4020416399999</v>
      </c>
      <c r="Q217" s="16">
        <v>808.40759558724403</v>
      </c>
      <c r="R217" s="16">
        <v>5036.9646485672802</v>
      </c>
      <c r="S217" s="17">
        <f t="shared" si="27"/>
        <v>3529.4312689775966</v>
      </c>
      <c r="T217" s="17">
        <f t="shared" si="28"/>
        <v>1570.4622995515408</v>
      </c>
      <c r="U217" s="18">
        <f t="shared" si="29"/>
        <v>0.44496185925345172</v>
      </c>
      <c r="V217" s="16">
        <v>121.416478129013</v>
      </c>
      <c r="W217" s="16">
        <v>1075.7529685659199</v>
      </c>
      <c r="X217" s="16">
        <v>1241.7538260276499</v>
      </c>
      <c r="Y217" s="16">
        <v>565.78787855475105</v>
      </c>
      <c r="Z217" s="16">
        <v>1102.98435511053</v>
      </c>
      <c r="AA217" s="16">
        <v>1656.5689246871</v>
      </c>
      <c r="AB217" s="19">
        <f t="shared" si="30"/>
        <v>960.71073851249378</v>
      </c>
      <c r="AC217" s="19">
        <f t="shared" si="31"/>
        <v>539.82575889108398</v>
      </c>
      <c r="AD217" s="20">
        <f t="shared" si="32"/>
        <v>0.56190249286368699</v>
      </c>
      <c r="AE217" s="16">
        <v>1039.2119892604901</v>
      </c>
      <c r="AF217" s="16">
        <v>647.40522731336</v>
      </c>
      <c r="AG217" s="16">
        <v>133.21556515885999</v>
      </c>
      <c r="AH217" s="16">
        <v>607.97619906587397</v>
      </c>
      <c r="AI217" s="16">
        <v>1300.4298181656</v>
      </c>
      <c r="AJ217" s="16">
        <v>262.95555853000297</v>
      </c>
      <c r="AK217" s="21">
        <f t="shared" si="33"/>
        <v>665.19905958236461</v>
      </c>
      <c r="AL217" s="21">
        <f t="shared" si="34"/>
        <v>445.37650071081612</v>
      </c>
      <c r="AM217" s="22">
        <f t="shared" si="35"/>
        <v>0.66953868063259014</v>
      </c>
      <c r="AN217" s="23">
        <v>2.5974025974025983E-2</v>
      </c>
      <c r="AO217" s="31">
        <v>0.15306909090908999</v>
      </c>
      <c r="AP217" s="25">
        <v>0.27219987167813353</v>
      </c>
      <c r="AQ217" s="26">
        <v>-3.6737710191960109</v>
      </c>
      <c r="AR217" s="30">
        <v>0.48484848484848486</v>
      </c>
      <c r="AS217" s="28">
        <v>0.89493349455864502</v>
      </c>
      <c r="AT217" s="25">
        <v>0.69240306464390988</v>
      </c>
      <c r="AU217" s="26">
        <v>-1.444245485126906</v>
      </c>
      <c r="AV217" s="27">
        <v>8.6580086580085869E-3</v>
      </c>
      <c r="AW217" s="28">
        <v>5.35135114503816E-2</v>
      </c>
      <c r="AX217" s="25">
        <v>0.18847202534561866</v>
      </c>
      <c r="AY217" s="26">
        <v>-5.3058272078639099</v>
      </c>
    </row>
    <row r="218" spans="1:51" x14ac:dyDescent="0.25">
      <c r="A218" t="s">
        <v>487</v>
      </c>
      <c r="B218">
        <v>9</v>
      </c>
      <c r="C218">
        <v>5</v>
      </c>
      <c r="D218">
        <v>96.924899999999994</v>
      </c>
      <c r="E218" s="15">
        <v>5.4912266129455399E-3</v>
      </c>
      <c r="F218" s="34">
        <v>2.0044178498118698E-2</v>
      </c>
      <c r="G218">
        <v>1.76264614379391</v>
      </c>
      <c r="H218">
        <v>0.88837166590101002</v>
      </c>
      <c r="I218" t="s">
        <v>53</v>
      </c>
      <c r="J218" t="s">
        <v>54</v>
      </c>
      <c r="K218">
        <v>22769.082600000002</v>
      </c>
      <c r="L218" t="s">
        <v>488</v>
      </c>
      <c r="M218" s="16">
        <v>15056.3052024341</v>
      </c>
      <c r="N218" s="16">
        <v>9900.7187573962692</v>
      </c>
      <c r="O218" s="16">
        <v>4465.0365720145801</v>
      </c>
      <c r="P218" s="16">
        <v>13910.922284678099</v>
      </c>
      <c r="Q218" s="16">
        <v>9259.4580199418906</v>
      </c>
      <c r="R218" s="16">
        <v>13737.872798271501</v>
      </c>
      <c r="S218" s="17">
        <f t="shared" si="27"/>
        <v>11055.052272456072</v>
      </c>
      <c r="T218" s="17">
        <f t="shared" si="28"/>
        <v>3983.6791041905244</v>
      </c>
      <c r="U218" s="18">
        <f t="shared" si="29"/>
        <v>0.3603491875037042</v>
      </c>
      <c r="V218" s="16">
        <v>20723.012624561401</v>
      </c>
      <c r="W218" s="16">
        <v>16658.4247725842</v>
      </c>
      <c r="X218" s="16">
        <v>18542.097156247401</v>
      </c>
      <c r="Y218" s="16">
        <v>13302.5548978159</v>
      </c>
      <c r="Z218" s="16">
        <v>17509.9559404834</v>
      </c>
      <c r="AA218" s="16">
        <v>20276.692318323301</v>
      </c>
      <c r="AB218" s="19">
        <f t="shared" si="30"/>
        <v>17835.456285002601</v>
      </c>
      <c r="AC218" s="19">
        <f t="shared" si="31"/>
        <v>2714.2404074396341</v>
      </c>
      <c r="AD218" s="20">
        <f t="shared" si="32"/>
        <v>0.15218228028861658</v>
      </c>
      <c r="AE218" s="16">
        <v>24311.380975217799</v>
      </c>
      <c r="AF218" s="16">
        <v>19501.4841416987</v>
      </c>
      <c r="AG218" s="16">
        <v>23922.041010880301</v>
      </c>
      <c r="AH218" s="16">
        <v>17764.0498775788</v>
      </c>
      <c r="AI218" s="16">
        <v>17147.637465008302</v>
      </c>
      <c r="AJ218" s="16">
        <v>14270.2780745249</v>
      </c>
      <c r="AK218" s="21">
        <f t="shared" si="33"/>
        <v>19486.145257484801</v>
      </c>
      <c r="AL218" s="21">
        <f t="shared" si="34"/>
        <v>3964.8406729978869</v>
      </c>
      <c r="AM218" s="22">
        <f t="shared" si="35"/>
        <v>0.20346972788140111</v>
      </c>
      <c r="AN218" s="23">
        <v>1.5151515151515152E-2</v>
      </c>
      <c r="AO218" s="31">
        <v>0.117745454545454</v>
      </c>
      <c r="AP218" s="25">
        <v>1.6133307962224719</v>
      </c>
      <c r="AQ218" s="26">
        <v>1.6133307962224719</v>
      </c>
      <c r="AR218" s="30">
        <v>0.58874458874458879</v>
      </c>
      <c r="AS218" s="31">
        <v>0.90515005035246698</v>
      </c>
      <c r="AT218" s="25">
        <v>1.0925509808162421</v>
      </c>
      <c r="AU218" s="26">
        <v>1.0925509808162421</v>
      </c>
      <c r="AV218" s="27">
        <v>4.329004329004329E-3</v>
      </c>
      <c r="AW218" s="29">
        <v>3.6406528497409302E-2</v>
      </c>
      <c r="AX218" s="25">
        <v>1.7626461437939103</v>
      </c>
      <c r="AY218" s="26">
        <v>1.7626461437939103</v>
      </c>
    </row>
    <row r="219" spans="1:51" x14ac:dyDescent="0.25">
      <c r="A219" t="s">
        <v>489</v>
      </c>
      <c r="B219">
        <v>3</v>
      </c>
      <c r="C219">
        <v>2</v>
      </c>
      <c r="D219">
        <v>26.393000000000001</v>
      </c>
      <c r="E219" s="15">
        <v>5.6006822481483604E-3</v>
      </c>
      <c r="F219" s="34">
        <v>2.0361612237966599E-2</v>
      </c>
      <c r="G219">
        <v>3.0640049233278499</v>
      </c>
      <c r="H219">
        <v>0.88668139042453298</v>
      </c>
      <c r="I219" t="s">
        <v>54</v>
      </c>
      <c r="J219" t="s">
        <v>53</v>
      </c>
      <c r="K219">
        <v>27659.563200000001</v>
      </c>
      <c r="L219" t="s">
        <v>490</v>
      </c>
      <c r="M219" s="16">
        <v>97392.071413696394</v>
      </c>
      <c r="N219" s="16">
        <v>95754.354670595596</v>
      </c>
      <c r="O219" s="16">
        <v>129964.44782719199</v>
      </c>
      <c r="P219" s="16">
        <v>42949.9336686924</v>
      </c>
      <c r="Q219" s="16">
        <v>48745.396634427801</v>
      </c>
      <c r="R219" s="16">
        <v>71663.323303925295</v>
      </c>
      <c r="S219" s="17">
        <f t="shared" si="27"/>
        <v>81078.254586421579</v>
      </c>
      <c r="T219" s="17">
        <f t="shared" si="28"/>
        <v>33043.038338299913</v>
      </c>
      <c r="U219" s="18">
        <f t="shared" si="29"/>
        <v>0.40754501323260767</v>
      </c>
      <c r="V219" s="16">
        <v>20274.718209965999</v>
      </c>
      <c r="W219" s="16">
        <v>23916.9966842412</v>
      </c>
      <c r="X219" s="16">
        <v>59698.343672557901</v>
      </c>
      <c r="Y219" s="16">
        <v>19270.970773135701</v>
      </c>
      <c r="Z219" s="16">
        <v>51184.914241945102</v>
      </c>
      <c r="AA219" s="16">
        <v>60563.163833958301</v>
      </c>
      <c r="AB219" s="19">
        <f t="shared" si="30"/>
        <v>39151.517902634034</v>
      </c>
      <c r="AC219" s="19">
        <f t="shared" si="31"/>
        <v>20045.416512140255</v>
      </c>
      <c r="AD219" s="20">
        <f t="shared" si="32"/>
        <v>0.5119958966084337</v>
      </c>
      <c r="AE219" s="16">
        <v>45497.022531011498</v>
      </c>
      <c r="AF219" s="16">
        <v>30448.963763650499</v>
      </c>
      <c r="AG219" s="16">
        <v>32219.584919828299</v>
      </c>
      <c r="AH219" s="16">
        <v>7835.35425123185</v>
      </c>
      <c r="AI219" s="16">
        <v>21952.453451079</v>
      </c>
      <c r="AJ219" s="16">
        <v>20815.7940093863</v>
      </c>
      <c r="AK219" s="21">
        <f t="shared" si="33"/>
        <v>26461.528821031243</v>
      </c>
      <c r="AL219" s="21">
        <f t="shared" si="34"/>
        <v>12732.205854455726</v>
      </c>
      <c r="AM219" s="22">
        <f t="shared" si="35"/>
        <v>0.48115911747080736</v>
      </c>
      <c r="AN219" s="33">
        <v>6.4935064935064846E-2</v>
      </c>
      <c r="AO219" s="28">
        <v>0.24044187643020501</v>
      </c>
      <c r="AP219" s="25">
        <v>0.48288555423824897</v>
      </c>
      <c r="AQ219" s="26">
        <v>-2.0708840660547363</v>
      </c>
      <c r="AR219" s="30">
        <v>0.48484848484848486</v>
      </c>
      <c r="AS219" s="28">
        <v>0.89493349455864502</v>
      </c>
      <c r="AT219" s="25">
        <v>0.67587491465435534</v>
      </c>
      <c r="AU219" s="26">
        <v>-1.4795637155898933</v>
      </c>
      <c r="AV219" s="27">
        <v>4.3290043290042934E-3</v>
      </c>
      <c r="AW219" s="24">
        <v>3.6406528497409302E-2</v>
      </c>
      <c r="AX219" s="25">
        <v>0.32637023275859761</v>
      </c>
      <c r="AY219" s="26">
        <v>-3.0640049233278517</v>
      </c>
    </row>
    <row r="220" spans="1:51" x14ac:dyDescent="0.25">
      <c r="A220" t="s">
        <v>491</v>
      </c>
      <c r="B220">
        <v>22</v>
      </c>
      <c r="C220">
        <v>13</v>
      </c>
      <c r="D220">
        <v>163.6977</v>
      </c>
      <c r="E220" s="15">
        <v>5.6651651851346001E-3</v>
      </c>
      <c r="F220" s="34">
        <v>2.0431931874360602E-2</v>
      </c>
      <c r="G220">
        <v>1.4977765479107099</v>
      </c>
      <c r="H220">
        <v>0.88569272122814402</v>
      </c>
      <c r="I220" t="s">
        <v>54</v>
      </c>
      <c r="J220" t="s">
        <v>53</v>
      </c>
      <c r="K220">
        <v>55561.772400000002</v>
      </c>
      <c r="L220" t="s">
        <v>492</v>
      </c>
      <c r="M220" s="16">
        <v>224831.07376816901</v>
      </c>
      <c r="N220" s="16">
        <v>290714.36053089</v>
      </c>
      <c r="O220" s="16">
        <v>251010.83877488799</v>
      </c>
      <c r="P220" s="16">
        <v>232426.160853162</v>
      </c>
      <c r="Q220" s="16">
        <v>187322.629910624</v>
      </c>
      <c r="R220" s="16">
        <v>161166.428104461</v>
      </c>
      <c r="S220" s="17">
        <f t="shared" si="27"/>
        <v>224578.58199036567</v>
      </c>
      <c r="T220" s="17">
        <f t="shared" si="28"/>
        <v>45920.280647677871</v>
      </c>
      <c r="U220" s="18">
        <f t="shared" si="29"/>
        <v>0.20447310799053772</v>
      </c>
      <c r="V220" s="16">
        <v>169274.488029837</v>
      </c>
      <c r="W220" s="16">
        <v>148208.82960641201</v>
      </c>
      <c r="X220" s="16">
        <v>221083.75434612</v>
      </c>
      <c r="Y220" s="16">
        <v>163499.14390917399</v>
      </c>
      <c r="Z220" s="16">
        <v>126324.877404567</v>
      </c>
      <c r="AA220" s="16">
        <v>131906.46344009001</v>
      </c>
      <c r="AB220" s="19">
        <f t="shared" si="30"/>
        <v>160049.5927893667</v>
      </c>
      <c r="AC220" s="19">
        <f t="shared" si="31"/>
        <v>34327.140289200623</v>
      </c>
      <c r="AD220" s="20">
        <f t="shared" si="32"/>
        <v>0.21447814824731773</v>
      </c>
      <c r="AE220" s="16">
        <v>126326.789844438</v>
      </c>
      <c r="AF220" s="16">
        <v>163390.29552793899</v>
      </c>
      <c r="AG220" s="16">
        <v>192970.68935150199</v>
      </c>
      <c r="AH220" s="16">
        <v>131069.673365686</v>
      </c>
      <c r="AI220" s="16">
        <v>135417.36450639501</v>
      </c>
      <c r="AJ220" s="16">
        <v>150473.06466705701</v>
      </c>
      <c r="AK220" s="21">
        <f t="shared" si="33"/>
        <v>149941.31287716949</v>
      </c>
      <c r="AL220" s="21">
        <f t="shared" si="34"/>
        <v>25129.32424984124</v>
      </c>
      <c r="AM220" s="22">
        <f t="shared" si="35"/>
        <v>0.16759439921955963</v>
      </c>
      <c r="AN220" s="23">
        <v>2.5974025974025983E-2</v>
      </c>
      <c r="AO220" s="28">
        <v>0.15306909090908999</v>
      </c>
      <c r="AP220" s="25">
        <v>0.71266632539443486</v>
      </c>
      <c r="AQ220" s="26">
        <v>-1.4031812144996978</v>
      </c>
      <c r="AR220" s="30">
        <v>0.69913419913419927</v>
      </c>
      <c r="AS220" s="31">
        <v>0.91481475128644896</v>
      </c>
      <c r="AT220" s="25">
        <v>0.93684282642630523</v>
      </c>
      <c r="AU220" s="26">
        <v>-1.0674149086614828</v>
      </c>
      <c r="AV220" s="27">
        <v>1.5151515151515138E-2</v>
      </c>
      <c r="AW220" s="31">
        <v>7.3900300300300301E-2</v>
      </c>
      <c r="AX220" s="25">
        <v>0.66765633458137119</v>
      </c>
      <c r="AY220" s="26">
        <v>-1.4977765479107039</v>
      </c>
    </row>
    <row r="221" spans="1:51" x14ac:dyDescent="0.25">
      <c r="A221" t="s">
        <v>493</v>
      </c>
      <c r="B221">
        <v>3</v>
      </c>
      <c r="C221">
        <v>3</v>
      </c>
      <c r="D221">
        <v>18.495000000000001</v>
      </c>
      <c r="E221" s="15">
        <v>5.9646074680603798E-3</v>
      </c>
      <c r="F221" s="34">
        <v>2.1327670122742899E-2</v>
      </c>
      <c r="G221">
        <v>1.8135882880723899</v>
      </c>
      <c r="H221">
        <v>0.88116869619527105</v>
      </c>
      <c r="I221" t="s">
        <v>54</v>
      </c>
      <c r="J221" t="s">
        <v>53</v>
      </c>
      <c r="K221">
        <v>12594.7233</v>
      </c>
      <c r="L221" t="s">
        <v>494</v>
      </c>
      <c r="M221" s="16">
        <v>93188.270000725606</v>
      </c>
      <c r="N221" s="16">
        <v>113330.809518806</v>
      </c>
      <c r="O221" s="16">
        <v>140935.59693628101</v>
      </c>
      <c r="P221" s="16">
        <v>65199.886115443704</v>
      </c>
      <c r="Q221" s="16">
        <v>134941.90622222799</v>
      </c>
      <c r="R221" s="16">
        <v>93092.864831660394</v>
      </c>
      <c r="S221" s="17">
        <f t="shared" si="27"/>
        <v>106781.5556041908</v>
      </c>
      <c r="T221" s="17">
        <f t="shared" si="28"/>
        <v>28648.174528642237</v>
      </c>
      <c r="U221" s="18">
        <f t="shared" si="29"/>
        <v>0.26828766790805114</v>
      </c>
      <c r="V221" s="16">
        <v>61773.501597679002</v>
      </c>
      <c r="W221" s="16">
        <v>76929.512579341201</v>
      </c>
      <c r="X221" s="16">
        <v>89000.276701499897</v>
      </c>
      <c r="Y221" s="16">
        <v>80861.351464854204</v>
      </c>
      <c r="Z221" s="16">
        <v>79456.080496438604</v>
      </c>
      <c r="AA221" s="16">
        <v>82832.762684725894</v>
      </c>
      <c r="AB221" s="19">
        <f t="shared" si="30"/>
        <v>78475.58092075646</v>
      </c>
      <c r="AC221" s="19">
        <f t="shared" si="31"/>
        <v>9140.6489456620784</v>
      </c>
      <c r="AD221" s="20">
        <f t="shared" si="32"/>
        <v>0.11647762066128797</v>
      </c>
      <c r="AE221" s="16">
        <v>87213.409842266599</v>
      </c>
      <c r="AF221" s="16">
        <v>66500.102752598294</v>
      </c>
      <c r="AG221" s="16">
        <v>58066.715907171798</v>
      </c>
      <c r="AH221" s="16">
        <v>29693.377761536802</v>
      </c>
      <c r="AI221" s="16">
        <v>48013.039610503103</v>
      </c>
      <c r="AJ221" s="16">
        <v>63785.007807649301</v>
      </c>
      <c r="AK221" s="21">
        <f t="shared" si="33"/>
        <v>58878.608946954315</v>
      </c>
      <c r="AL221" s="21">
        <f t="shared" si="34"/>
        <v>19264.051214872881</v>
      </c>
      <c r="AM221" s="22">
        <f t="shared" si="35"/>
        <v>0.32718251262064463</v>
      </c>
      <c r="AN221" s="23">
        <v>4.1125541125541121E-2</v>
      </c>
      <c r="AO221" s="28">
        <v>0.19513460410557101</v>
      </c>
      <c r="AP221" s="25">
        <v>0.73491700394067472</v>
      </c>
      <c r="AQ221" s="26">
        <v>-1.3606978674298353</v>
      </c>
      <c r="AR221" s="30">
        <v>9.3073593073593086E-2</v>
      </c>
      <c r="AS221" s="28">
        <v>0.673320379146919</v>
      </c>
      <c r="AT221" s="25">
        <v>0.75027936405350226</v>
      </c>
      <c r="AU221" s="26">
        <v>-1.3328368710520608</v>
      </c>
      <c r="AV221" s="27">
        <v>8.6580086580085869E-3</v>
      </c>
      <c r="AW221" s="31">
        <v>5.35135114503816E-2</v>
      </c>
      <c r="AX221" s="25">
        <v>0.55139306234871466</v>
      </c>
      <c r="AY221" s="26">
        <v>-1.8135882880723937</v>
      </c>
    </row>
    <row r="222" spans="1:51" x14ac:dyDescent="0.25">
      <c r="A222" t="s">
        <v>495</v>
      </c>
      <c r="B222">
        <v>5</v>
      </c>
      <c r="C222">
        <v>3</v>
      </c>
      <c r="D222">
        <v>32.399000000000001</v>
      </c>
      <c r="E222" s="15">
        <v>5.9692950593301904E-3</v>
      </c>
      <c r="F222" s="34">
        <v>2.1327670122742899E-2</v>
      </c>
      <c r="G222">
        <v>5.1600277193533</v>
      </c>
      <c r="H222">
        <v>0.88109873342296696</v>
      </c>
      <c r="I222" t="s">
        <v>53</v>
      </c>
      <c r="J222" t="s">
        <v>54</v>
      </c>
      <c r="K222">
        <v>120255.2556</v>
      </c>
      <c r="L222" t="s">
        <v>496</v>
      </c>
      <c r="M222" s="16">
        <v>2270.3492373089098</v>
      </c>
      <c r="N222" s="16">
        <v>1872.90037109181</v>
      </c>
      <c r="O222" s="16">
        <v>93.769061234026907</v>
      </c>
      <c r="P222" s="16">
        <v>781.72824558518698</v>
      </c>
      <c r="Q222" s="16">
        <v>55.300363229826701</v>
      </c>
      <c r="R222" s="16">
        <v>2437.9135144974998</v>
      </c>
      <c r="S222" s="17">
        <f t="shared" si="27"/>
        <v>1251.9934654912101</v>
      </c>
      <c r="T222" s="17">
        <f t="shared" si="28"/>
        <v>1079.2300732209198</v>
      </c>
      <c r="U222" s="18">
        <f t="shared" si="29"/>
        <v>0.86200934986309385</v>
      </c>
      <c r="V222" s="16">
        <v>2947.3706333615801</v>
      </c>
      <c r="W222" s="16">
        <v>2664.53101898658</v>
      </c>
      <c r="X222" s="16">
        <v>3794.1294130501801</v>
      </c>
      <c r="Y222" s="16">
        <v>3009.8986625954299</v>
      </c>
      <c r="Z222" s="16">
        <v>3035.6697534764799</v>
      </c>
      <c r="AA222" s="16">
        <v>4343.1365862420198</v>
      </c>
      <c r="AB222" s="19">
        <f t="shared" si="30"/>
        <v>3299.1226779520453</v>
      </c>
      <c r="AC222" s="19">
        <f t="shared" si="31"/>
        <v>634.7425867973983</v>
      </c>
      <c r="AD222" s="20">
        <f t="shared" si="32"/>
        <v>0.19239738826305769</v>
      </c>
      <c r="AE222" s="16">
        <v>4400.8978481657095</v>
      </c>
      <c r="AF222" s="16">
        <v>3140.4866720862401</v>
      </c>
      <c r="AG222" s="16">
        <v>16739.009384025801</v>
      </c>
      <c r="AH222" s="16">
        <v>5636.3099402152902</v>
      </c>
      <c r="AI222" s="16">
        <v>5816.0933084277603</v>
      </c>
      <c r="AJ222" s="16">
        <v>3029.1287653821901</v>
      </c>
      <c r="AK222" s="21">
        <f t="shared" si="33"/>
        <v>6460.320986383832</v>
      </c>
      <c r="AL222" s="21">
        <f t="shared" si="34"/>
        <v>5172.6407622248453</v>
      </c>
      <c r="AM222" s="22">
        <f t="shared" si="35"/>
        <v>0.80067859989109202</v>
      </c>
      <c r="AN222" s="23">
        <v>2.1645021645021645E-3</v>
      </c>
      <c r="AO222" s="29">
        <v>4.2646829268292601E-2</v>
      </c>
      <c r="AP222" s="25">
        <v>2.6350957643837698</v>
      </c>
      <c r="AQ222" s="26">
        <v>2.6350957643837698</v>
      </c>
      <c r="AR222" s="27">
        <v>4.1125541125541128E-2</v>
      </c>
      <c r="AS222" s="28">
        <v>0.66019578947368396</v>
      </c>
      <c r="AT222" s="25">
        <v>1.9581936220674654</v>
      </c>
      <c r="AU222" s="26">
        <v>1.9581936220674654</v>
      </c>
      <c r="AV222" s="27">
        <v>2.1645021645021645E-3</v>
      </c>
      <c r="AW222" s="24">
        <v>2.7976319999999999E-2</v>
      </c>
      <c r="AX222" s="25">
        <v>5.1600277193532911</v>
      </c>
      <c r="AY222" s="26">
        <v>5.1600277193532911</v>
      </c>
    </row>
    <row r="223" spans="1:51" x14ac:dyDescent="0.25">
      <c r="A223" t="s">
        <v>497</v>
      </c>
      <c r="B223">
        <v>4</v>
      </c>
      <c r="C223">
        <v>2</v>
      </c>
      <c r="D223">
        <v>26.225200000000001</v>
      </c>
      <c r="E223" s="15">
        <v>5.9842062815759203E-3</v>
      </c>
      <c r="F223" s="34">
        <v>2.1327670122742899E-2</v>
      </c>
      <c r="G223">
        <v>8.2581160148634396</v>
      </c>
      <c r="H223">
        <v>0.88087635444497303</v>
      </c>
      <c r="I223" t="s">
        <v>54</v>
      </c>
      <c r="J223" t="s">
        <v>53</v>
      </c>
      <c r="K223">
        <v>43192.783900000002</v>
      </c>
      <c r="L223" t="s">
        <v>498</v>
      </c>
      <c r="M223" s="16">
        <v>14254.663120248701</v>
      </c>
      <c r="N223" s="16">
        <v>46732.382142062503</v>
      </c>
      <c r="O223" s="16">
        <v>106597.651348659</v>
      </c>
      <c r="P223" s="16">
        <v>12624.6208325838</v>
      </c>
      <c r="Q223" s="16">
        <v>11008.8849937127</v>
      </c>
      <c r="R223" s="16">
        <v>5258.7502472034403</v>
      </c>
      <c r="S223" s="17">
        <f t="shared" si="27"/>
        <v>32746.158780745027</v>
      </c>
      <c r="T223" s="17">
        <f t="shared" si="28"/>
        <v>39050.059664909546</v>
      </c>
      <c r="U223" s="18">
        <f t="shared" si="29"/>
        <v>1.1925081022898862</v>
      </c>
      <c r="V223" s="16">
        <v>1354.49190637883</v>
      </c>
      <c r="W223" s="16">
        <v>2269.3846452858002</v>
      </c>
      <c r="X223" s="16">
        <v>15319.715056954101</v>
      </c>
      <c r="Y223" s="16">
        <v>2978.9506861254899</v>
      </c>
      <c r="Z223" s="16">
        <v>4635.7697634654496</v>
      </c>
      <c r="AA223" s="16">
        <v>2322.3369317157799</v>
      </c>
      <c r="AB223" s="19">
        <f t="shared" si="30"/>
        <v>4813.441498320909</v>
      </c>
      <c r="AC223" s="19">
        <f t="shared" si="31"/>
        <v>5261.5751897518858</v>
      </c>
      <c r="AD223" s="20">
        <f t="shared" si="32"/>
        <v>1.0931004753225526</v>
      </c>
      <c r="AE223" s="16">
        <v>2029.7866866193999</v>
      </c>
      <c r="AF223" s="16">
        <v>8100.7135399887302</v>
      </c>
      <c r="AG223" s="16">
        <v>3296.3428569850998</v>
      </c>
      <c r="AH223" s="16">
        <v>4069.4373179256299</v>
      </c>
      <c r="AI223" s="16">
        <v>767.84009309297403</v>
      </c>
      <c r="AJ223" s="16">
        <v>5527.8621235591399</v>
      </c>
      <c r="AK223" s="21">
        <f t="shared" si="33"/>
        <v>3965.3304363618286</v>
      </c>
      <c r="AL223" s="21">
        <f t="shared" si="34"/>
        <v>2606.5899337591404</v>
      </c>
      <c r="AM223" s="22">
        <f t="shared" si="35"/>
        <v>0.65734494907583896</v>
      </c>
      <c r="AN223" s="23">
        <v>2.5974025974025983E-2</v>
      </c>
      <c r="AO223" s="31">
        <v>0.15306909090908999</v>
      </c>
      <c r="AP223" s="25">
        <v>0.14699255355566304</v>
      </c>
      <c r="AQ223" s="26">
        <v>-6.8030657051026786</v>
      </c>
      <c r="AR223" s="30">
        <v>0.93722943722943719</v>
      </c>
      <c r="AS223" s="31">
        <v>0.93700000000000006</v>
      </c>
      <c r="AT223" s="25">
        <v>0.82380360034396793</v>
      </c>
      <c r="AU223" s="26">
        <v>-1.2138815605836921</v>
      </c>
      <c r="AV223" s="27">
        <v>8.6580086580085869E-3</v>
      </c>
      <c r="AW223" s="31">
        <v>5.35135114503816E-2</v>
      </c>
      <c r="AX223" s="25">
        <v>0.12109299484290875</v>
      </c>
      <c r="AY223" s="26">
        <v>-8.2581160148634343</v>
      </c>
    </row>
    <row r="224" spans="1:51" x14ac:dyDescent="0.25">
      <c r="A224" t="s">
        <v>499</v>
      </c>
      <c r="B224">
        <v>7</v>
      </c>
      <c r="C224">
        <v>5</v>
      </c>
      <c r="D224">
        <v>44.542299999999997</v>
      </c>
      <c r="E224" s="15">
        <v>6.0321012400173001E-3</v>
      </c>
      <c r="F224" s="34">
        <v>2.14140601027243E-2</v>
      </c>
      <c r="G224">
        <v>1.7474916164826799</v>
      </c>
      <c r="H224">
        <v>0.88016384004145898</v>
      </c>
      <c r="I224" t="s">
        <v>54</v>
      </c>
      <c r="J224" t="s">
        <v>57</v>
      </c>
      <c r="K224">
        <v>24821.4899</v>
      </c>
      <c r="L224" t="s">
        <v>500</v>
      </c>
      <c r="M224" s="16">
        <v>94061.899700217706</v>
      </c>
      <c r="N224" s="16">
        <v>101047.17808490399</v>
      </c>
      <c r="O224" s="16">
        <v>116871.02477905501</v>
      </c>
      <c r="P224" s="16">
        <v>92252.260611574093</v>
      </c>
      <c r="Q224" s="16">
        <v>61202.192724415901</v>
      </c>
      <c r="R224" s="16">
        <v>69954.3041237406</v>
      </c>
      <c r="S224" s="17">
        <f t="shared" si="27"/>
        <v>89231.476670651216</v>
      </c>
      <c r="T224" s="17">
        <f t="shared" si="28"/>
        <v>20461.005262459123</v>
      </c>
      <c r="U224" s="18">
        <f t="shared" si="29"/>
        <v>0.22930255136289673</v>
      </c>
      <c r="V224" s="16">
        <v>44902.552240229699</v>
      </c>
      <c r="W224" s="16">
        <v>65136.310678306902</v>
      </c>
      <c r="X224" s="16">
        <v>34317.911388952401</v>
      </c>
      <c r="Y224" s="16">
        <v>44598.034597159298</v>
      </c>
      <c r="Z224" s="16">
        <v>66765.099882847804</v>
      </c>
      <c r="AA224" s="16">
        <v>50655.729855926002</v>
      </c>
      <c r="AB224" s="19">
        <f t="shared" si="30"/>
        <v>51062.606440570351</v>
      </c>
      <c r="AC224" s="19">
        <f t="shared" si="31"/>
        <v>12687.984623829101</v>
      </c>
      <c r="AD224" s="20">
        <f t="shared" si="32"/>
        <v>0.24847898507876051</v>
      </c>
      <c r="AE224" s="16">
        <v>53515.1390441392</v>
      </c>
      <c r="AF224" s="16">
        <v>41481.658916750101</v>
      </c>
      <c r="AG224" s="16">
        <v>97162.955730195696</v>
      </c>
      <c r="AH224" s="16">
        <v>32678.753444015299</v>
      </c>
      <c r="AI224" s="16">
        <v>40671.808498573599</v>
      </c>
      <c r="AJ224" s="16">
        <v>49690.122715596299</v>
      </c>
      <c r="AK224" s="21">
        <f t="shared" si="33"/>
        <v>52533.406391545024</v>
      </c>
      <c r="AL224" s="21">
        <f t="shared" si="34"/>
        <v>23055.977991497883</v>
      </c>
      <c r="AM224" s="22">
        <f t="shared" si="35"/>
        <v>0.43888221943301625</v>
      </c>
      <c r="AN224" s="23">
        <v>8.6580086580085869E-3</v>
      </c>
      <c r="AO224" s="31">
        <v>8.0577816091953997E-2</v>
      </c>
      <c r="AP224" s="25">
        <v>0.57224881113466053</v>
      </c>
      <c r="AQ224" s="26">
        <v>-1.7474916164826804</v>
      </c>
      <c r="AR224" s="30">
        <v>0.69913419913419927</v>
      </c>
      <c r="AS224" s="31">
        <v>0.91481475128644896</v>
      </c>
      <c r="AT224" s="25">
        <v>1.0288038557664791</v>
      </c>
      <c r="AU224" s="26">
        <v>1.0288038557664791</v>
      </c>
      <c r="AV224" s="27">
        <v>2.5974025974025983E-2</v>
      </c>
      <c r="AW224" s="31">
        <v>0.103425061425061</v>
      </c>
      <c r="AX224" s="25">
        <v>0.58873178335312237</v>
      </c>
      <c r="AY224" s="26">
        <v>-1.6985663561503324</v>
      </c>
    </row>
    <row r="225" spans="1:51" x14ac:dyDescent="0.25">
      <c r="A225" t="s">
        <v>501</v>
      </c>
      <c r="B225">
        <v>3</v>
      </c>
      <c r="C225">
        <v>3</v>
      </c>
      <c r="D225">
        <v>19.1099</v>
      </c>
      <c r="E225" s="15">
        <v>6.1251073756757304E-3</v>
      </c>
      <c r="F225" s="34">
        <v>2.1659295025104799E-2</v>
      </c>
      <c r="G225">
        <v>5.0087594600407899</v>
      </c>
      <c r="H225">
        <v>0.87878785751170896</v>
      </c>
      <c r="I225" t="s">
        <v>54</v>
      </c>
      <c r="J225" t="s">
        <v>57</v>
      </c>
      <c r="K225">
        <v>46232.0746</v>
      </c>
      <c r="L225" t="s">
        <v>502</v>
      </c>
      <c r="M225" s="16">
        <v>59872.3065004784</v>
      </c>
      <c r="N225" s="16">
        <v>39299.806862618898</v>
      </c>
      <c r="O225" s="16">
        <v>40979.379459193398</v>
      </c>
      <c r="P225" s="16">
        <v>67607.094953965905</v>
      </c>
      <c r="Q225" s="16">
        <v>20322.5758953529</v>
      </c>
      <c r="R225" s="16">
        <v>11153.729117176301</v>
      </c>
      <c r="S225" s="17">
        <f t="shared" si="27"/>
        <v>39872.482131464298</v>
      </c>
      <c r="T225" s="17">
        <f t="shared" si="28"/>
        <v>21806.973702921659</v>
      </c>
      <c r="U225" s="18">
        <f t="shared" si="29"/>
        <v>0.54691788765548843</v>
      </c>
      <c r="V225" s="16">
        <v>7439.72058686733</v>
      </c>
      <c r="W225" s="16">
        <v>2522.7239416231</v>
      </c>
      <c r="X225" s="16">
        <v>26473.064044848899</v>
      </c>
      <c r="Y225" s="16">
        <v>5342.2946275641598</v>
      </c>
      <c r="Z225" s="16">
        <v>2933.9086125126901</v>
      </c>
      <c r="AA225" s="16">
        <v>3051.5905965656698</v>
      </c>
      <c r="AB225" s="19">
        <f t="shared" si="30"/>
        <v>7960.5504016636414</v>
      </c>
      <c r="AC225" s="19">
        <f t="shared" si="31"/>
        <v>9260.3958774744569</v>
      </c>
      <c r="AD225" s="20">
        <f t="shared" si="32"/>
        <v>1.163285879772731</v>
      </c>
      <c r="AE225" s="16">
        <v>7177.4112042874103</v>
      </c>
      <c r="AF225" s="16">
        <v>31847.19928243</v>
      </c>
      <c r="AG225" s="16">
        <v>2732.5401995095399</v>
      </c>
      <c r="AH225" s="16">
        <v>3173.31634260489</v>
      </c>
      <c r="AI225" s="16">
        <v>11745.074459956601</v>
      </c>
      <c r="AJ225" s="16">
        <v>20486.4083188898</v>
      </c>
      <c r="AK225" s="21">
        <f t="shared" si="33"/>
        <v>12860.324967946372</v>
      </c>
      <c r="AL225" s="21">
        <f t="shared" si="34"/>
        <v>11389.53902906972</v>
      </c>
      <c r="AM225" s="22">
        <f t="shared" si="35"/>
        <v>0.88563384342600193</v>
      </c>
      <c r="AN225" s="23">
        <v>8.6580086580085869E-3</v>
      </c>
      <c r="AO225" s="28">
        <v>8.0577816091953997E-2</v>
      </c>
      <c r="AP225" s="25">
        <v>0.19965023435001522</v>
      </c>
      <c r="AQ225" s="26">
        <v>-5.0087594600407925</v>
      </c>
      <c r="AR225" s="30">
        <v>0.39393939393939392</v>
      </c>
      <c r="AS225" s="31">
        <v>0.86509928057553898</v>
      </c>
      <c r="AT225" s="25">
        <v>1.6155070088192327</v>
      </c>
      <c r="AU225" s="26">
        <v>1.6155070088192327</v>
      </c>
      <c r="AV225" s="27">
        <v>4.1125541125541121E-2</v>
      </c>
      <c r="AW225" s="28">
        <v>0.13833866943866899</v>
      </c>
      <c r="AX225" s="25">
        <v>0.32253635290485194</v>
      </c>
      <c r="AY225" s="26">
        <v>-3.1004257070365009</v>
      </c>
    </row>
    <row r="226" spans="1:51" x14ac:dyDescent="0.25">
      <c r="A226" t="s">
        <v>503</v>
      </c>
      <c r="B226">
        <v>49</v>
      </c>
      <c r="C226">
        <v>22</v>
      </c>
      <c r="D226">
        <v>759.29309999999998</v>
      </c>
      <c r="E226" s="15">
        <v>6.2310938393594899E-3</v>
      </c>
      <c r="F226" s="34">
        <v>2.1948343283506599E-2</v>
      </c>
      <c r="G226">
        <v>3.1714487635387498</v>
      </c>
      <c r="H226">
        <v>0.87723194253121295</v>
      </c>
      <c r="I226" t="s">
        <v>54</v>
      </c>
      <c r="J226" t="s">
        <v>53</v>
      </c>
      <c r="K226">
        <v>51442.771500000003</v>
      </c>
      <c r="L226" t="s">
        <v>504</v>
      </c>
      <c r="M226" s="16">
        <v>5405048.8850269597</v>
      </c>
      <c r="N226" s="16">
        <v>5006059.9371349299</v>
      </c>
      <c r="O226" s="16">
        <v>6133411.5430615302</v>
      </c>
      <c r="P226" s="16">
        <v>3094278.2527300301</v>
      </c>
      <c r="Q226" s="16">
        <v>2466401.9455027101</v>
      </c>
      <c r="R226" s="16">
        <v>3197338.8932608101</v>
      </c>
      <c r="S226" s="17">
        <f t="shared" si="27"/>
        <v>4217089.9094528286</v>
      </c>
      <c r="T226" s="17">
        <f t="shared" si="28"/>
        <v>1488053.4489245759</v>
      </c>
      <c r="U226" s="18">
        <f t="shared" si="29"/>
        <v>0.3528626329709087</v>
      </c>
      <c r="V226" s="16">
        <v>541828.372101999</v>
      </c>
      <c r="W226" s="16">
        <v>1129636.32646271</v>
      </c>
      <c r="X226" s="16">
        <v>5464171.4084192803</v>
      </c>
      <c r="Y226" s="16">
        <v>796772.19277684402</v>
      </c>
      <c r="Z226" s="16">
        <v>1388065.0777549101</v>
      </c>
      <c r="AA226" s="16">
        <v>2231102.1786481901</v>
      </c>
      <c r="AB226" s="19">
        <f t="shared" si="30"/>
        <v>1925262.5926939892</v>
      </c>
      <c r="AC226" s="19">
        <f t="shared" si="31"/>
        <v>1829010.4761503576</v>
      </c>
      <c r="AD226" s="20">
        <f t="shared" si="32"/>
        <v>0.95000572030595187</v>
      </c>
      <c r="AE226" s="16">
        <v>1625716.92261457</v>
      </c>
      <c r="AF226" s="16">
        <v>2107100.3963742</v>
      </c>
      <c r="AG226" s="16">
        <v>522286.86541956698</v>
      </c>
      <c r="AH226" s="16">
        <v>1384977.5059590701</v>
      </c>
      <c r="AI226" s="16">
        <v>1204516.5389942101</v>
      </c>
      <c r="AJ226" s="16">
        <v>1133629.1812821</v>
      </c>
      <c r="AK226" s="21">
        <f t="shared" si="33"/>
        <v>1329704.5684406196</v>
      </c>
      <c r="AL226" s="21">
        <f t="shared" si="34"/>
        <v>529351.23161316826</v>
      </c>
      <c r="AM226" s="22">
        <f t="shared" si="35"/>
        <v>0.39809687367920582</v>
      </c>
      <c r="AN226" s="23">
        <v>4.1125541125541121E-2</v>
      </c>
      <c r="AO226" s="31">
        <v>0.19513460410557101</v>
      </c>
      <c r="AP226" s="25">
        <v>0.4565381896123229</v>
      </c>
      <c r="AQ226" s="26">
        <v>-2.1903972608494522</v>
      </c>
      <c r="AR226" s="30">
        <v>0.93722943722943719</v>
      </c>
      <c r="AS226" s="28">
        <v>0.93700000000000006</v>
      </c>
      <c r="AT226" s="25">
        <v>0.69066140561116152</v>
      </c>
      <c r="AU226" s="26">
        <v>-1.4478874769542203</v>
      </c>
      <c r="AV226" s="27">
        <v>2.1645021645022577E-3</v>
      </c>
      <c r="AW226" s="24">
        <v>2.7976319999999999E-2</v>
      </c>
      <c r="AX226" s="25">
        <v>0.3153133077528219</v>
      </c>
      <c r="AY226" s="26">
        <v>-3.1714487635387489</v>
      </c>
    </row>
    <row r="227" spans="1:51" x14ac:dyDescent="0.25">
      <c r="A227" t="s">
        <v>505</v>
      </c>
      <c r="B227">
        <v>20</v>
      </c>
      <c r="C227">
        <v>13</v>
      </c>
      <c r="D227">
        <v>147.00049999999999</v>
      </c>
      <c r="E227" s="15">
        <v>6.4000541050592804E-3</v>
      </c>
      <c r="F227" s="34">
        <v>2.2456109393992899E-2</v>
      </c>
      <c r="G227">
        <v>1.800201798794</v>
      </c>
      <c r="H227">
        <v>0.87477764540674496</v>
      </c>
      <c r="I227" t="s">
        <v>53</v>
      </c>
      <c r="J227" t="s">
        <v>54</v>
      </c>
      <c r="K227">
        <v>123369.8474</v>
      </c>
      <c r="L227" t="s">
        <v>506</v>
      </c>
      <c r="M227" s="16">
        <v>26267.6513308781</v>
      </c>
      <c r="N227" s="16">
        <v>42090.643465939</v>
      </c>
      <c r="O227" s="16">
        <v>17563.925272359102</v>
      </c>
      <c r="P227" s="16">
        <v>30934.3070724791</v>
      </c>
      <c r="Q227" s="16">
        <v>26530.581869610902</v>
      </c>
      <c r="R227" s="16">
        <v>26675.795430167898</v>
      </c>
      <c r="S227" s="17">
        <f t="shared" si="27"/>
        <v>28343.817406905684</v>
      </c>
      <c r="T227" s="17">
        <f t="shared" si="28"/>
        <v>8028.3562930534645</v>
      </c>
      <c r="U227" s="18">
        <f t="shared" si="29"/>
        <v>0.28324894201080469</v>
      </c>
      <c r="V227" s="16">
        <v>35243.8930737177</v>
      </c>
      <c r="W227" s="16">
        <v>59020.231697429699</v>
      </c>
      <c r="X227" s="16">
        <v>32749.277784119298</v>
      </c>
      <c r="Y227" s="16">
        <v>68146.376083500101</v>
      </c>
      <c r="Z227" s="16">
        <v>42261.581294107702</v>
      </c>
      <c r="AA227" s="16">
        <v>37901.863407668701</v>
      </c>
      <c r="AB227" s="19">
        <f t="shared" si="30"/>
        <v>45887.203890090539</v>
      </c>
      <c r="AC227" s="19">
        <f t="shared" si="31"/>
        <v>14357.876830874289</v>
      </c>
      <c r="AD227" s="20">
        <f t="shared" si="32"/>
        <v>0.312895003697859</v>
      </c>
      <c r="AE227" s="16">
        <v>36597.734749208197</v>
      </c>
      <c r="AF227" s="16">
        <v>47900.222157376302</v>
      </c>
      <c r="AG227" s="16">
        <v>37011.3016236884</v>
      </c>
      <c r="AH227" s="16">
        <v>60344.549709969797</v>
      </c>
      <c r="AI227" s="16">
        <v>49892.3348117727</v>
      </c>
      <c r="AJ227" s="16">
        <v>74401.403431587096</v>
      </c>
      <c r="AK227" s="21">
        <f t="shared" si="33"/>
        <v>51024.591080600418</v>
      </c>
      <c r="AL227" s="21">
        <f t="shared" si="34"/>
        <v>14483.695212085504</v>
      </c>
      <c r="AM227" s="22">
        <f t="shared" si="35"/>
        <v>0.28385715407707041</v>
      </c>
      <c r="AN227" s="23">
        <v>1.5151515151515152E-2</v>
      </c>
      <c r="AO227" s="28">
        <v>0.117745454545454</v>
      </c>
      <c r="AP227" s="25">
        <v>1.6189493190465793</v>
      </c>
      <c r="AQ227" s="26">
        <v>1.6189493190465793</v>
      </c>
      <c r="AR227" s="30">
        <v>0.48484848484848486</v>
      </c>
      <c r="AS227" s="31">
        <v>0.89493349455864502</v>
      </c>
      <c r="AT227" s="25">
        <v>1.1119568584482724</v>
      </c>
      <c r="AU227" s="26">
        <v>1.1119568584482724</v>
      </c>
      <c r="AV227" s="27">
        <v>8.658008658008658E-3</v>
      </c>
      <c r="AW227" s="28">
        <v>5.35135114503816E-2</v>
      </c>
      <c r="AX227" s="25">
        <v>1.8002017987940042</v>
      </c>
      <c r="AY227" s="26">
        <v>1.8002017987940042</v>
      </c>
    </row>
    <row r="228" spans="1:51" x14ac:dyDescent="0.25">
      <c r="A228" t="s">
        <v>507</v>
      </c>
      <c r="B228">
        <v>15</v>
      </c>
      <c r="C228">
        <v>6</v>
      </c>
      <c r="D228">
        <v>135.32470000000001</v>
      </c>
      <c r="E228" s="15">
        <v>6.5785703101384199E-3</v>
      </c>
      <c r="F228" s="34">
        <v>2.2940266346259799E-2</v>
      </c>
      <c r="G228">
        <v>1.6514928189534299</v>
      </c>
      <c r="H228">
        <v>0.87221847751874404</v>
      </c>
      <c r="I228" t="s">
        <v>54</v>
      </c>
      <c r="J228" t="s">
        <v>53</v>
      </c>
      <c r="K228">
        <v>35421.777499999997</v>
      </c>
      <c r="L228" t="s">
        <v>508</v>
      </c>
      <c r="M228" s="16">
        <v>99572.814099284195</v>
      </c>
      <c r="N228" s="16">
        <v>128027.588755604</v>
      </c>
      <c r="O228" s="16">
        <v>81360.791673135594</v>
      </c>
      <c r="P228" s="16">
        <v>73644.6753802413</v>
      </c>
      <c r="Q228" s="16">
        <v>64516.584988053102</v>
      </c>
      <c r="R228" s="16">
        <v>94525.309330096105</v>
      </c>
      <c r="S228" s="17">
        <f t="shared" si="27"/>
        <v>90274.627371069044</v>
      </c>
      <c r="T228" s="17">
        <f t="shared" si="28"/>
        <v>22580.076104052361</v>
      </c>
      <c r="U228" s="18">
        <f t="shared" si="29"/>
        <v>0.25012649469311199</v>
      </c>
      <c r="V228" s="16">
        <v>63419.884053457899</v>
      </c>
      <c r="W228" s="16">
        <v>55346.0611828365</v>
      </c>
      <c r="X228" s="16">
        <v>60687.751216403798</v>
      </c>
      <c r="Y228" s="16">
        <v>41242.423410918098</v>
      </c>
      <c r="Z228" s="16">
        <v>64931.260200002696</v>
      </c>
      <c r="AA228" s="16">
        <v>57595.312941505501</v>
      </c>
      <c r="AB228" s="19">
        <f t="shared" si="30"/>
        <v>57203.782167520752</v>
      </c>
      <c r="AC228" s="19">
        <f t="shared" si="31"/>
        <v>8589.0776768324304</v>
      </c>
      <c r="AD228" s="20">
        <f t="shared" si="32"/>
        <v>0.15014877253534381</v>
      </c>
      <c r="AE228" s="16">
        <v>37604.467341153897</v>
      </c>
      <c r="AF228" s="16">
        <v>67772.057391096794</v>
      </c>
      <c r="AG228" s="16">
        <v>65051.810794773301</v>
      </c>
      <c r="AH228" s="16">
        <v>33482.204082166601</v>
      </c>
      <c r="AI228" s="16">
        <v>75292.734098034402</v>
      </c>
      <c r="AJ228" s="16">
        <v>48771.367181412599</v>
      </c>
      <c r="AK228" s="21">
        <f t="shared" si="33"/>
        <v>54662.44014810626</v>
      </c>
      <c r="AL228" s="21">
        <f t="shared" si="34"/>
        <v>17202.858436565446</v>
      </c>
      <c r="AM228" s="22">
        <f t="shared" si="35"/>
        <v>0.31471076647794743</v>
      </c>
      <c r="AN228" s="23">
        <v>4.3290043290042934E-3</v>
      </c>
      <c r="AO228" s="28">
        <v>5.8909831932773098E-2</v>
      </c>
      <c r="AP228" s="25">
        <v>0.63366400763292718</v>
      </c>
      <c r="AQ228" s="26">
        <v>-1.5781234028669753</v>
      </c>
      <c r="AR228" s="30">
        <v>0.93722943722943719</v>
      </c>
      <c r="AS228" s="28">
        <v>0.93700000000000006</v>
      </c>
      <c r="AT228" s="25">
        <v>0.95557388125190401</v>
      </c>
      <c r="AU228" s="26">
        <v>-1.0464915582350294</v>
      </c>
      <c r="AV228" s="27">
        <v>2.5974025974025983E-2</v>
      </c>
      <c r="AW228" s="28">
        <v>0.103425061425061</v>
      </c>
      <c r="AX228" s="25">
        <v>0.60551277518343238</v>
      </c>
      <c r="AY228" s="26">
        <v>-1.6514928189534279</v>
      </c>
    </row>
    <row r="229" spans="1:51" x14ac:dyDescent="0.25">
      <c r="A229" t="s">
        <v>509</v>
      </c>
      <c r="B229">
        <v>48</v>
      </c>
      <c r="C229">
        <v>3</v>
      </c>
      <c r="D229">
        <v>387.83879999999999</v>
      </c>
      <c r="E229" s="15">
        <v>6.6048124654074503E-3</v>
      </c>
      <c r="F229" s="34">
        <v>2.2940266346259799E-2</v>
      </c>
      <c r="G229">
        <v>2.26270987890029</v>
      </c>
      <c r="H229">
        <v>0.87184515333174994</v>
      </c>
      <c r="I229" t="s">
        <v>54</v>
      </c>
      <c r="J229" t="s">
        <v>57</v>
      </c>
      <c r="K229">
        <v>194382.51139999999</v>
      </c>
      <c r="L229" t="s">
        <v>510</v>
      </c>
      <c r="M229" s="16">
        <v>30506.100970775798</v>
      </c>
      <c r="N229" s="16">
        <v>31778.092467784201</v>
      </c>
      <c r="O229" s="16">
        <v>42493.147764185203</v>
      </c>
      <c r="P229" s="16">
        <v>36837.774225675603</v>
      </c>
      <c r="Q229" s="16">
        <v>42717.904195236202</v>
      </c>
      <c r="R229" s="16">
        <v>60389.459531327499</v>
      </c>
      <c r="S229" s="17">
        <f t="shared" si="27"/>
        <v>40787.079859164092</v>
      </c>
      <c r="T229" s="17">
        <f t="shared" si="28"/>
        <v>10893.570900610921</v>
      </c>
      <c r="U229" s="18">
        <f t="shared" si="29"/>
        <v>0.2670838642586309</v>
      </c>
      <c r="V229" s="16">
        <v>17892.657230280602</v>
      </c>
      <c r="W229" s="16">
        <v>22022.424376540399</v>
      </c>
      <c r="X229" s="16">
        <v>17155.7093657158</v>
      </c>
      <c r="Y229" s="16">
        <v>22486.3609356007</v>
      </c>
      <c r="Z229" s="16">
        <v>18404.897859299599</v>
      </c>
      <c r="AA229" s="16">
        <v>10192.549033326201</v>
      </c>
      <c r="AB229" s="19">
        <f t="shared" si="30"/>
        <v>18025.766466793881</v>
      </c>
      <c r="AC229" s="19">
        <f t="shared" si="31"/>
        <v>4430.5288818252147</v>
      </c>
      <c r="AD229" s="20">
        <f t="shared" si="32"/>
        <v>0.24578865425705487</v>
      </c>
      <c r="AE229" s="16">
        <v>21001.001048210001</v>
      </c>
      <c r="AF229" s="16">
        <v>17518.289664601802</v>
      </c>
      <c r="AG229" s="16">
        <v>55803.582201885998</v>
      </c>
      <c r="AH229" s="16">
        <v>20047.4437552667</v>
      </c>
      <c r="AI229" s="16">
        <v>10011.9623007709</v>
      </c>
      <c r="AJ229" s="16">
        <v>24757.458823327201</v>
      </c>
      <c r="AK229" s="21">
        <f t="shared" si="33"/>
        <v>24856.622965677099</v>
      </c>
      <c r="AL229" s="21">
        <f t="shared" si="34"/>
        <v>15936.958495502735</v>
      </c>
      <c r="AM229" s="22">
        <f t="shared" si="35"/>
        <v>0.64115541831684253</v>
      </c>
      <c r="AN229" s="23">
        <v>2.1645021645022577E-3</v>
      </c>
      <c r="AO229" s="24">
        <v>4.2646829268292601E-2</v>
      </c>
      <c r="AP229" s="25">
        <v>0.4419479533478744</v>
      </c>
      <c r="AQ229" s="26">
        <v>-2.2627098789002904</v>
      </c>
      <c r="AR229" s="30">
        <v>0.58874458874458879</v>
      </c>
      <c r="AS229" s="28">
        <v>0.90515005035246698</v>
      </c>
      <c r="AT229" s="25">
        <v>1.3789495726279748</v>
      </c>
      <c r="AU229" s="26">
        <v>1.3789495726279748</v>
      </c>
      <c r="AV229" s="27">
        <v>4.1125541125541121E-2</v>
      </c>
      <c r="AW229" s="31">
        <v>0.13833866943866899</v>
      </c>
      <c r="AX229" s="25">
        <v>0.60942394139285949</v>
      </c>
      <c r="AY229" s="26">
        <v>-1.6408938541443998</v>
      </c>
    </row>
    <row r="230" spans="1:51" x14ac:dyDescent="0.25">
      <c r="A230" t="s">
        <v>511</v>
      </c>
      <c r="B230">
        <v>2</v>
      </c>
      <c r="C230">
        <v>2</v>
      </c>
      <c r="D230">
        <v>19.5749</v>
      </c>
      <c r="E230" s="15">
        <v>6.6140639163637703E-3</v>
      </c>
      <c r="F230" s="34">
        <v>2.2940266346259799E-2</v>
      </c>
      <c r="G230">
        <v>3.72813214338121</v>
      </c>
      <c r="H230">
        <v>0.87171371474603498</v>
      </c>
      <c r="I230" t="s">
        <v>53</v>
      </c>
      <c r="J230" t="s">
        <v>54</v>
      </c>
      <c r="K230">
        <v>18271.190900000001</v>
      </c>
      <c r="L230" t="s">
        <v>512</v>
      </c>
      <c r="M230" s="16">
        <v>1357.13380843603</v>
      </c>
      <c r="N230" s="16">
        <v>1142.0188384754399</v>
      </c>
      <c r="O230" s="16">
        <v>3040.4655802239499</v>
      </c>
      <c r="P230" s="16">
        <v>5452.2564517311303</v>
      </c>
      <c r="Q230" s="16">
        <v>2102.7536230494702</v>
      </c>
      <c r="R230" s="16">
        <v>1436.2851310188701</v>
      </c>
      <c r="S230" s="17">
        <f t="shared" si="27"/>
        <v>2421.8189054891482</v>
      </c>
      <c r="T230" s="17">
        <f t="shared" si="28"/>
        <v>1637.72998215999</v>
      </c>
      <c r="U230" s="18">
        <f t="shared" si="29"/>
        <v>0.67623965542923559</v>
      </c>
      <c r="V230" s="16">
        <v>3759.3905199485098</v>
      </c>
      <c r="W230" s="16">
        <v>5930.7733379399797</v>
      </c>
      <c r="X230" s="16">
        <v>2338.9871763327701</v>
      </c>
      <c r="Y230" s="16">
        <v>4707.04525603808</v>
      </c>
      <c r="Z230" s="16">
        <v>6250.5000752068399</v>
      </c>
      <c r="AA230" s="16">
        <v>2939.4274847391698</v>
      </c>
      <c r="AB230" s="19">
        <f t="shared" si="30"/>
        <v>4321.0206417008912</v>
      </c>
      <c r="AC230" s="19">
        <f t="shared" si="31"/>
        <v>1588.4517199529782</v>
      </c>
      <c r="AD230" s="20">
        <f t="shared" si="32"/>
        <v>0.36761030591321431</v>
      </c>
      <c r="AE230" s="16">
        <v>23556.245092465</v>
      </c>
      <c r="AF230" s="16">
        <v>3199.16843526496</v>
      </c>
      <c r="AG230" s="16">
        <v>9134.8838714491594</v>
      </c>
      <c r="AH230" s="16">
        <v>5612.1087802305501</v>
      </c>
      <c r="AI230" s="16">
        <v>4467.3630202900104</v>
      </c>
      <c r="AJ230" s="16">
        <v>8203.3962423147495</v>
      </c>
      <c r="AK230" s="21">
        <f t="shared" si="33"/>
        <v>9028.8609070024049</v>
      </c>
      <c r="AL230" s="21">
        <f t="shared" si="34"/>
        <v>7459.280078331697</v>
      </c>
      <c r="AM230" s="22">
        <f t="shared" si="35"/>
        <v>0.82615959589615484</v>
      </c>
      <c r="AN230" s="33">
        <v>6.4935064935064929E-2</v>
      </c>
      <c r="AO230" s="31">
        <v>0.24044187643020501</v>
      </c>
      <c r="AP230" s="25">
        <v>1.7842046867778294</v>
      </c>
      <c r="AQ230" s="26">
        <v>1.7842046867778294</v>
      </c>
      <c r="AR230" s="30">
        <v>0.17965367965367965</v>
      </c>
      <c r="AS230" s="28">
        <v>0.82984894259818698</v>
      </c>
      <c r="AT230" s="25">
        <v>2.089520429471579</v>
      </c>
      <c r="AU230" s="26">
        <v>2.089520429471579</v>
      </c>
      <c r="AV230" s="27">
        <v>8.658008658008658E-3</v>
      </c>
      <c r="AW230" s="28">
        <v>5.35135114503816E-2</v>
      </c>
      <c r="AX230" s="25">
        <v>3.7281321433812145</v>
      </c>
      <c r="AY230" s="26">
        <v>3.7281321433812145</v>
      </c>
    </row>
    <row r="231" spans="1:51" x14ac:dyDescent="0.25">
      <c r="A231" t="s">
        <v>513</v>
      </c>
      <c r="B231">
        <v>4</v>
      </c>
      <c r="C231">
        <v>4</v>
      </c>
      <c r="D231">
        <v>25.569500000000001</v>
      </c>
      <c r="E231" s="15">
        <v>6.7536235707896797E-3</v>
      </c>
      <c r="F231" s="34">
        <v>2.3334910258200899E-2</v>
      </c>
      <c r="G231">
        <v>2.0647630861997301</v>
      </c>
      <c r="H231">
        <v>0.86974182150867796</v>
      </c>
      <c r="I231" t="s">
        <v>53</v>
      </c>
      <c r="J231" t="s">
        <v>57</v>
      </c>
      <c r="K231">
        <v>43469.589500000002</v>
      </c>
      <c r="L231" t="s">
        <v>514</v>
      </c>
      <c r="M231" s="16">
        <v>22531.671821187701</v>
      </c>
      <c r="N231" s="16">
        <v>29882.122492385999</v>
      </c>
      <c r="O231" s="16">
        <v>13072.415265043001</v>
      </c>
      <c r="P231" s="16">
        <v>14770.7491779958</v>
      </c>
      <c r="Q231" s="16">
        <v>13169.324079230501</v>
      </c>
      <c r="R231" s="16">
        <v>9340.97025843132</v>
      </c>
      <c r="S231" s="17">
        <f t="shared" si="27"/>
        <v>17127.875515712385</v>
      </c>
      <c r="T231" s="17">
        <f t="shared" si="28"/>
        <v>7618.1448638223937</v>
      </c>
      <c r="U231" s="18">
        <f t="shared" si="29"/>
        <v>0.44478048995824565</v>
      </c>
      <c r="V231" s="16">
        <v>11056.1850678341</v>
      </c>
      <c r="W231" s="16">
        <v>19010.4984020228</v>
      </c>
      <c r="X231" s="16">
        <v>13064.590898291101</v>
      </c>
      <c r="Y231" s="16">
        <v>24906.834577299102</v>
      </c>
      <c r="Z231" s="16">
        <v>17334.487847267501</v>
      </c>
      <c r="AA231" s="16">
        <v>8752.8392075522806</v>
      </c>
      <c r="AB231" s="19">
        <f t="shared" si="30"/>
        <v>15687.57266671115</v>
      </c>
      <c r="AC231" s="19">
        <f t="shared" si="31"/>
        <v>5918.9402400841063</v>
      </c>
      <c r="AD231" s="20">
        <f t="shared" si="32"/>
        <v>0.37730121579892534</v>
      </c>
      <c r="AE231" s="16">
        <v>41514.792836183296</v>
      </c>
      <c r="AF231" s="16">
        <v>20669.871907766301</v>
      </c>
      <c r="AG231" s="16">
        <v>25348.199792956901</v>
      </c>
      <c r="AH231" s="16">
        <v>31822.0951836895</v>
      </c>
      <c r="AI231" s="16">
        <v>48231.0967292532</v>
      </c>
      <c r="AJ231" s="16">
        <v>26760.669275957502</v>
      </c>
      <c r="AK231" s="21">
        <f t="shared" si="33"/>
        <v>32391.120954301121</v>
      </c>
      <c r="AL231" s="21">
        <f t="shared" si="34"/>
        <v>10518.197709540353</v>
      </c>
      <c r="AM231" s="22">
        <f t="shared" si="35"/>
        <v>0.32472472083877268</v>
      </c>
      <c r="AN231" s="33">
        <v>0.69913419913419927</v>
      </c>
      <c r="AO231" s="28">
        <v>0.84516878267363704</v>
      </c>
      <c r="AP231" s="25">
        <v>0.91590884417159835</v>
      </c>
      <c r="AQ231" s="26">
        <v>-1.091811708516101</v>
      </c>
      <c r="AR231" s="27">
        <v>4.329004329004329E-3</v>
      </c>
      <c r="AS231" s="31">
        <v>0.41297374999999997</v>
      </c>
      <c r="AT231" s="25">
        <v>2.064763086199735</v>
      </c>
      <c r="AU231" s="26">
        <v>2.064763086199735</v>
      </c>
      <c r="AV231" s="27">
        <v>2.5974025974025976E-2</v>
      </c>
      <c r="AW231" s="28">
        <v>0.103425061425061</v>
      </c>
      <c r="AX231" s="25">
        <v>1.8911347717693816</v>
      </c>
      <c r="AY231" s="26">
        <v>1.8911347717693816</v>
      </c>
    </row>
    <row r="232" spans="1:51" x14ac:dyDescent="0.25">
      <c r="A232" t="s">
        <v>515</v>
      </c>
      <c r="B232">
        <v>8</v>
      </c>
      <c r="C232">
        <v>2</v>
      </c>
      <c r="D232">
        <v>48.086599999999997</v>
      </c>
      <c r="E232" s="15">
        <v>6.7983956423759402E-3</v>
      </c>
      <c r="F232" s="34">
        <v>2.34002912397221E-2</v>
      </c>
      <c r="G232">
        <v>4.01989198443448</v>
      </c>
      <c r="H232">
        <v>0.86911349610615596</v>
      </c>
      <c r="I232" t="s">
        <v>53</v>
      </c>
      <c r="J232" t="s">
        <v>54</v>
      </c>
      <c r="K232">
        <v>49683.483699999997</v>
      </c>
      <c r="L232" t="s">
        <v>516</v>
      </c>
      <c r="M232" s="16">
        <v>357.60017729675798</v>
      </c>
      <c r="N232" s="16">
        <v>13.196707962286</v>
      </c>
      <c r="O232" s="16">
        <v>0</v>
      </c>
      <c r="P232" s="16">
        <v>29.147610904866699</v>
      </c>
      <c r="Q232" s="16">
        <v>0</v>
      </c>
      <c r="R232" s="16">
        <v>0</v>
      </c>
      <c r="S232" s="17">
        <f t="shared" si="27"/>
        <v>66.657416027318448</v>
      </c>
      <c r="T232" s="17">
        <f t="shared" si="28"/>
        <v>142.99815135626199</v>
      </c>
      <c r="U232" s="18">
        <f t="shared" si="29"/>
        <v>2.1452699471227108</v>
      </c>
      <c r="V232" s="16">
        <v>214.59389671847001</v>
      </c>
      <c r="W232" s="16">
        <v>297.16329764957402</v>
      </c>
      <c r="X232" s="16">
        <v>92.3336908662735</v>
      </c>
      <c r="Y232" s="16">
        <v>71.570493402180702</v>
      </c>
      <c r="Z232" s="16">
        <v>91.646826037370602</v>
      </c>
      <c r="AA232" s="16">
        <v>42.037039421792002</v>
      </c>
      <c r="AB232" s="19">
        <f t="shared" si="30"/>
        <v>134.89087401594347</v>
      </c>
      <c r="AC232" s="19">
        <f t="shared" si="31"/>
        <v>98.992300733915059</v>
      </c>
      <c r="AD232" s="20">
        <f t="shared" si="32"/>
        <v>0.73386951827604463</v>
      </c>
      <c r="AE232" s="16">
        <v>527.82066000741395</v>
      </c>
      <c r="AF232" s="16">
        <v>63.080929811715798</v>
      </c>
      <c r="AG232" s="16">
        <v>38.1393337266259</v>
      </c>
      <c r="AH232" s="16">
        <v>217.558997618609</v>
      </c>
      <c r="AI232" s="16">
        <v>183.73690151542601</v>
      </c>
      <c r="AJ232" s="16">
        <v>577.39685166820095</v>
      </c>
      <c r="AK232" s="21">
        <f t="shared" si="33"/>
        <v>267.95561239133195</v>
      </c>
      <c r="AL232" s="21">
        <f t="shared" si="34"/>
        <v>231.38949461082066</v>
      </c>
      <c r="AM232" s="22">
        <f t="shared" si="35"/>
        <v>0.86353666021703313</v>
      </c>
      <c r="AN232" s="33">
        <v>6.2770562770562768E-2</v>
      </c>
      <c r="AO232" s="31">
        <v>0.24044187643020501</v>
      </c>
      <c r="AP232" s="25">
        <v>2.0236439102388948</v>
      </c>
      <c r="AQ232" s="26">
        <v>2.0236439102388948</v>
      </c>
      <c r="AR232" s="30">
        <v>0.58874458874458879</v>
      </c>
      <c r="AS232" s="31">
        <v>0.90515005035246698</v>
      </c>
      <c r="AT232" s="25">
        <v>1.9864621261158175</v>
      </c>
      <c r="AU232" s="26">
        <v>1.9864621261158175</v>
      </c>
      <c r="AV232" s="27">
        <v>2.3809523809523808E-2</v>
      </c>
      <c r="AW232" s="31">
        <v>0.103425061425061</v>
      </c>
      <c r="AX232" s="25">
        <v>4.0198919844344809</v>
      </c>
      <c r="AY232" s="26">
        <v>4.0198919844344809</v>
      </c>
    </row>
    <row r="233" spans="1:51" x14ac:dyDescent="0.25">
      <c r="A233" t="s">
        <v>517</v>
      </c>
      <c r="B233">
        <v>8</v>
      </c>
      <c r="C233">
        <v>4</v>
      </c>
      <c r="D233">
        <v>52.815800000000003</v>
      </c>
      <c r="E233" s="15">
        <v>7.1047197724241097E-3</v>
      </c>
      <c r="F233" s="34">
        <v>2.4362037192407399E-2</v>
      </c>
      <c r="G233">
        <v>1.5245003129997701</v>
      </c>
      <c r="H233">
        <v>0.86486883147849802</v>
      </c>
      <c r="I233" t="s">
        <v>54</v>
      </c>
      <c r="J233" t="s">
        <v>53</v>
      </c>
      <c r="K233">
        <v>28057.9601</v>
      </c>
      <c r="L233" t="s">
        <v>518</v>
      </c>
      <c r="M233" s="16">
        <v>52846.146325354501</v>
      </c>
      <c r="N233" s="16">
        <v>61787.864388507602</v>
      </c>
      <c r="O233" s="16">
        <v>71084.148338723593</v>
      </c>
      <c r="P233" s="16">
        <v>44987.004715151197</v>
      </c>
      <c r="Q233" s="16">
        <v>86540.5860072168</v>
      </c>
      <c r="R233" s="16">
        <v>77496.431550512105</v>
      </c>
      <c r="S233" s="17">
        <f t="shared" si="27"/>
        <v>65790.363554244293</v>
      </c>
      <c r="T233" s="17">
        <f t="shared" si="28"/>
        <v>15569.074573358266</v>
      </c>
      <c r="U233" s="18">
        <f t="shared" si="29"/>
        <v>0.23664673262553917</v>
      </c>
      <c r="V233" s="16">
        <v>40718.982328823899</v>
      </c>
      <c r="W233" s="16">
        <v>52821.330234374203</v>
      </c>
      <c r="X233" s="16">
        <v>49906.91092219</v>
      </c>
      <c r="Y233" s="16">
        <v>44601.360679338301</v>
      </c>
      <c r="Z233" s="16">
        <v>55786.304522822902</v>
      </c>
      <c r="AA233" s="16">
        <v>40606.387779324599</v>
      </c>
      <c r="AB233" s="19">
        <f t="shared" si="30"/>
        <v>47406.879411145645</v>
      </c>
      <c r="AC233" s="19">
        <f t="shared" si="31"/>
        <v>6397.2930157731889</v>
      </c>
      <c r="AD233" s="20">
        <f t="shared" si="32"/>
        <v>0.13494440248410755</v>
      </c>
      <c r="AE233" s="16">
        <v>60165.104106115701</v>
      </c>
      <c r="AF233" s="16">
        <v>34888.403211634599</v>
      </c>
      <c r="AG233" s="16">
        <v>39361.090064151897</v>
      </c>
      <c r="AH233" s="16">
        <v>48407.5838464962</v>
      </c>
      <c r="AI233" s="16">
        <v>37268.360560718</v>
      </c>
      <c r="AJ233" s="16">
        <v>38841.632877827004</v>
      </c>
      <c r="AK233" s="21">
        <f t="shared" si="33"/>
        <v>43155.362444490565</v>
      </c>
      <c r="AL233" s="21">
        <f t="shared" si="34"/>
        <v>9517.5765072697322</v>
      </c>
      <c r="AM233" s="22">
        <f t="shared" si="35"/>
        <v>0.22054215207929032</v>
      </c>
      <c r="AN233" s="23">
        <v>2.5974025974025983E-2</v>
      </c>
      <c r="AO233" s="28">
        <v>0.15306909090908999</v>
      </c>
      <c r="AP233" s="25">
        <v>0.72057482053672761</v>
      </c>
      <c r="AQ233" s="26">
        <v>-1.3877809375231009</v>
      </c>
      <c r="AR233" s="30">
        <v>0.17965367965367962</v>
      </c>
      <c r="AS233" s="31">
        <v>0.82984894259818698</v>
      </c>
      <c r="AT233" s="25">
        <v>0.91031856516471066</v>
      </c>
      <c r="AU233" s="26">
        <v>-1.0985165394479928</v>
      </c>
      <c r="AV233" s="27">
        <v>1.5151515151515138E-2</v>
      </c>
      <c r="AW233" s="31">
        <v>7.3900300300300301E-2</v>
      </c>
      <c r="AX233" s="25">
        <v>0.65595263672481274</v>
      </c>
      <c r="AY233" s="26">
        <v>-1.5245003129997678</v>
      </c>
    </row>
    <row r="234" spans="1:51" x14ac:dyDescent="0.25">
      <c r="A234" t="s">
        <v>519</v>
      </c>
      <c r="B234">
        <v>9</v>
      </c>
      <c r="C234">
        <v>2</v>
      </c>
      <c r="D234">
        <v>99.046800000000005</v>
      </c>
      <c r="E234" s="15">
        <v>7.1944827771762698E-3</v>
      </c>
      <c r="F234" s="34">
        <v>2.45767402300709E-2</v>
      </c>
      <c r="G234">
        <v>1.5946909031869001</v>
      </c>
      <c r="H234">
        <v>0.86364251456053198</v>
      </c>
      <c r="I234" t="s">
        <v>57</v>
      </c>
      <c r="J234" t="s">
        <v>54</v>
      </c>
      <c r="K234">
        <v>23839.3325</v>
      </c>
      <c r="L234" t="s">
        <v>520</v>
      </c>
      <c r="M234" s="16">
        <v>8428.6263788255601</v>
      </c>
      <c r="N234" s="16">
        <v>9791.8544533122604</v>
      </c>
      <c r="O234" s="16">
        <v>9003.0944007345697</v>
      </c>
      <c r="P234" s="16">
        <v>10684.2581351191</v>
      </c>
      <c r="Q234" s="16">
        <v>9170.4277834573404</v>
      </c>
      <c r="R234" s="16">
        <v>8704.2658527614294</v>
      </c>
      <c r="S234" s="17">
        <f t="shared" si="27"/>
        <v>9297.0878340350446</v>
      </c>
      <c r="T234" s="17">
        <f t="shared" si="28"/>
        <v>821.84835093373908</v>
      </c>
      <c r="U234" s="18">
        <f t="shared" si="29"/>
        <v>8.8398471177726548E-2</v>
      </c>
      <c r="V234" s="16">
        <v>13179.7988926699</v>
      </c>
      <c r="W234" s="16">
        <v>19559.7223430948</v>
      </c>
      <c r="X234" s="16">
        <v>8001.0572242886601</v>
      </c>
      <c r="Y234" s="16">
        <v>16584.795419853501</v>
      </c>
      <c r="Z234" s="16">
        <v>16544.338115104201</v>
      </c>
      <c r="AA234" s="16">
        <v>15086.176375380801</v>
      </c>
      <c r="AB234" s="19">
        <f t="shared" si="30"/>
        <v>14825.981395065312</v>
      </c>
      <c r="AC234" s="19">
        <f t="shared" si="31"/>
        <v>3944.9128798991433</v>
      </c>
      <c r="AD234" s="20">
        <f t="shared" si="32"/>
        <v>0.26608106234452517</v>
      </c>
      <c r="AE234" s="16">
        <v>15111.0859244409</v>
      </c>
      <c r="AF234" s="16">
        <v>13761.1179070777</v>
      </c>
      <c r="AG234" s="16">
        <v>9520.2873206085205</v>
      </c>
      <c r="AH234" s="16">
        <v>15799.6626192107</v>
      </c>
      <c r="AI234" s="16">
        <v>14726.7271200963</v>
      </c>
      <c r="AJ234" s="16">
        <v>12310.528752612699</v>
      </c>
      <c r="AK234" s="21">
        <f t="shared" si="33"/>
        <v>13538.234940674471</v>
      </c>
      <c r="AL234" s="21">
        <f t="shared" si="34"/>
        <v>2310.8990199246164</v>
      </c>
      <c r="AM234" s="22">
        <f t="shared" si="35"/>
        <v>0.17069426184810235</v>
      </c>
      <c r="AN234" s="33">
        <v>6.4935064935064929E-2</v>
      </c>
      <c r="AO234" s="28">
        <v>0.24044187643020501</v>
      </c>
      <c r="AP234" s="25">
        <v>1.5946909031869028</v>
      </c>
      <c r="AQ234" s="26">
        <v>1.5946909031869028</v>
      </c>
      <c r="AR234" s="30">
        <v>0.39393939393939403</v>
      </c>
      <c r="AS234" s="31">
        <v>0.86509928057553898</v>
      </c>
      <c r="AT234" s="25">
        <v>0.91314258260033598</v>
      </c>
      <c r="AU234" s="26">
        <v>-1.095119227878216</v>
      </c>
      <c r="AV234" s="27">
        <v>8.658008658008658E-3</v>
      </c>
      <c r="AW234" s="31">
        <v>5.35135114503816E-2</v>
      </c>
      <c r="AX234" s="25">
        <v>1.4561801697853509</v>
      </c>
      <c r="AY234" s="26">
        <v>1.4561801697853509</v>
      </c>
    </row>
    <row r="235" spans="1:51" x14ac:dyDescent="0.25">
      <c r="A235" t="s">
        <v>521</v>
      </c>
      <c r="B235">
        <v>5</v>
      </c>
      <c r="C235">
        <v>4</v>
      </c>
      <c r="D235">
        <v>27.959</v>
      </c>
      <c r="E235" s="15">
        <v>7.25510538333363E-3</v>
      </c>
      <c r="F235" s="34">
        <v>2.4690658019786801E-2</v>
      </c>
      <c r="G235">
        <v>2.2078972941659201</v>
      </c>
      <c r="H235">
        <v>0.86281868603495404</v>
      </c>
      <c r="I235" t="s">
        <v>54</v>
      </c>
      <c r="J235" t="s">
        <v>57</v>
      </c>
      <c r="K235">
        <v>49996.943399999996</v>
      </c>
      <c r="L235" t="s">
        <v>522</v>
      </c>
      <c r="M235" s="16">
        <v>329138.63639646099</v>
      </c>
      <c r="N235" s="16">
        <v>247043.45394507601</v>
      </c>
      <c r="O235" s="16">
        <v>484954.961162074</v>
      </c>
      <c r="P235" s="16">
        <v>296693.15728082799</v>
      </c>
      <c r="Q235" s="16">
        <v>236899.647576435</v>
      </c>
      <c r="R235" s="16">
        <v>155448.53590752001</v>
      </c>
      <c r="S235" s="17">
        <f t="shared" si="27"/>
        <v>291696.398711399</v>
      </c>
      <c r="T235" s="17">
        <f t="shared" si="28"/>
        <v>111656.44652185861</v>
      </c>
      <c r="U235" s="18">
        <f t="shared" si="29"/>
        <v>0.38278308205076672</v>
      </c>
      <c r="V235" s="16">
        <v>123875.094651736</v>
      </c>
      <c r="W235" s="16">
        <v>108577.382611366</v>
      </c>
      <c r="X235" s="16">
        <v>159180.44531113299</v>
      </c>
      <c r="Y235" s="16">
        <v>84105.747995305501</v>
      </c>
      <c r="Z235" s="16">
        <v>169337.45208620999</v>
      </c>
      <c r="AA235" s="16">
        <v>147614.00694992</v>
      </c>
      <c r="AB235" s="19">
        <f t="shared" si="30"/>
        <v>132115.02160094507</v>
      </c>
      <c r="AC235" s="19">
        <f t="shared" si="31"/>
        <v>32511.758599507841</v>
      </c>
      <c r="AD235" s="20">
        <f t="shared" si="32"/>
        <v>0.2460867674662309</v>
      </c>
      <c r="AE235" s="16">
        <v>178051.49085053001</v>
      </c>
      <c r="AF235" s="16">
        <v>129017.363194408</v>
      </c>
      <c r="AG235" s="16">
        <v>51447.839480189199</v>
      </c>
      <c r="AH235" s="16">
        <v>168716.919062745</v>
      </c>
      <c r="AI235" s="16">
        <v>187529.90937219799</v>
      </c>
      <c r="AJ235" s="16">
        <v>174819.98947983599</v>
      </c>
      <c r="AK235" s="21">
        <f t="shared" si="33"/>
        <v>148263.91857331767</v>
      </c>
      <c r="AL235" s="21">
        <f t="shared" si="34"/>
        <v>51568.305559754102</v>
      </c>
      <c r="AM235" s="22">
        <f t="shared" si="35"/>
        <v>0.34781426294390816</v>
      </c>
      <c r="AN235" s="23">
        <v>8.6580086580085869E-3</v>
      </c>
      <c r="AO235" s="31">
        <v>8.0577816091953997E-2</v>
      </c>
      <c r="AP235" s="25">
        <v>0.45291961842716516</v>
      </c>
      <c r="AQ235" s="26">
        <v>-2.2078972941659223</v>
      </c>
      <c r="AR235" s="30">
        <v>0.24025974025974026</v>
      </c>
      <c r="AS235" s="28">
        <v>0.83425968109339399</v>
      </c>
      <c r="AT235" s="25">
        <v>1.1222336171669451</v>
      </c>
      <c r="AU235" s="26">
        <v>1.1222336171669451</v>
      </c>
      <c r="AV235" s="27">
        <v>2.5974025974025983E-2</v>
      </c>
      <c r="AW235" s="28">
        <v>0.103425061425061</v>
      </c>
      <c r="AX235" s="25">
        <v>0.50828162167339008</v>
      </c>
      <c r="AY235" s="26">
        <v>-1.9674132554857091</v>
      </c>
    </row>
    <row r="236" spans="1:51" x14ac:dyDescent="0.25">
      <c r="A236" t="s">
        <v>523</v>
      </c>
      <c r="B236">
        <v>11</v>
      </c>
      <c r="C236">
        <v>10</v>
      </c>
      <c r="D236">
        <v>100.05929999999999</v>
      </c>
      <c r="E236" s="15">
        <v>7.5518745601286198E-3</v>
      </c>
      <c r="F236" s="34">
        <v>2.5604369265558199E-2</v>
      </c>
      <c r="G236">
        <v>1.4222710065600599</v>
      </c>
      <c r="H236">
        <v>0.85883553058881101</v>
      </c>
      <c r="I236" t="s">
        <v>54</v>
      </c>
      <c r="J236" t="s">
        <v>57</v>
      </c>
      <c r="K236">
        <v>14979.5303</v>
      </c>
      <c r="L236" t="s">
        <v>524</v>
      </c>
      <c r="M236" s="16">
        <v>99402.110269279394</v>
      </c>
      <c r="N236" s="16">
        <v>144462.55376330201</v>
      </c>
      <c r="O236" s="16">
        <v>143145.80565331201</v>
      </c>
      <c r="P236" s="16">
        <v>93894.156725500696</v>
      </c>
      <c r="Q236" s="16">
        <v>91821.696850308203</v>
      </c>
      <c r="R236" s="16">
        <v>105903.459246632</v>
      </c>
      <c r="S236" s="17">
        <f t="shared" si="27"/>
        <v>113104.96375138906</v>
      </c>
      <c r="T236" s="17">
        <f t="shared" si="28"/>
        <v>24279.262965684531</v>
      </c>
      <c r="U236" s="18">
        <f t="shared" si="29"/>
        <v>0.21466133899350065</v>
      </c>
      <c r="V236" s="16">
        <v>77385.312746453594</v>
      </c>
      <c r="W236" s="16">
        <v>60688.953678328202</v>
      </c>
      <c r="X236" s="16">
        <v>93590.353661957997</v>
      </c>
      <c r="Y236" s="16">
        <v>75030.283515356903</v>
      </c>
      <c r="Z236" s="16">
        <v>83945.551781013099</v>
      </c>
      <c r="AA236" s="16">
        <v>86504.743652963502</v>
      </c>
      <c r="AB236" s="19">
        <f t="shared" si="30"/>
        <v>79524.199839345543</v>
      </c>
      <c r="AC236" s="19">
        <f t="shared" si="31"/>
        <v>11363.711085350604</v>
      </c>
      <c r="AD236" s="20">
        <f t="shared" si="32"/>
        <v>0.14289626438628147</v>
      </c>
      <c r="AE236" s="16">
        <v>97819.622337425404</v>
      </c>
      <c r="AF236" s="16">
        <v>95363.746747657206</v>
      </c>
      <c r="AG236" s="16">
        <v>101715.603782677</v>
      </c>
      <c r="AH236" s="16">
        <v>77370.512863726195</v>
      </c>
      <c r="AI236" s="16">
        <v>81845.481707251805</v>
      </c>
      <c r="AJ236" s="16">
        <v>78275.359020586999</v>
      </c>
      <c r="AK236" s="21">
        <f t="shared" si="33"/>
        <v>88731.721076554109</v>
      </c>
      <c r="AL236" s="21">
        <f t="shared" si="34"/>
        <v>10779.496983699075</v>
      </c>
      <c r="AM236" s="22">
        <f t="shared" si="35"/>
        <v>0.12148414178058109</v>
      </c>
      <c r="AN236" s="23">
        <v>4.3290043290042934E-3</v>
      </c>
      <c r="AO236" s="31">
        <v>5.8909831932773098E-2</v>
      </c>
      <c r="AP236" s="25">
        <v>0.70310088259383663</v>
      </c>
      <c r="AQ236" s="26">
        <v>-1.4222710065600563</v>
      </c>
      <c r="AR236" s="30">
        <v>0.24025974025974026</v>
      </c>
      <c r="AS236" s="28">
        <v>0.83425968109339399</v>
      </c>
      <c r="AT236" s="25">
        <v>1.115782632906833</v>
      </c>
      <c r="AU236" s="26">
        <v>1.115782632906833</v>
      </c>
      <c r="AV236" s="30">
        <v>9.3073593073593086E-2</v>
      </c>
      <c r="AW236" s="31">
        <v>0.23514648985959399</v>
      </c>
      <c r="AX236" s="25">
        <v>0.78450775397966899</v>
      </c>
      <c r="AY236" s="26">
        <v>-1.2746846604474933</v>
      </c>
    </row>
    <row r="237" spans="1:51" x14ac:dyDescent="0.25">
      <c r="A237" t="s">
        <v>525</v>
      </c>
      <c r="B237">
        <v>28</v>
      </c>
      <c r="C237">
        <v>16</v>
      </c>
      <c r="D237">
        <v>234.74010000000001</v>
      </c>
      <c r="E237" s="15">
        <v>7.6211241568004996E-3</v>
      </c>
      <c r="F237" s="34">
        <v>2.57427428585334E-2</v>
      </c>
      <c r="G237">
        <v>1.42984771362205</v>
      </c>
      <c r="H237">
        <v>0.85791771528063698</v>
      </c>
      <c r="I237" t="s">
        <v>54</v>
      </c>
      <c r="J237" t="s">
        <v>53</v>
      </c>
      <c r="K237">
        <v>49883.794999999998</v>
      </c>
      <c r="L237" t="s">
        <v>526</v>
      </c>
      <c r="M237" s="16">
        <v>237765.92059195699</v>
      </c>
      <c r="N237" s="16">
        <v>363885.04127329699</v>
      </c>
      <c r="O237" s="16">
        <v>279720.55152034498</v>
      </c>
      <c r="P237" s="16">
        <v>242169.84649278299</v>
      </c>
      <c r="Q237" s="16">
        <v>222043.02457506</v>
      </c>
      <c r="R237" s="16">
        <v>233568.50158441</v>
      </c>
      <c r="S237" s="17">
        <f t="shared" si="27"/>
        <v>263192.14767297532</v>
      </c>
      <c r="T237" s="17">
        <f t="shared" si="28"/>
        <v>53049.953562923314</v>
      </c>
      <c r="U237" s="18">
        <f t="shared" si="29"/>
        <v>0.20156358778925115</v>
      </c>
      <c r="V237" s="16">
        <v>155719.75509532899</v>
      </c>
      <c r="W237" s="16">
        <v>167876.03759823501</v>
      </c>
      <c r="X237" s="16">
        <v>197825.363113064</v>
      </c>
      <c r="Y237" s="16">
        <v>165501.54294804801</v>
      </c>
      <c r="Z237" s="16">
        <v>214759.360058691</v>
      </c>
      <c r="AA237" s="16">
        <v>214501.921151947</v>
      </c>
      <c r="AB237" s="19">
        <f t="shared" si="30"/>
        <v>186030.66332755229</v>
      </c>
      <c r="AC237" s="19">
        <f t="shared" si="31"/>
        <v>26248.245113886507</v>
      </c>
      <c r="AD237" s="20">
        <f t="shared" si="32"/>
        <v>0.14109633672417798</v>
      </c>
      <c r="AE237" s="16">
        <v>191505.354450457</v>
      </c>
      <c r="AF237" s="16">
        <v>175804.91237445001</v>
      </c>
      <c r="AG237" s="16">
        <v>277770.22356721101</v>
      </c>
      <c r="AH237" s="16">
        <v>163492.784390171</v>
      </c>
      <c r="AI237" s="16">
        <v>142106.45288536299</v>
      </c>
      <c r="AJ237" s="16">
        <v>153740.60394765201</v>
      </c>
      <c r="AK237" s="21">
        <f t="shared" si="33"/>
        <v>184070.05526921735</v>
      </c>
      <c r="AL237" s="21">
        <f t="shared" si="34"/>
        <v>49005.22710769705</v>
      </c>
      <c r="AM237" s="22">
        <f t="shared" si="35"/>
        <v>0.26623139236864429</v>
      </c>
      <c r="AN237" s="23">
        <v>2.1645021645022577E-3</v>
      </c>
      <c r="AO237" s="29">
        <v>4.2646829268292601E-2</v>
      </c>
      <c r="AP237" s="25">
        <v>0.70682451954722203</v>
      </c>
      <c r="AQ237" s="26">
        <v>-1.4147783110871428</v>
      </c>
      <c r="AR237" s="30">
        <v>0.48484848484848486</v>
      </c>
      <c r="AS237" s="28">
        <v>0.89493349455864502</v>
      </c>
      <c r="AT237" s="25">
        <v>0.98946083391165029</v>
      </c>
      <c r="AU237" s="26">
        <v>-1.0106514232066013</v>
      </c>
      <c r="AV237" s="27">
        <v>2.5974025974025983E-2</v>
      </c>
      <c r="AW237" s="31">
        <v>0.103425061425061</v>
      </c>
      <c r="AX237" s="25">
        <v>0.69937517854039588</v>
      </c>
      <c r="AY237" s="26">
        <v>-1.4298477136220529</v>
      </c>
    </row>
    <row r="238" spans="1:51" x14ac:dyDescent="0.25">
      <c r="A238" t="s">
        <v>527</v>
      </c>
      <c r="B238">
        <v>2</v>
      </c>
      <c r="C238">
        <v>1</v>
      </c>
      <c r="D238">
        <v>12.442299999999999</v>
      </c>
      <c r="E238" s="15">
        <v>7.65560954186473E-3</v>
      </c>
      <c r="F238" s="34">
        <v>2.5763097129073299E-2</v>
      </c>
      <c r="G238">
        <v>2.51610154147455</v>
      </c>
      <c r="H238">
        <v>0.85746226373669798</v>
      </c>
      <c r="I238" t="s">
        <v>53</v>
      </c>
      <c r="J238" t="s">
        <v>54</v>
      </c>
      <c r="K238">
        <v>21542.3279</v>
      </c>
      <c r="L238" t="s">
        <v>528</v>
      </c>
      <c r="M238" s="16">
        <v>840.239593147542</v>
      </c>
      <c r="N238" s="16">
        <v>266.77709459848501</v>
      </c>
      <c r="O238" s="16">
        <v>1234.6240469549</v>
      </c>
      <c r="P238" s="16">
        <v>629.24252570916201</v>
      </c>
      <c r="Q238" s="16">
        <v>190.910587971675</v>
      </c>
      <c r="R238" s="16">
        <v>676.98837956034095</v>
      </c>
      <c r="S238" s="17">
        <f t="shared" si="27"/>
        <v>639.79703799035076</v>
      </c>
      <c r="T238" s="17">
        <f t="shared" si="28"/>
        <v>383.70142176107862</v>
      </c>
      <c r="U238" s="18">
        <f t="shared" si="29"/>
        <v>0.59972366075077932</v>
      </c>
      <c r="V238" s="16">
        <v>965.94032296568696</v>
      </c>
      <c r="W238" s="16">
        <v>1815.22290059849</v>
      </c>
      <c r="X238" s="16">
        <v>1411.67706813938</v>
      </c>
      <c r="Y238" s="16">
        <v>539.27563234948298</v>
      </c>
      <c r="Z238" s="16">
        <v>1562.5244068086799</v>
      </c>
      <c r="AA238" s="16">
        <v>2165.9139658086901</v>
      </c>
      <c r="AB238" s="19">
        <f t="shared" si="30"/>
        <v>1410.0923827784015</v>
      </c>
      <c r="AC238" s="19">
        <f t="shared" si="31"/>
        <v>585.53017003134994</v>
      </c>
      <c r="AD238" s="20">
        <f t="shared" si="32"/>
        <v>0.41524241757666952</v>
      </c>
      <c r="AE238" s="16">
        <v>1167.5124874607</v>
      </c>
      <c r="AF238" s="16">
        <v>1295.6149929753201</v>
      </c>
      <c r="AG238" s="16">
        <v>2380.7844706557398</v>
      </c>
      <c r="AH238" s="16">
        <v>2148.3939369079899</v>
      </c>
      <c r="AI238" s="16">
        <v>1456.95461176868</v>
      </c>
      <c r="AJ238" s="16">
        <v>1209.5053813418299</v>
      </c>
      <c r="AK238" s="21">
        <f t="shared" si="33"/>
        <v>1609.7943135183766</v>
      </c>
      <c r="AL238" s="21">
        <f t="shared" si="34"/>
        <v>522.00161675801621</v>
      </c>
      <c r="AM238" s="22">
        <f t="shared" si="35"/>
        <v>0.32426603347674038</v>
      </c>
      <c r="AN238" s="23">
        <v>4.1125541125541128E-2</v>
      </c>
      <c r="AO238" s="28">
        <v>0.19513460410557101</v>
      </c>
      <c r="AP238" s="25">
        <v>2.2039682884553589</v>
      </c>
      <c r="AQ238" s="26">
        <v>2.2039682884553589</v>
      </c>
      <c r="AR238" s="30">
        <v>0.81818181818181823</v>
      </c>
      <c r="AS238" s="28">
        <v>0.92191137370753296</v>
      </c>
      <c r="AT238" s="25">
        <v>1.1416232958768904</v>
      </c>
      <c r="AU238" s="26">
        <v>1.1416232958768904</v>
      </c>
      <c r="AV238" s="27">
        <v>8.658008658008658E-3</v>
      </c>
      <c r="AW238" s="28">
        <v>5.35135114503816E-2</v>
      </c>
      <c r="AX238" s="25">
        <v>2.5161015414745558</v>
      </c>
      <c r="AY238" s="26">
        <v>2.5161015414745558</v>
      </c>
    </row>
    <row r="239" spans="1:51" x14ac:dyDescent="0.25">
      <c r="A239" t="s">
        <v>529</v>
      </c>
      <c r="B239">
        <v>5</v>
      </c>
      <c r="C239">
        <v>3</v>
      </c>
      <c r="D239">
        <v>26.152999999999999</v>
      </c>
      <c r="E239" s="15">
        <v>7.7230780725353601E-3</v>
      </c>
      <c r="F239" s="34">
        <v>2.5893886304903701E-2</v>
      </c>
      <c r="G239">
        <v>2.7845649375965902</v>
      </c>
      <c r="H239">
        <v>0.85657426663321501</v>
      </c>
      <c r="I239" t="s">
        <v>54</v>
      </c>
      <c r="J239" t="s">
        <v>53</v>
      </c>
      <c r="K239">
        <v>194545.3352</v>
      </c>
      <c r="L239" t="s">
        <v>530</v>
      </c>
      <c r="M239" s="16">
        <v>183320.491127505</v>
      </c>
      <c r="N239" s="16">
        <v>226255.523999192</v>
      </c>
      <c r="O239" s="16">
        <v>277772.80880011898</v>
      </c>
      <c r="P239" s="16">
        <v>198124.621571503</v>
      </c>
      <c r="Q239" s="16">
        <v>108112.560077498</v>
      </c>
      <c r="R239" s="16">
        <v>199036.503369696</v>
      </c>
      <c r="S239" s="17">
        <f t="shared" si="27"/>
        <v>198770.41815758552</v>
      </c>
      <c r="T239" s="17">
        <f t="shared" si="28"/>
        <v>55596.482086251701</v>
      </c>
      <c r="U239" s="18">
        <f t="shared" si="29"/>
        <v>0.27970199288998182</v>
      </c>
      <c r="V239" s="16">
        <v>102219.824813207</v>
      </c>
      <c r="W239" s="16">
        <v>151172.851254585</v>
      </c>
      <c r="X239" s="16">
        <v>161113.205707649</v>
      </c>
      <c r="Y239" s="16">
        <v>113728.536635449</v>
      </c>
      <c r="Z239" s="16">
        <v>134587.197057251</v>
      </c>
      <c r="AA239" s="16">
        <v>72199.793034978007</v>
      </c>
      <c r="AB239" s="19">
        <f t="shared" si="30"/>
        <v>122503.56808385317</v>
      </c>
      <c r="AC239" s="19">
        <f t="shared" si="31"/>
        <v>33098.480950910634</v>
      </c>
      <c r="AD239" s="20">
        <f t="shared" si="32"/>
        <v>0.27018381152992105</v>
      </c>
      <c r="AE239" s="16">
        <v>99419.438384536406</v>
      </c>
      <c r="AF239" s="16">
        <v>70263.080505832593</v>
      </c>
      <c r="AG239" s="16">
        <v>24698.979390795201</v>
      </c>
      <c r="AH239" s="16">
        <v>125328.590672083</v>
      </c>
      <c r="AI239" s="16">
        <v>11692.326169219299</v>
      </c>
      <c r="AJ239" s="16">
        <v>96895.195338321195</v>
      </c>
      <c r="AK239" s="21">
        <f t="shared" si="33"/>
        <v>71382.935076797949</v>
      </c>
      <c r="AL239" s="21">
        <f t="shared" si="34"/>
        <v>44923.64473969565</v>
      </c>
      <c r="AM239" s="22">
        <f t="shared" si="35"/>
        <v>0.62933311289825999</v>
      </c>
      <c r="AN239" s="23">
        <v>2.5974025974025983E-2</v>
      </c>
      <c r="AO239" s="31">
        <v>0.15306909090908999</v>
      </c>
      <c r="AP239" s="25">
        <v>0.61630683891167415</v>
      </c>
      <c r="AQ239" s="26">
        <v>-1.622568397530495</v>
      </c>
      <c r="AR239" s="27">
        <v>4.1125541125541121E-2</v>
      </c>
      <c r="AS239" s="28">
        <v>0.66019578947368396</v>
      </c>
      <c r="AT239" s="25">
        <v>0.58270086490816853</v>
      </c>
      <c r="AU239" s="26">
        <v>-1.7161464144344394</v>
      </c>
      <c r="AV239" s="27">
        <v>4.3290043290042934E-3</v>
      </c>
      <c r="AW239" s="24">
        <v>3.6406528497409302E-2</v>
      </c>
      <c r="AX239" s="25">
        <v>0.35912252808265183</v>
      </c>
      <c r="AY239" s="26">
        <v>-2.7845649375965928</v>
      </c>
    </row>
    <row r="240" spans="1:51" x14ac:dyDescent="0.25">
      <c r="A240" t="s">
        <v>531</v>
      </c>
      <c r="B240">
        <v>9</v>
      </c>
      <c r="C240">
        <v>6</v>
      </c>
      <c r="D240">
        <v>60.857999999999997</v>
      </c>
      <c r="E240" s="15">
        <v>7.7783396062597304E-3</v>
      </c>
      <c r="F240" s="34">
        <v>2.5982933730540499E-2</v>
      </c>
      <c r="G240">
        <v>1.5334727380858599</v>
      </c>
      <c r="H240">
        <v>0.85584993255076902</v>
      </c>
      <c r="I240" t="s">
        <v>54</v>
      </c>
      <c r="J240" t="s">
        <v>53</v>
      </c>
      <c r="K240">
        <v>60837.6636</v>
      </c>
      <c r="L240" t="s">
        <v>532</v>
      </c>
      <c r="M240" s="16">
        <v>11753.6693123062</v>
      </c>
      <c r="N240" s="16">
        <v>16391.092552270002</v>
      </c>
      <c r="O240" s="16">
        <v>15442.8050417247</v>
      </c>
      <c r="P240" s="16">
        <v>22106.803186032601</v>
      </c>
      <c r="Q240" s="16">
        <v>14643.102460526099</v>
      </c>
      <c r="R240" s="16">
        <v>17329.493351712601</v>
      </c>
      <c r="S240" s="17">
        <f t="shared" si="27"/>
        <v>16277.827650762034</v>
      </c>
      <c r="T240" s="17">
        <f t="shared" si="28"/>
        <v>3433.1729741411796</v>
      </c>
      <c r="U240" s="18">
        <f t="shared" si="29"/>
        <v>0.21091100408477775</v>
      </c>
      <c r="V240" s="16">
        <v>17064.4821296706</v>
      </c>
      <c r="W240" s="16">
        <v>12700.989730950199</v>
      </c>
      <c r="X240" s="16">
        <v>10527.0806773031</v>
      </c>
      <c r="Y240" s="16">
        <v>13677.2950775725</v>
      </c>
      <c r="Z240" s="16">
        <v>15190.427168030699</v>
      </c>
      <c r="AA240" s="16">
        <v>10718.5672021296</v>
      </c>
      <c r="AB240" s="19">
        <f t="shared" si="30"/>
        <v>13313.140330942784</v>
      </c>
      <c r="AC240" s="19">
        <f t="shared" si="31"/>
        <v>2553.3525534304276</v>
      </c>
      <c r="AD240" s="20">
        <f t="shared" si="32"/>
        <v>0.19179190558788389</v>
      </c>
      <c r="AE240" s="16">
        <v>9523.6095058342798</v>
      </c>
      <c r="AF240" s="16">
        <v>8223.9080825318306</v>
      </c>
      <c r="AG240" s="16">
        <v>13553.095579003801</v>
      </c>
      <c r="AH240" s="16">
        <v>10884.9812191448</v>
      </c>
      <c r="AI240" s="16">
        <v>8825.0991015729505</v>
      </c>
      <c r="AJ240" s="16">
        <v>12679.3633866658</v>
      </c>
      <c r="AK240" s="21">
        <f t="shared" si="33"/>
        <v>10615.009479125578</v>
      </c>
      <c r="AL240" s="21">
        <f t="shared" si="34"/>
        <v>2148.4455160160128</v>
      </c>
      <c r="AM240" s="22">
        <f t="shared" si="35"/>
        <v>0.20239694747714848</v>
      </c>
      <c r="AN240" s="33">
        <v>0.13203463203463195</v>
      </c>
      <c r="AO240" s="28">
        <v>0.34862642740619898</v>
      </c>
      <c r="AP240" s="25">
        <v>0.81786959639663837</v>
      </c>
      <c r="AQ240" s="26">
        <v>-1.2226888056553147</v>
      </c>
      <c r="AR240" s="30">
        <v>9.3073593073593086E-2</v>
      </c>
      <c r="AS240" s="28">
        <v>0.673320379146919</v>
      </c>
      <c r="AT240" s="25">
        <v>0.79733325235473307</v>
      </c>
      <c r="AU240" s="26">
        <v>-1.2541807293835283</v>
      </c>
      <c r="AV240" s="27">
        <v>8.6580086580085869E-3</v>
      </c>
      <c r="AW240" s="31">
        <v>5.35135114503816E-2</v>
      </c>
      <c r="AX240" s="25">
        <v>0.6521146252969845</v>
      </c>
      <c r="AY240" s="26">
        <v>-1.5334727380858577</v>
      </c>
    </row>
    <row r="241" spans="1:51" x14ac:dyDescent="0.25">
      <c r="A241" t="s">
        <v>533</v>
      </c>
      <c r="B241">
        <v>5</v>
      </c>
      <c r="C241">
        <v>3</v>
      </c>
      <c r="D241">
        <v>28.999700000000001</v>
      </c>
      <c r="E241" s="15">
        <v>7.8847631200406106E-3</v>
      </c>
      <c r="F241" s="34">
        <v>2.6034267582013101E-2</v>
      </c>
      <c r="G241">
        <v>2.2664245591289598</v>
      </c>
      <c r="H241">
        <v>0.85446251975335596</v>
      </c>
      <c r="I241" t="s">
        <v>53</v>
      </c>
      <c r="J241" t="s">
        <v>54</v>
      </c>
      <c r="K241">
        <v>38566.358899999999</v>
      </c>
      <c r="L241" t="s">
        <v>534</v>
      </c>
      <c r="M241" s="16">
        <v>7600.5308427953196</v>
      </c>
      <c r="N241" s="16">
        <v>9380.5575045707392</v>
      </c>
      <c r="O241" s="16">
        <v>2429.29285862697</v>
      </c>
      <c r="P241" s="16">
        <v>8323.1424854067809</v>
      </c>
      <c r="Q241" s="16">
        <v>7462.6328546273598</v>
      </c>
      <c r="R241" s="16">
        <v>8441.6609382912102</v>
      </c>
      <c r="S241" s="17">
        <f t="shared" si="27"/>
        <v>7272.9695807197304</v>
      </c>
      <c r="T241" s="17">
        <f t="shared" si="28"/>
        <v>2470.4292016485251</v>
      </c>
      <c r="U241" s="18">
        <f t="shared" si="29"/>
        <v>0.33967269823285201</v>
      </c>
      <c r="V241" s="16">
        <v>9268.7264895548906</v>
      </c>
      <c r="W241" s="16">
        <v>15283.5977697034</v>
      </c>
      <c r="X241" s="16">
        <v>11687.8266903237</v>
      </c>
      <c r="Y241" s="16">
        <v>17702.5172097955</v>
      </c>
      <c r="Z241" s="16">
        <v>11912.8018983322</v>
      </c>
      <c r="AA241" s="16">
        <v>17056.514957023901</v>
      </c>
      <c r="AB241" s="19">
        <f t="shared" si="30"/>
        <v>13818.664169122267</v>
      </c>
      <c r="AC241" s="19">
        <f t="shared" si="31"/>
        <v>3364.1859301945242</v>
      </c>
      <c r="AD241" s="20">
        <f t="shared" si="32"/>
        <v>0.24345232571117692</v>
      </c>
      <c r="AE241" s="16">
        <v>13650.288975098299</v>
      </c>
      <c r="AF241" s="16">
        <v>16222.0455911259</v>
      </c>
      <c r="AG241" s="16">
        <v>7228.0969380815604</v>
      </c>
      <c r="AH241" s="16">
        <v>19365.4548251751</v>
      </c>
      <c r="AI241" s="16">
        <v>14475.414779308399</v>
      </c>
      <c r="AJ241" s="16">
        <v>27960.520144457099</v>
      </c>
      <c r="AK241" s="21">
        <f t="shared" si="33"/>
        <v>16483.636875541059</v>
      </c>
      <c r="AL241" s="21">
        <f t="shared" si="34"/>
        <v>6896.6367181386076</v>
      </c>
      <c r="AM241" s="22">
        <f t="shared" si="35"/>
        <v>0.41839290504949517</v>
      </c>
      <c r="AN241" s="23">
        <v>4.329004329004329E-3</v>
      </c>
      <c r="AO241" s="28">
        <v>5.8909831932773098E-2</v>
      </c>
      <c r="AP241" s="25">
        <v>1.9000030201906573</v>
      </c>
      <c r="AQ241" s="26">
        <v>1.9000030201906573</v>
      </c>
      <c r="AR241" s="30">
        <v>0.58874458874458879</v>
      </c>
      <c r="AS241" s="28">
        <v>0.90515005035246698</v>
      </c>
      <c r="AT241" s="25">
        <v>1.1928531349921405</v>
      </c>
      <c r="AU241" s="26">
        <v>1.1928531349921405</v>
      </c>
      <c r="AV241" s="27">
        <v>4.1125541125541128E-2</v>
      </c>
      <c r="AW241" s="28">
        <v>0.13833866943866899</v>
      </c>
      <c r="AX241" s="25">
        <v>2.2664245591289607</v>
      </c>
      <c r="AY241" s="26">
        <v>2.2664245591289607</v>
      </c>
    </row>
    <row r="242" spans="1:51" x14ac:dyDescent="0.25">
      <c r="A242" t="s">
        <v>535</v>
      </c>
      <c r="B242">
        <v>5</v>
      </c>
      <c r="C242">
        <v>2</v>
      </c>
      <c r="D242">
        <v>59.304499999999997</v>
      </c>
      <c r="E242" s="15">
        <v>7.8916647439911704E-3</v>
      </c>
      <c r="F242" s="34">
        <v>2.6034267582013101E-2</v>
      </c>
      <c r="G242">
        <v>2.21929984073769</v>
      </c>
      <c r="H242">
        <v>0.85437288424189695</v>
      </c>
      <c r="I242" t="s">
        <v>54</v>
      </c>
      <c r="J242" t="s">
        <v>53</v>
      </c>
      <c r="K242">
        <v>11424.683499999999</v>
      </c>
      <c r="L242" t="s">
        <v>536</v>
      </c>
      <c r="M242" s="16">
        <v>23472.799251618599</v>
      </c>
      <c r="N242" s="16">
        <v>21589.7362006445</v>
      </c>
      <c r="O242" s="16">
        <v>25904.9362186906</v>
      </c>
      <c r="P242" s="16">
        <v>21712.776909517801</v>
      </c>
      <c r="Q242" s="16">
        <v>44904.9567857824</v>
      </c>
      <c r="R242" s="16">
        <v>26703.532322693402</v>
      </c>
      <c r="S242" s="17">
        <f t="shared" si="27"/>
        <v>27381.456281491221</v>
      </c>
      <c r="T242" s="17">
        <f t="shared" si="28"/>
        <v>8839.3247412678465</v>
      </c>
      <c r="U242" s="18">
        <f t="shared" si="29"/>
        <v>0.3228215712998026</v>
      </c>
      <c r="V242" s="16">
        <v>16077.667920314099</v>
      </c>
      <c r="W242" s="16">
        <v>22439.8153528619</v>
      </c>
      <c r="X242" s="16">
        <v>17338.262992323798</v>
      </c>
      <c r="Y242" s="16">
        <v>15865.994409261801</v>
      </c>
      <c r="Z242" s="16">
        <v>20024.523708390301</v>
      </c>
      <c r="AA242" s="16">
        <v>16142.2072878777</v>
      </c>
      <c r="AB242" s="19">
        <f t="shared" si="30"/>
        <v>17981.4119451716</v>
      </c>
      <c r="AC242" s="19">
        <f t="shared" si="31"/>
        <v>2681.3136195933271</v>
      </c>
      <c r="AD242" s="20">
        <f t="shared" si="32"/>
        <v>0.14911585518251352</v>
      </c>
      <c r="AE242" s="16">
        <v>22692.0906863579</v>
      </c>
      <c r="AF242" s="16">
        <v>8904.5926672734295</v>
      </c>
      <c r="AG242" s="16">
        <v>12266.736819224299</v>
      </c>
      <c r="AH242" s="16">
        <v>11517.2679793957</v>
      </c>
      <c r="AI242" s="16">
        <v>3029.6422767934901</v>
      </c>
      <c r="AJ242" s="16">
        <v>15616.952713704401</v>
      </c>
      <c r="AK242" s="21">
        <f t="shared" si="33"/>
        <v>12337.880523791537</v>
      </c>
      <c r="AL242" s="21">
        <f t="shared" si="34"/>
        <v>6588.948530085263</v>
      </c>
      <c r="AM242" s="22">
        <f t="shared" si="35"/>
        <v>0.53404217340081861</v>
      </c>
      <c r="AN242" s="23">
        <v>8.6580086580085869E-3</v>
      </c>
      <c r="AO242" s="28">
        <v>8.0577816091953997E-2</v>
      </c>
      <c r="AP242" s="25">
        <v>0.65670035078909672</v>
      </c>
      <c r="AQ242" s="26">
        <v>-1.5227645284464848</v>
      </c>
      <c r="AR242" s="30">
        <v>6.4935064935064846E-2</v>
      </c>
      <c r="AS242" s="31">
        <v>0.673320379146919</v>
      </c>
      <c r="AT242" s="25">
        <v>0.68614636945151164</v>
      </c>
      <c r="AU242" s="26">
        <v>-1.4574149839186283</v>
      </c>
      <c r="AV242" s="27">
        <v>8.6580086580085869E-3</v>
      </c>
      <c r="AW242" s="28">
        <v>5.35135114503816E-2</v>
      </c>
      <c r="AX242" s="25">
        <v>0.45059256151147281</v>
      </c>
      <c r="AY242" s="26">
        <v>-2.2192998407376914</v>
      </c>
    </row>
    <row r="243" spans="1:51" x14ac:dyDescent="0.25">
      <c r="A243" t="s">
        <v>537</v>
      </c>
      <c r="B243">
        <v>52</v>
      </c>
      <c r="C243">
        <v>22</v>
      </c>
      <c r="D243">
        <v>513.82470000000001</v>
      </c>
      <c r="E243" s="15">
        <v>7.9113568461722794E-3</v>
      </c>
      <c r="F243" s="34">
        <v>2.6034267582013101E-2</v>
      </c>
      <c r="G243">
        <v>1.4948292564432</v>
      </c>
      <c r="H243">
        <v>0.85411735661756205</v>
      </c>
      <c r="I243" t="s">
        <v>53</v>
      </c>
      <c r="J243" t="s">
        <v>57</v>
      </c>
      <c r="K243">
        <v>103628.0313</v>
      </c>
      <c r="L243" t="s">
        <v>538</v>
      </c>
      <c r="M243" s="16">
        <v>244238.153763904</v>
      </c>
      <c r="N243" s="16">
        <v>226380.98795924801</v>
      </c>
      <c r="O243" s="16">
        <v>176615.281563603</v>
      </c>
      <c r="P243" s="16">
        <v>209978.60537628</v>
      </c>
      <c r="Q243" s="16">
        <v>346533.60340965597</v>
      </c>
      <c r="R243" s="16">
        <v>205313.40900586901</v>
      </c>
      <c r="S243" s="17">
        <f t="shared" si="27"/>
        <v>234843.34017975998</v>
      </c>
      <c r="T243" s="17">
        <f t="shared" si="28"/>
        <v>59186.767963687751</v>
      </c>
      <c r="U243" s="18">
        <f t="shared" si="29"/>
        <v>0.25202659746869321</v>
      </c>
      <c r="V243" s="16">
        <v>233165.47132013901</v>
      </c>
      <c r="W243" s="16">
        <v>244419.002783526</v>
      </c>
      <c r="X243" s="16">
        <v>212603.69105376501</v>
      </c>
      <c r="Y243" s="16">
        <v>206177.17006342899</v>
      </c>
      <c r="Z243" s="16">
        <v>241034.084702861</v>
      </c>
      <c r="AA243" s="16">
        <v>202543.74068925201</v>
      </c>
      <c r="AB243" s="19">
        <f t="shared" si="30"/>
        <v>223323.860102162</v>
      </c>
      <c r="AC243" s="19">
        <f t="shared" si="31"/>
        <v>18418.788114561248</v>
      </c>
      <c r="AD243" s="20">
        <f t="shared" si="32"/>
        <v>8.2475683996037719E-2</v>
      </c>
      <c r="AE243" s="16">
        <v>343646.92696835799</v>
      </c>
      <c r="AF243" s="16">
        <v>295296.44329124101</v>
      </c>
      <c r="AG243" s="16">
        <v>440426.29765694297</v>
      </c>
      <c r="AH243" s="16">
        <v>317523.738630904</v>
      </c>
      <c r="AI243" s="16">
        <v>217685.63123098199</v>
      </c>
      <c r="AJ243" s="16">
        <v>388407.200676815</v>
      </c>
      <c r="AK243" s="21">
        <f t="shared" si="33"/>
        <v>333831.03974254051</v>
      </c>
      <c r="AL243" s="21">
        <f t="shared" si="34"/>
        <v>77042.919344633803</v>
      </c>
      <c r="AM243" s="22">
        <f t="shared" si="35"/>
        <v>0.23078416975261312</v>
      </c>
      <c r="AN243" s="33">
        <v>0.93722943722943719</v>
      </c>
      <c r="AO243" s="28">
        <v>0.94106885856079403</v>
      </c>
      <c r="AP243" s="25">
        <v>0.9509482360931315</v>
      </c>
      <c r="AQ243" s="26">
        <v>-1.0515819495164032</v>
      </c>
      <c r="AR243" s="27">
        <v>1.5151515151515152E-2</v>
      </c>
      <c r="AS243" s="28">
        <v>0.53942325581395301</v>
      </c>
      <c r="AT243" s="25">
        <v>1.4948292564432022</v>
      </c>
      <c r="AU243" s="26">
        <v>1.4948292564432022</v>
      </c>
      <c r="AV243" s="30">
        <v>6.4935064935064929E-2</v>
      </c>
      <c r="AW243" s="28">
        <v>0.182418576388888</v>
      </c>
      <c r="AX243" s="25">
        <v>1.4215052446750704</v>
      </c>
      <c r="AY243" s="26">
        <v>1.4215052446750704</v>
      </c>
    </row>
    <row r="244" spans="1:51" x14ac:dyDescent="0.25">
      <c r="A244" t="s">
        <v>539</v>
      </c>
      <c r="B244">
        <v>10</v>
      </c>
      <c r="C244">
        <v>3</v>
      </c>
      <c r="D244">
        <v>67.321299999999994</v>
      </c>
      <c r="E244" s="15">
        <v>7.9227035493476504E-3</v>
      </c>
      <c r="F244" s="34">
        <v>2.6034267582013101E-2</v>
      </c>
      <c r="G244">
        <v>1.8176565452338</v>
      </c>
      <c r="H244">
        <v>0.85397027146735205</v>
      </c>
      <c r="I244" t="s">
        <v>54</v>
      </c>
      <c r="J244" t="s">
        <v>53</v>
      </c>
      <c r="K244">
        <v>59974.785600000003</v>
      </c>
      <c r="L244" t="s">
        <v>540</v>
      </c>
      <c r="M244" s="16">
        <v>20290.9755136891</v>
      </c>
      <c r="N244" s="16">
        <v>21476.170421281899</v>
      </c>
      <c r="O244" s="16">
        <v>53221.9944784049</v>
      </c>
      <c r="P244" s="16">
        <v>16605.7139217039</v>
      </c>
      <c r="Q244" s="16">
        <v>20564.4834390297</v>
      </c>
      <c r="R244" s="16">
        <v>29509.165157790401</v>
      </c>
      <c r="S244" s="17">
        <f t="shared" si="27"/>
        <v>26944.750488649981</v>
      </c>
      <c r="T244" s="17">
        <f t="shared" si="28"/>
        <v>13556.189349667295</v>
      </c>
      <c r="U244" s="18">
        <f t="shared" si="29"/>
        <v>0.50311059125886537</v>
      </c>
      <c r="V244" s="16">
        <v>11851.8498886421</v>
      </c>
      <c r="W244" s="16">
        <v>14090.582283625001</v>
      </c>
      <c r="X244" s="16">
        <v>14694.4685694287</v>
      </c>
      <c r="Y244" s="16">
        <v>13130.946877959799</v>
      </c>
      <c r="Z244" s="16">
        <v>17204.252725555099</v>
      </c>
      <c r="AA244" s="16">
        <v>18450.4711492918</v>
      </c>
      <c r="AB244" s="19">
        <f t="shared" si="30"/>
        <v>14903.761915750416</v>
      </c>
      <c r="AC244" s="19">
        <f t="shared" si="31"/>
        <v>2491.3253240645486</v>
      </c>
      <c r="AD244" s="20">
        <f t="shared" si="32"/>
        <v>0.1671608375219478</v>
      </c>
      <c r="AE244" s="16">
        <v>15408.473374917599</v>
      </c>
      <c r="AF244" s="16">
        <v>14270.2326553231</v>
      </c>
      <c r="AG244" s="16">
        <v>21032.6406614318</v>
      </c>
      <c r="AH244" s="16">
        <v>14494.916990767901</v>
      </c>
      <c r="AI244" s="16">
        <v>11497.154814175101</v>
      </c>
      <c r="AJ244" s="16">
        <v>12239.953867004</v>
      </c>
      <c r="AK244" s="21">
        <f t="shared" si="33"/>
        <v>14823.895393936584</v>
      </c>
      <c r="AL244" s="21">
        <f t="shared" si="34"/>
        <v>3377.8388099496651</v>
      </c>
      <c r="AM244" s="22">
        <f t="shared" si="35"/>
        <v>0.22786445264119323</v>
      </c>
      <c r="AN244" s="23">
        <v>8.6580086580085869E-3</v>
      </c>
      <c r="AO244" s="31">
        <v>8.0577816091953997E-2</v>
      </c>
      <c r="AP244" s="25">
        <v>0.55312302565311833</v>
      </c>
      <c r="AQ244" s="26">
        <v>-1.8079160577689148</v>
      </c>
      <c r="AR244" s="30">
        <v>0.93722943722943719</v>
      </c>
      <c r="AS244" s="28">
        <v>0.93700000000000006</v>
      </c>
      <c r="AT244" s="25">
        <v>0.99464118373164367</v>
      </c>
      <c r="AU244" s="26">
        <v>-1.0053876878979124</v>
      </c>
      <c r="AV244" s="27">
        <v>1.5151515151515138E-2</v>
      </c>
      <c r="AW244" s="31">
        <v>7.3900300300300301E-2</v>
      </c>
      <c r="AX244" s="25">
        <v>0.55015894098484597</v>
      </c>
      <c r="AY244" s="26">
        <v>-1.8176565452337978</v>
      </c>
    </row>
    <row r="245" spans="1:51" x14ac:dyDescent="0.25">
      <c r="A245" t="s">
        <v>541</v>
      </c>
      <c r="B245">
        <v>30</v>
      </c>
      <c r="C245">
        <v>17</v>
      </c>
      <c r="D245">
        <v>232.9676</v>
      </c>
      <c r="E245" s="15">
        <v>7.9375024166465896E-3</v>
      </c>
      <c r="F245" s="34">
        <v>2.6034267582013101E-2</v>
      </c>
      <c r="G245">
        <v>1.4712748998068601</v>
      </c>
      <c r="H245">
        <v>0.85377860246357795</v>
      </c>
      <c r="I245" t="s">
        <v>53</v>
      </c>
      <c r="J245" t="s">
        <v>54</v>
      </c>
      <c r="K245">
        <v>69830.827799999999</v>
      </c>
      <c r="L245" t="s">
        <v>542</v>
      </c>
      <c r="M245" s="16">
        <v>89916.544217945993</v>
      </c>
      <c r="N245" s="16">
        <v>54202.257226547503</v>
      </c>
      <c r="O245" s="16">
        <v>46395.288975693802</v>
      </c>
      <c r="P245" s="16">
        <v>82541.735562694303</v>
      </c>
      <c r="Q245" s="16">
        <v>56959.699133304603</v>
      </c>
      <c r="R245" s="16">
        <v>50967.805510324899</v>
      </c>
      <c r="S245" s="17">
        <f t="shared" si="27"/>
        <v>63497.221771085176</v>
      </c>
      <c r="T245" s="17">
        <f t="shared" si="28"/>
        <v>18106.750395403367</v>
      </c>
      <c r="U245" s="18">
        <f t="shared" si="29"/>
        <v>0.28515815165394631</v>
      </c>
      <c r="V245" s="16">
        <v>80574.892622424406</v>
      </c>
      <c r="W245" s="16">
        <v>62113.606843346999</v>
      </c>
      <c r="X245" s="16">
        <v>80023.614859449197</v>
      </c>
      <c r="Y245" s="16">
        <v>69916.691641080193</v>
      </c>
      <c r="Z245" s="16">
        <v>74853.392680642195</v>
      </c>
      <c r="AA245" s="16">
        <v>81036.738563889303</v>
      </c>
      <c r="AB245" s="19">
        <f t="shared" si="30"/>
        <v>74753.156201805381</v>
      </c>
      <c r="AC245" s="19">
        <f t="shared" si="31"/>
        <v>7540.734732079266</v>
      </c>
      <c r="AD245" s="20">
        <f t="shared" si="32"/>
        <v>0.10087513511432375</v>
      </c>
      <c r="AE245" s="16">
        <v>109836.89288657899</v>
      </c>
      <c r="AF245" s="16">
        <v>81835.447826603602</v>
      </c>
      <c r="AG245" s="16">
        <v>97488.543910376306</v>
      </c>
      <c r="AH245" s="16">
        <v>78749.948141746296</v>
      </c>
      <c r="AI245" s="16">
        <v>80848.595437271404</v>
      </c>
      <c r="AJ245" s="16">
        <v>111771.78339302599</v>
      </c>
      <c r="AK245" s="21">
        <f t="shared" si="33"/>
        <v>93421.868599267094</v>
      </c>
      <c r="AL245" s="21">
        <f t="shared" si="34"/>
        <v>15035.343944296266</v>
      </c>
      <c r="AM245" s="22">
        <f t="shared" si="35"/>
        <v>0.16094030412504745</v>
      </c>
      <c r="AN245" s="33">
        <v>0.39393939393939392</v>
      </c>
      <c r="AO245" s="31">
        <v>0.63032213438735096</v>
      </c>
      <c r="AP245" s="25">
        <v>1.1772665656349368</v>
      </c>
      <c r="AQ245" s="26">
        <v>1.1772665656349368</v>
      </c>
      <c r="AR245" s="27">
        <v>2.5974025974025976E-2</v>
      </c>
      <c r="AS245" s="28">
        <v>0.66019578947368396</v>
      </c>
      <c r="AT245" s="25">
        <v>1.2497381160343681</v>
      </c>
      <c r="AU245" s="26">
        <v>1.2497381160343681</v>
      </c>
      <c r="AV245" s="30">
        <v>6.4935064935064929E-2</v>
      </c>
      <c r="AW245" s="31">
        <v>0.182418576388888</v>
      </c>
      <c r="AX245" s="25">
        <v>1.4712748998068566</v>
      </c>
      <c r="AY245" s="26">
        <v>1.4712748998068566</v>
      </c>
    </row>
    <row r="246" spans="1:51" x14ac:dyDescent="0.25">
      <c r="A246" t="s">
        <v>543</v>
      </c>
      <c r="B246">
        <v>14</v>
      </c>
      <c r="C246">
        <v>7</v>
      </c>
      <c r="D246">
        <v>95.593299999999999</v>
      </c>
      <c r="E246" s="15">
        <v>8.0132966362866896E-3</v>
      </c>
      <c r="F246" s="34">
        <v>2.6187981561808599E-2</v>
      </c>
      <c r="G246">
        <v>1.31879984241587</v>
      </c>
      <c r="H246">
        <v>0.85279987524152001</v>
      </c>
      <c r="I246" t="s">
        <v>54</v>
      </c>
      <c r="J246" t="s">
        <v>53</v>
      </c>
      <c r="K246">
        <v>47008.198700000001</v>
      </c>
      <c r="L246" t="s">
        <v>544</v>
      </c>
      <c r="M246" s="16">
        <v>37049.566355411698</v>
      </c>
      <c r="N246" s="16">
        <v>31498.8221126387</v>
      </c>
      <c r="O246" s="16">
        <v>48321.3562165568</v>
      </c>
      <c r="P246" s="16">
        <v>38213.870850520601</v>
      </c>
      <c r="Q246" s="16">
        <v>33376.348652828703</v>
      </c>
      <c r="R246" s="16">
        <v>32395.9282901757</v>
      </c>
      <c r="S246" s="17">
        <f t="shared" si="27"/>
        <v>36809.315413022043</v>
      </c>
      <c r="T246" s="17">
        <f t="shared" si="28"/>
        <v>6229.3204399948454</v>
      </c>
      <c r="U246" s="18">
        <f t="shared" si="29"/>
        <v>0.16923217316318512</v>
      </c>
      <c r="V246" s="16">
        <v>33785.051306966699</v>
      </c>
      <c r="W246" s="16">
        <v>40196.208871736198</v>
      </c>
      <c r="X246" s="16">
        <v>34177.863501713102</v>
      </c>
      <c r="Y246" s="16">
        <v>32713.0939555683</v>
      </c>
      <c r="Z246" s="16">
        <v>28295.218530928501</v>
      </c>
      <c r="AA246" s="16">
        <v>31873.372465917801</v>
      </c>
      <c r="AB246" s="19">
        <f t="shared" si="30"/>
        <v>33506.801438805101</v>
      </c>
      <c r="AC246" s="19">
        <f t="shared" si="31"/>
        <v>3891.9038340956795</v>
      </c>
      <c r="AD246" s="20">
        <f t="shared" si="32"/>
        <v>0.11615265161025977</v>
      </c>
      <c r="AE246" s="16">
        <v>29281.260334843999</v>
      </c>
      <c r="AF246" s="16">
        <v>26006.774205226699</v>
      </c>
      <c r="AG246" s="16">
        <v>26301.982288478201</v>
      </c>
      <c r="AH246" s="16">
        <v>33123.476803052203</v>
      </c>
      <c r="AI246" s="16">
        <v>28785.907770875001</v>
      </c>
      <c r="AJ246" s="16">
        <v>23967.931679360699</v>
      </c>
      <c r="AK246" s="21">
        <f t="shared" si="33"/>
        <v>27911.222180306137</v>
      </c>
      <c r="AL246" s="21">
        <f t="shared" si="34"/>
        <v>3211.7220544018701</v>
      </c>
      <c r="AM246" s="22">
        <f t="shared" si="35"/>
        <v>0.11506920168719904</v>
      </c>
      <c r="AN246" s="33">
        <v>0.58874458874458879</v>
      </c>
      <c r="AO246" s="28">
        <v>0.77653990228013003</v>
      </c>
      <c r="AP246" s="25">
        <v>0.91028048369928094</v>
      </c>
      <c r="AQ246" s="26">
        <v>-1.0985624957442883</v>
      </c>
      <c r="AR246" s="27">
        <v>4.1125541125541121E-2</v>
      </c>
      <c r="AS246" s="31">
        <v>0.66019578947368396</v>
      </c>
      <c r="AT246" s="25">
        <v>0.83300168866555613</v>
      </c>
      <c r="AU246" s="26">
        <v>-1.2004777584568529</v>
      </c>
      <c r="AV246" s="27">
        <v>8.6580086580085869E-3</v>
      </c>
      <c r="AW246" s="31">
        <v>5.35135114503816E-2</v>
      </c>
      <c r="AX246" s="25">
        <v>0.75826518008080024</v>
      </c>
      <c r="AY246" s="26">
        <v>-1.3187998424158691</v>
      </c>
    </row>
    <row r="247" spans="1:51" x14ac:dyDescent="0.25">
      <c r="A247" t="s">
        <v>545</v>
      </c>
      <c r="B247">
        <v>6</v>
      </c>
      <c r="C247">
        <v>2</v>
      </c>
      <c r="D247">
        <v>44.177399999999999</v>
      </c>
      <c r="E247" s="15">
        <v>8.1471487729068998E-3</v>
      </c>
      <c r="F247" s="34">
        <v>2.6529644277357201E-2</v>
      </c>
      <c r="G247">
        <v>2.6336580246929699</v>
      </c>
      <c r="H247">
        <v>0.851083288250156</v>
      </c>
      <c r="I247" t="s">
        <v>54</v>
      </c>
      <c r="J247" t="s">
        <v>53</v>
      </c>
      <c r="K247">
        <v>34702.413999999997</v>
      </c>
      <c r="L247" t="s">
        <v>546</v>
      </c>
      <c r="M247" s="16">
        <v>8218.6678477717105</v>
      </c>
      <c r="N247" s="16">
        <v>4528.1496857142301</v>
      </c>
      <c r="O247" s="16">
        <v>8100.9148420393503</v>
      </c>
      <c r="P247" s="16">
        <v>5958.00387047406</v>
      </c>
      <c r="Q247" s="16">
        <v>2039.94649898894</v>
      </c>
      <c r="R247" s="16">
        <v>3901.8211077607498</v>
      </c>
      <c r="S247" s="17">
        <f t="shared" si="27"/>
        <v>5457.9173087915069</v>
      </c>
      <c r="T247" s="17">
        <f t="shared" si="28"/>
        <v>2442.3633531830073</v>
      </c>
      <c r="U247" s="18">
        <f t="shared" si="29"/>
        <v>0.44748998839702026</v>
      </c>
      <c r="V247" s="16">
        <v>1987.49886969519</v>
      </c>
      <c r="W247" s="16">
        <v>2107.7376232943002</v>
      </c>
      <c r="X247" s="16">
        <v>2875.29341754287</v>
      </c>
      <c r="Y247" s="16">
        <v>2160.2269684215598</v>
      </c>
      <c r="Z247" s="16">
        <v>3633.78825211709</v>
      </c>
      <c r="AA247" s="16">
        <v>4763.2904538749899</v>
      </c>
      <c r="AB247" s="19">
        <f t="shared" si="30"/>
        <v>2921.3059308243332</v>
      </c>
      <c r="AC247" s="19">
        <f t="shared" si="31"/>
        <v>1096.8851715777155</v>
      </c>
      <c r="AD247" s="20">
        <f t="shared" si="32"/>
        <v>0.37547767935013804</v>
      </c>
      <c r="AE247" s="16">
        <v>2567.2415683188001</v>
      </c>
      <c r="AF247" s="16">
        <v>1398.6719422408701</v>
      </c>
      <c r="AG247" s="16">
        <v>2832.4390899816399</v>
      </c>
      <c r="AH247" s="16">
        <v>2681.5467765601902</v>
      </c>
      <c r="AI247" s="16">
        <v>2036.22504254265</v>
      </c>
      <c r="AJ247" s="16">
        <v>918.10339038701795</v>
      </c>
      <c r="AK247" s="21">
        <f t="shared" si="33"/>
        <v>2072.3713016718611</v>
      </c>
      <c r="AL247" s="21">
        <f t="shared" si="34"/>
        <v>772.16658472267454</v>
      </c>
      <c r="AM247" s="22">
        <f t="shared" si="35"/>
        <v>0.37260050074025741</v>
      </c>
      <c r="AN247" s="33">
        <v>9.3073593073593086E-2</v>
      </c>
      <c r="AO247" s="31">
        <v>0.288752681992337</v>
      </c>
      <c r="AP247" s="25">
        <v>0.53524188175565623</v>
      </c>
      <c r="AQ247" s="26">
        <v>-1.8683141848315057</v>
      </c>
      <c r="AR247" s="30">
        <v>0.24025974025974017</v>
      </c>
      <c r="AS247" s="28">
        <v>0.83425968109339399</v>
      </c>
      <c r="AT247" s="25">
        <v>0.70939893004875387</v>
      </c>
      <c r="AU247" s="26">
        <v>-1.4096440770375485</v>
      </c>
      <c r="AV247" s="27">
        <v>1.5151515151515138E-2</v>
      </c>
      <c r="AW247" s="28">
        <v>7.3900300300300301E-2</v>
      </c>
      <c r="AX247" s="25">
        <v>0.3797000182347442</v>
      </c>
      <c r="AY247" s="26">
        <v>-2.6336580246929673</v>
      </c>
    </row>
    <row r="248" spans="1:51" x14ac:dyDescent="0.25">
      <c r="A248" t="s">
        <v>547</v>
      </c>
      <c r="B248">
        <v>8</v>
      </c>
      <c r="C248">
        <v>4</v>
      </c>
      <c r="D248">
        <v>60.525399999999998</v>
      </c>
      <c r="E248" s="15">
        <v>8.4281895145009705E-3</v>
      </c>
      <c r="F248" s="34">
        <v>2.7346431673205801E-2</v>
      </c>
      <c r="G248">
        <v>1.7542962552122701</v>
      </c>
      <c r="H248">
        <v>0.84752711697494998</v>
      </c>
      <c r="I248" t="s">
        <v>54</v>
      </c>
      <c r="J248" t="s">
        <v>53</v>
      </c>
      <c r="K248">
        <v>10931.708500000001</v>
      </c>
      <c r="L248" t="s">
        <v>548</v>
      </c>
      <c r="M248" s="16">
        <v>49803.530362074001</v>
      </c>
      <c r="N248" s="16">
        <v>76276.814235681202</v>
      </c>
      <c r="O248" s="16">
        <v>100494.57886299001</v>
      </c>
      <c r="P248" s="16">
        <v>45146.282508482502</v>
      </c>
      <c r="Q248" s="16">
        <v>62332.8605862884</v>
      </c>
      <c r="R248" s="16">
        <v>51086.779148037298</v>
      </c>
      <c r="S248" s="17">
        <f t="shared" si="27"/>
        <v>64190.140950592235</v>
      </c>
      <c r="T248" s="17">
        <f t="shared" si="28"/>
        <v>21018.518371686871</v>
      </c>
      <c r="U248" s="18">
        <f t="shared" si="29"/>
        <v>0.32744153635470319</v>
      </c>
      <c r="V248" s="16">
        <v>28262.8399860545</v>
      </c>
      <c r="W248" s="16">
        <v>35015.108192183397</v>
      </c>
      <c r="X248" s="16">
        <v>57825.902790142303</v>
      </c>
      <c r="Y248" s="16">
        <v>30723.388145013701</v>
      </c>
      <c r="Z248" s="16">
        <v>51682.5545838732</v>
      </c>
      <c r="AA248" s="16">
        <v>50283.291590322398</v>
      </c>
      <c r="AB248" s="19">
        <f t="shared" si="30"/>
        <v>42298.847547931582</v>
      </c>
      <c r="AC248" s="19">
        <f t="shared" si="31"/>
        <v>12465.539511511404</v>
      </c>
      <c r="AD248" s="20">
        <f t="shared" si="32"/>
        <v>0.29470163453947268</v>
      </c>
      <c r="AE248" s="16">
        <v>29666.051862231299</v>
      </c>
      <c r="AF248" s="16">
        <v>38810.4547618625</v>
      </c>
      <c r="AG248" s="16">
        <v>31826.921668556199</v>
      </c>
      <c r="AH248" s="16">
        <v>34783.732404216498</v>
      </c>
      <c r="AI248" s="16">
        <v>47128.427032042702</v>
      </c>
      <c r="AJ248" s="16">
        <v>37325.920473736202</v>
      </c>
      <c r="AK248" s="21">
        <f t="shared" si="33"/>
        <v>36590.251367107565</v>
      </c>
      <c r="AL248" s="21">
        <f t="shared" si="34"/>
        <v>6171.2400351513479</v>
      </c>
      <c r="AM248" s="22">
        <f t="shared" si="35"/>
        <v>0.16865803881027505</v>
      </c>
      <c r="AN248" s="33">
        <v>0.13203463203463195</v>
      </c>
      <c r="AO248" s="31">
        <v>0.34862642740619898</v>
      </c>
      <c r="AP248" s="25">
        <v>0.65896174897776605</v>
      </c>
      <c r="AQ248" s="26">
        <v>-1.5175387669334064</v>
      </c>
      <c r="AR248" s="30">
        <v>0.58874458874458879</v>
      </c>
      <c r="AS248" s="31">
        <v>0.90515005035246698</v>
      </c>
      <c r="AT248" s="25">
        <v>0.86504133063305721</v>
      </c>
      <c r="AU248" s="26">
        <v>-1.1560141285598191</v>
      </c>
      <c r="AV248" s="27">
        <v>4.3290043290042934E-3</v>
      </c>
      <c r="AW248" s="29">
        <v>3.6406528497409302E-2</v>
      </c>
      <c r="AX248" s="25">
        <v>0.57002914817201333</v>
      </c>
      <c r="AY248" s="26">
        <v>-1.7542962552122645</v>
      </c>
    </row>
    <row r="249" spans="1:51" x14ac:dyDescent="0.25">
      <c r="A249" t="s">
        <v>549</v>
      </c>
      <c r="B249">
        <v>2</v>
      </c>
      <c r="C249">
        <v>2</v>
      </c>
      <c r="D249">
        <v>12.226599999999999</v>
      </c>
      <c r="E249" s="15">
        <v>8.4947413825305906E-3</v>
      </c>
      <c r="F249" s="34">
        <v>2.73661950130594E-2</v>
      </c>
      <c r="G249">
        <v>3.91157575844943</v>
      </c>
      <c r="H249">
        <v>0.84669430932960399</v>
      </c>
      <c r="I249" t="s">
        <v>54</v>
      </c>
      <c r="J249" t="s">
        <v>53</v>
      </c>
      <c r="K249">
        <v>17406.122899999998</v>
      </c>
      <c r="L249" t="s">
        <v>550</v>
      </c>
      <c r="M249" s="16">
        <v>65875.467403158604</v>
      </c>
      <c r="N249" s="16">
        <v>71478.134141074595</v>
      </c>
      <c r="O249" s="16">
        <v>69720.811378746803</v>
      </c>
      <c r="P249" s="16">
        <v>45600.607667730801</v>
      </c>
      <c r="Q249" s="16">
        <v>13882.632108743301</v>
      </c>
      <c r="R249" s="16">
        <v>31407.836353352701</v>
      </c>
      <c r="S249" s="17">
        <f t="shared" si="27"/>
        <v>49660.914842134465</v>
      </c>
      <c r="T249" s="17">
        <f t="shared" si="28"/>
        <v>23541.659694127226</v>
      </c>
      <c r="U249" s="18">
        <f t="shared" si="29"/>
        <v>0.47404804701973524</v>
      </c>
      <c r="V249" s="16">
        <v>8967.58292757864</v>
      </c>
      <c r="W249" s="16">
        <v>40167.218728114698</v>
      </c>
      <c r="X249" s="16">
        <v>25095.320622361302</v>
      </c>
      <c r="Y249" s="16">
        <v>6369.2704967690597</v>
      </c>
      <c r="Z249" s="16">
        <v>7066.6107259453802</v>
      </c>
      <c r="AA249" s="16">
        <v>15466.452129888299</v>
      </c>
      <c r="AB249" s="19">
        <f t="shared" si="30"/>
        <v>17188.742605109564</v>
      </c>
      <c r="AC249" s="19">
        <f t="shared" si="31"/>
        <v>13270.995609111271</v>
      </c>
      <c r="AD249" s="20">
        <f t="shared" si="32"/>
        <v>0.77207483490772066</v>
      </c>
      <c r="AE249" s="16">
        <v>16652.9082067567</v>
      </c>
      <c r="AF249" s="16">
        <v>30106.1459304073</v>
      </c>
      <c r="AG249" s="16">
        <v>6531.9612870751498</v>
      </c>
      <c r="AH249" s="16">
        <v>2951.4229908715502</v>
      </c>
      <c r="AI249" s="16">
        <v>14334.936621434899</v>
      </c>
      <c r="AJ249" s="16">
        <v>5597.9331903675202</v>
      </c>
      <c r="AK249" s="21">
        <f t="shared" si="33"/>
        <v>12695.884704485519</v>
      </c>
      <c r="AL249" s="21">
        <f t="shared" si="34"/>
        <v>10047.797010483198</v>
      </c>
      <c r="AM249" s="22">
        <f t="shared" si="35"/>
        <v>0.79142157040330252</v>
      </c>
      <c r="AN249" s="23">
        <v>2.5974025974025983E-2</v>
      </c>
      <c r="AO249" s="28">
        <v>0.15306909090908999</v>
      </c>
      <c r="AP249" s="25">
        <v>0.34612214977815697</v>
      </c>
      <c r="AQ249" s="26">
        <v>-2.8891534408905599</v>
      </c>
      <c r="AR249" s="30">
        <v>0.48484848484848486</v>
      </c>
      <c r="AS249" s="28">
        <v>0.89493349455864502</v>
      </c>
      <c r="AT249" s="25">
        <v>0.73861625577612133</v>
      </c>
      <c r="AU249" s="26">
        <v>-1.3538830105346416</v>
      </c>
      <c r="AV249" s="27">
        <v>1.5151515151515138E-2</v>
      </c>
      <c r="AW249" s="28">
        <v>7.3900300300300301E-2</v>
      </c>
      <c r="AX249" s="25">
        <v>0.25565144631032416</v>
      </c>
      <c r="AY249" s="26">
        <v>-3.91157575844943</v>
      </c>
    </row>
    <row r="250" spans="1:51" x14ac:dyDescent="0.25">
      <c r="A250" t="s">
        <v>551</v>
      </c>
      <c r="B250">
        <v>6</v>
      </c>
      <c r="C250">
        <v>1</v>
      </c>
      <c r="D250">
        <v>40.007399999999997</v>
      </c>
      <c r="E250" s="15">
        <v>8.5363289611095593E-3</v>
      </c>
      <c r="F250" s="34">
        <v>2.7402652947576999E-2</v>
      </c>
      <c r="G250">
        <v>10.503177997854101</v>
      </c>
      <c r="H250">
        <v>0.84617567337753796</v>
      </c>
      <c r="I250" t="s">
        <v>53</v>
      </c>
      <c r="J250" t="s">
        <v>54</v>
      </c>
      <c r="K250">
        <v>21767.177100000001</v>
      </c>
      <c r="L250" t="s">
        <v>552</v>
      </c>
      <c r="M250" s="16">
        <v>429.86161265970497</v>
      </c>
      <c r="N250" s="16">
        <v>8.5118702007754408</v>
      </c>
      <c r="O250" s="16">
        <v>0.25249194940984399</v>
      </c>
      <c r="P250" s="16">
        <v>1173.0843267386599</v>
      </c>
      <c r="Q250" s="16">
        <v>2393.9612421362999</v>
      </c>
      <c r="R250" s="16">
        <v>120.015603791581</v>
      </c>
      <c r="S250" s="17">
        <f t="shared" si="27"/>
        <v>687.61452457940516</v>
      </c>
      <c r="T250" s="17">
        <f t="shared" si="28"/>
        <v>945.4683629708253</v>
      </c>
      <c r="U250" s="18">
        <f t="shared" si="29"/>
        <v>1.374997661006568</v>
      </c>
      <c r="V250" s="16">
        <v>4488.7182920510304</v>
      </c>
      <c r="W250" s="16">
        <v>6715.5425029879498</v>
      </c>
      <c r="X250" s="16">
        <v>2995.8106056951301</v>
      </c>
      <c r="Y250" s="16">
        <v>12711.065162899</v>
      </c>
      <c r="Z250" s="16">
        <v>4762.5295219154596</v>
      </c>
      <c r="AA250" s="16">
        <v>2441.7534643374001</v>
      </c>
      <c r="AB250" s="19">
        <f t="shared" si="30"/>
        <v>5685.903258314328</v>
      </c>
      <c r="AC250" s="19">
        <f t="shared" si="31"/>
        <v>3753.9321790824665</v>
      </c>
      <c r="AD250" s="20">
        <f t="shared" si="32"/>
        <v>0.66021738473886316</v>
      </c>
      <c r="AE250" s="16">
        <v>10767.2830069341</v>
      </c>
      <c r="AF250" s="16">
        <v>1959.52895467438</v>
      </c>
      <c r="AG250" s="16">
        <v>183.16008406981501</v>
      </c>
      <c r="AH250" s="16">
        <v>5361.0217642362804</v>
      </c>
      <c r="AI250" s="16">
        <v>16522.106062995801</v>
      </c>
      <c r="AJ250" s="16">
        <v>8539.72660049349</v>
      </c>
      <c r="AK250" s="21">
        <f t="shared" si="33"/>
        <v>7222.137745567311</v>
      </c>
      <c r="AL250" s="21">
        <f t="shared" si="34"/>
        <v>6024.9401079346972</v>
      </c>
      <c r="AM250" s="22">
        <f t="shared" si="35"/>
        <v>0.83423223430383742</v>
      </c>
      <c r="AN250" s="23">
        <v>2.1645021645021645E-3</v>
      </c>
      <c r="AO250" s="24">
        <v>4.2646829268292601E-2</v>
      </c>
      <c r="AP250" s="25">
        <v>8.2690272748270388</v>
      </c>
      <c r="AQ250" s="26">
        <v>8.2690272748270388</v>
      </c>
      <c r="AR250" s="30">
        <v>0.81818181818181823</v>
      </c>
      <c r="AS250" s="31">
        <v>0.92191137370753296</v>
      </c>
      <c r="AT250" s="25">
        <v>1.2701830153382565</v>
      </c>
      <c r="AU250" s="26">
        <v>1.2701830153382565</v>
      </c>
      <c r="AV250" s="27">
        <v>2.5974025974025976E-2</v>
      </c>
      <c r="AW250" s="31">
        <v>0.103425061425061</v>
      </c>
      <c r="AX250" s="25">
        <v>10.503177997854094</v>
      </c>
      <c r="AY250" s="26">
        <v>10.503177997854094</v>
      </c>
    </row>
    <row r="251" spans="1:51" x14ac:dyDescent="0.25">
      <c r="A251" t="s">
        <v>553</v>
      </c>
      <c r="B251">
        <v>6</v>
      </c>
      <c r="C251">
        <v>6</v>
      </c>
      <c r="D251">
        <v>45.6601</v>
      </c>
      <c r="E251" s="15">
        <v>8.5856704248218306E-3</v>
      </c>
      <c r="F251" s="34">
        <v>2.7463656188300298E-2</v>
      </c>
      <c r="G251">
        <v>1.5127853096094499</v>
      </c>
      <c r="H251">
        <v>0.84556209889856204</v>
      </c>
      <c r="I251" t="s">
        <v>54</v>
      </c>
      <c r="J251" t="s">
        <v>57</v>
      </c>
      <c r="K251">
        <v>38791.108200000002</v>
      </c>
      <c r="L251" t="s">
        <v>554</v>
      </c>
      <c r="M251" s="16">
        <v>19382.073193544002</v>
      </c>
      <c r="N251" s="16">
        <v>24678.9738414686</v>
      </c>
      <c r="O251" s="16">
        <v>14425.5253657227</v>
      </c>
      <c r="P251" s="16">
        <v>17094.532893400101</v>
      </c>
      <c r="Q251" s="16">
        <v>16755.060043759699</v>
      </c>
      <c r="R251" s="16">
        <v>24304.263522024899</v>
      </c>
      <c r="S251" s="17">
        <f t="shared" si="27"/>
        <v>19440.071476653335</v>
      </c>
      <c r="T251" s="17">
        <f t="shared" si="28"/>
        <v>4218.2066422145535</v>
      </c>
      <c r="U251" s="18">
        <f t="shared" si="29"/>
        <v>0.21698514057833754</v>
      </c>
      <c r="V251" s="16">
        <v>10783.015727358799</v>
      </c>
      <c r="W251" s="16">
        <v>11615.089007808399</v>
      </c>
      <c r="X251" s="16">
        <v>10941.902469262999</v>
      </c>
      <c r="Y251" s="16">
        <v>15578.268461526801</v>
      </c>
      <c r="Z251" s="16">
        <v>14524.698289563201</v>
      </c>
      <c r="AA251" s="16">
        <v>13660.1206600882</v>
      </c>
      <c r="AB251" s="19">
        <f t="shared" si="30"/>
        <v>12850.515769268066</v>
      </c>
      <c r="AC251" s="19">
        <f t="shared" si="31"/>
        <v>2017.0583717784846</v>
      </c>
      <c r="AD251" s="20">
        <f t="shared" si="32"/>
        <v>0.15696322295500917</v>
      </c>
      <c r="AE251" s="16">
        <v>18347.834244407</v>
      </c>
      <c r="AF251" s="16">
        <v>15294.303724593799</v>
      </c>
      <c r="AG251" s="16">
        <v>22822.878804939799</v>
      </c>
      <c r="AH251" s="16">
        <v>21015.1030880863</v>
      </c>
      <c r="AI251" s="16">
        <v>13921.5975777391</v>
      </c>
      <c r="AJ251" s="16">
        <v>13492.7159134914</v>
      </c>
      <c r="AK251" s="21">
        <f t="shared" si="33"/>
        <v>17482.405558876231</v>
      </c>
      <c r="AL251" s="21">
        <f t="shared" si="34"/>
        <v>3876.4504309163681</v>
      </c>
      <c r="AM251" s="22">
        <f t="shared" si="35"/>
        <v>0.22173438419910138</v>
      </c>
      <c r="AN251" s="23">
        <v>8.6580086580085869E-3</v>
      </c>
      <c r="AO251" s="28">
        <v>8.0577816091953997E-2</v>
      </c>
      <c r="AP251" s="25">
        <v>0.66103233132146488</v>
      </c>
      <c r="AQ251" s="26">
        <v>-1.5127853096094519</v>
      </c>
      <c r="AR251" s="30">
        <v>6.4935064935064929E-2</v>
      </c>
      <c r="AS251" s="28">
        <v>0.673320379146919</v>
      </c>
      <c r="AT251" s="25">
        <v>1.3604438820024098</v>
      </c>
      <c r="AU251" s="26">
        <v>1.3604438820024098</v>
      </c>
      <c r="AV251" s="30">
        <v>0.39393939393939403</v>
      </c>
      <c r="AW251" s="31">
        <v>0.59783130271789997</v>
      </c>
      <c r="AX251" s="25">
        <v>0.89929739095207684</v>
      </c>
      <c r="AY251" s="26">
        <v>-1.1119792073913506</v>
      </c>
    </row>
    <row r="252" spans="1:51" x14ac:dyDescent="0.25">
      <c r="A252" t="s">
        <v>555</v>
      </c>
      <c r="B252">
        <v>2</v>
      </c>
      <c r="C252">
        <v>1</v>
      </c>
      <c r="D252">
        <v>11.873699999999999</v>
      </c>
      <c r="E252" s="15">
        <v>8.7029446536791601E-3</v>
      </c>
      <c r="F252" s="34">
        <v>2.7707664002439798E-2</v>
      </c>
      <c r="G252">
        <v>4.47786670312352</v>
      </c>
      <c r="H252">
        <v>0.84411135139742199</v>
      </c>
      <c r="I252" t="s">
        <v>54</v>
      </c>
      <c r="J252" t="s">
        <v>53</v>
      </c>
      <c r="K252">
        <v>82483.551000000007</v>
      </c>
      <c r="L252" t="s">
        <v>556</v>
      </c>
      <c r="M252" s="16">
        <v>5539.09551133068</v>
      </c>
      <c r="N252" s="16">
        <v>5970.8852496457803</v>
      </c>
      <c r="O252" s="16">
        <v>4706.6180409537701</v>
      </c>
      <c r="P252" s="16">
        <v>3583.7771572592001</v>
      </c>
      <c r="Q252" s="16">
        <v>1409.9357170442499</v>
      </c>
      <c r="R252" s="16">
        <v>2827.5242790150401</v>
      </c>
      <c r="S252" s="17">
        <f t="shared" si="27"/>
        <v>4006.3059925414532</v>
      </c>
      <c r="T252" s="17">
        <f t="shared" si="28"/>
        <v>1732.5500214297319</v>
      </c>
      <c r="U252" s="18">
        <f t="shared" si="29"/>
        <v>0.43245573969018425</v>
      </c>
      <c r="V252" s="16">
        <v>1785.77847106749</v>
      </c>
      <c r="W252" s="16">
        <v>286.199217518029</v>
      </c>
      <c r="X252" s="16">
        <v>2547.7493422758598</v>
      </c>
      <c r="Y252" s="16">
        <v>73.8682730040248</v>
      </c>
      <c r="Z252" s="16">
        <v>1033.1226999271801</v>
      </c>
      <c r="AA252" s="16">
        <v>868.63971451796499</v>
      </c>
      <c r="AB252" s="19">
        <f t="shared" si="30"/>
        <v>1099.2262863850915</v>
      </c>
      <c r="AC252" s="19">
        <f t="shared" si="31"/>
        <v>931.60988265718504</v>
      </c>
      <c r="AD252" s="20">
        <f t="shared" si="32"/>
        <v>0.84751419629971847</v>
      </c>
      <c r="AE252" s="16">
        <v>550.86278216085395</v>
      </c>
      <c r="AF252" s="16">
        <v>1703.2243329446701</v>
      </c>
      <c r="AG252" s="16">
        <v>287.74112221861299</v>
      </c>
      <c r="AH252" s="16">
        <v>1040.18147469219</v>
      </c>
      <c r="AI252" s="16">
        <v>821.50132002880002</v>
      </c>
      <c r="AJ252" s="16">
        <v>964.63356647121998</v>
      </c>
      <c r="AK252" s="21">
        <f t="shared" si="33"/>
        <v>894.69076641939103</v>
      </c>
      <c r="AL252" s="21">
        <f t="shared" si="34"/>
        <v>484.09675026560575</v>
      </c>
      <c r="AM252" s="22">
        <f t="shared" si="35"/>
        <v>0.54107717262243749</v>
      </c>
      <c r="AN252" s="23">
        <v>8.6580086580085869E-3</v>
      </c>
      <c r="AO252" s="31">
        <v>8.0577816091953997E-2</v>
      </c>
      <c r="AP252" s="25">
        <v>0.27437402146304424</v>
      </c>
      <c r="AQ252" s="26">
        <v>-3.6446599232234207</v>
      </c>
      <c r="AR252" s="30">
        <v>0.93722943722943719</v>
      </c>
      <c r="AS252" s="31">
        <v>0.93700000000000006</v>
      </c>
      <c r="AT252" s="25">
        <v>0.81392773944813979</v>
      </c>
      <c r="AU252" s="26">
        <v>-1.2286102949114637</v>
      </c>
      <c r="AV252" s="27">
        <v>4.3290043290042934E-3</v>
      </c>
      <c r="AW252" s="24">
        <v>3.6406528497409302E-2</v>
      </c>
      <c r="AX252" s="25">
        <v>0.223320627052711</v>
      </c>
      <c r="AY252" s="26">
        <v>-4.4778667031235191</v>
      </c>
    </row>
    <row r="253" spans="1:51" x14ac:dyDescent="0.25">
      <c r="A253" t="s">
        <v>557</v>
      </c>
      <c r="B253">
        <v>4</v>
      </c>
      <c r="C253">
        <v>4</v>
      </c>
      <c r="D253">
        <v>24.380700000000001</v>
      </c>
      <c r="E253" s="15">
        <v>8.7231671981797803E-3</v>
      </c>
      <c r="F253" s="34">
        <v>2.7707664002439798E-2</v>
      </c>
      <c r="G253">
        <v>1.8131244498211301</v>
      </c>
      <c r="H253">
        <v>0.84386225787314395</v>
      </c>
      <c r="I253" t="s">
        <v>53</v>
      </c>
      <c r="J253" t="s">
        <v>54</v>
      </c>
      <c r="K253">
        <v>56084.530500000001</v>
      </c>
      <c r="L253" t="s">
        <v>558</v>
      </c>
      <c r="M253" s="16">
        <v>16318.525829577</v>
      </c>
      <c r="N253" s="16">
        <v>15877.9859748873</v>
      </c>
      <c r="O253" s="16">
        <v>4355.6896148919604</v>
      </c>
      <c r="P253" s="16">
        <v>13192.6957435564</v>
      </c>
      <c r="Q253" s="16">
        <v>7716.8752892715902</v>
      </c>
      <c r="R253" s="16">
        <v>14973.985858616301</v>
      </c>
      <c r="S253" s="17">
        <f t="shared" si="27"/>
        <v>12072.626385133424</v>
      </c>
      <c r="T253" s="17">
        <f t="shared" si="28"/>
        <v>4913.339935048486</v>
      </c>
      <c r="U253" s="18">
        <f t="shared" si="29"/>
        <v>0.40698185948162141</v>
      </c>
      <c r="V253" s="16">
        <v>20061.250642442399</v>
      </c>
      <c r="W253" s="16">
        <v>13262.7027718514</v>
      </c>
      <c r="X253" s="16">
        <v>24596.4059050785</v>
      </c>
      <c r="Y253" s="16">
        <v>16331.085691898599</v>
      </c>
      <c r="Z253" s="16">
        <v>21882.077951619201</v>
      </c>
      <c r="AA253" s="16">
        <v>26762.545238924999</v>
      </c>
      <c r="AB253" s="19">
        <f t="shared" si="30"/>
        <v>20482.67803363585</v>
      </c>
      <c r="AC253" s="19">
        <f t="shared" si="31"/>
        <v>5056.8601334345976</v>
      </c>
      <c r="AD253" s="20">
        <f t="shared" si="32"/>
        <v>0.24688471522768754</v>
      </c>
      <c r="AE253" s="16">
        <v>20447.206276565601</v>
      </c>
      <c r="AF253" s="16">
        <v>22456.437658400198</v>
      </c>
      <c r="AG253" s="16">
        <v>22290.4437814587</v>
      </c>
      <c r="AH253" s="16">
        <v>16606.1141636631</v>
      </c>
      <c r="AI253" s="16">
        <v>27656.438717168599</v>
      </c>
      <c r="AJ253" s="16">
        <v>21878.403837390299</v>
      </c>
      <c r="AK253" s="21">
        <f t="shared" si="33"/>
        <v>21889.174072441081</v>
      </c>
      <c r="AL253" s="21">
        <f t="shared" si="34"/>
        <v>3570.2732657234037</v>
      </c>
      <c r="AM253" s="22">
        <f t="shared" si="35"/>
        <v>0.16310680585333054</v>
      </c>
      <c r="AN253" s="23">
        <v>1.5151515151515152E-2</v>
      </c>
      <c r="AO253" s="31">
        <v>0.117745454545454</v>
      </c>
      <c r="AP253" s="25">
        <v>1.696621545321638</v>
      </c>
      <c r="AQ253" s="26">
        <v>1.696621545321638</v>
      </c>
      <c r="AR253" s="30">
        <v>0.58874458874458879</v>
      </c>
      <c r="AS253" s="28">
        <v>0.90515005035246698</v>
      </c>
      <c r="AT253" s="25">
        <v>1.0686675851905467</v>
      </c>
      <c r="AU253" s="26">
        <v>1.0686675851905467</v>
      </c>
      <c r="AV253" s="27">
        <v>2.1645021645021645E-3</v>
      </c>
      <c r="AW253" s="24">
        <v>2.7976319999999999E-2</v>
      </c>
      <c r="AX253" s="25">
        <v>1.8131244498211287</v>
      </c>
      <c r="AY253" s="26">
        <v>1.8131244498211287</v>
      </c>
    </row>
    <row r="254" spans="1:51" x14ac:dyDescent="0.25">
      <c r="A254" t="s">
        <v>559</v>
      </c>
      <c r="B254">
        <v>3</v>
      </c>
      <c r="C254">
        <v>2</v>
      </c>
      <c r="D254">
        <v>18.083200000000001</v>
      </c>
      <c r="E254" s="15">
        <v>8.7659627468659202E-3</v>
      </c>
      <c r="F254" s="34">
        <v>2.7746241585049701E-2</v>
      </c>
      <c r="G254">
        <v>7.9745992273018498</v>
      </c>
      <c r="H254">
        <v>0.84333614851957095</v>
      </c>
      <c r="I254" t="s">
        <v>57</v>
      </c>
      <c r="J254" t="s">
        <v>54</v>
      </c>
      <c r="K254">
        <v>33657.0962</v>
      </c>
      <c r="L254" t="s">
        <v>560</v>
      </c>
      <c r="M254" s="16">
        <v>824.82766173781602</v>
      </c>
      <c r="N254" s="16">
        <v>283.31436891749502</v>
      </c>
      <c r="O254" s="16">
        <v>0</v>
      </c>
      <c r="P254" s="16">
        <v>171.22096885006101</v>
      </c>
      <c r="Q254" s="16">
        <v>2.2887267256705699</v>
      </c>
      <c r="R254" s="16">
        <v>373.87412820403102</v>
      </c>
      <c r="S254" s="17">
        <f t="shared" si="27"/>
        <v>275.92097573917891</v>
      </c>
      <c r="T254" s="17">
        <f t="shared" si="28"/>
        <v>307.5441809789711</v>
      </c>
      <c r="U254" s="18">
        <f t="shared" si="29"/>
        <v>1.1146096455881078</v>
      </c>
      <c r="V254" s="16">
        <v>2051.7705139514501</v>
      </c>
      <c r="W254" s="16">
        <v>372.93310573348703</v>
      </c>
      <c r="X254" s="16">
        <v>2585.0878163655502</v>
      </c>
      <c r="Y254" s="16">
        <v>1672.3944163773899</v>
      </c>
      <c r="Z254" s="16">
        <v>2080.6166084952902</v>
      </c>
      <c r="AA254" s="16">
        <v>4439.3527386329997</v>
      </c>
      <c r="AB254" s="19">
        <f t="shared" si="30"/>
        <v>2200.3591999260279</v>
      </c>
      <c r="AC254" s="19">
        <f t="shared" si="31"/>
        <v>1327.8371890321946</v>
      </c>
      <c r="AD254" s="20">
        <f t="shared" si="32"/>
        <v>0.60346382948603761</v>
      </c>
      <c r="AE254" s="16">
        <v>955.31516480126402</v>
      </c>
      <c r="AF254" s="16">
        <v>3039.00314780791</v>
      </c>
      <c r="AG254" s="16">
        <v>652.85213099647206</v>
      </c>
      <c r="AH254" s="16">
        <v>1482.26789371011</v>
      </c>
      <c r="AI254" s="16">
        <v>1309.58896669256</v>
      </c>
      <c r="AJ254" s="16">
        <v>924.773701185101</v>
      </c>
      <c r="AK254" s="21">
        <f t="shared" si="33"/>
        <v>1393.9668341989027</v>
      </c>
      <c r="AL254" s="21">
        <f t="shared" si="34"/>
        <v>858.23885500057634</v>
      </c>
      <c r="AM254" s="22">
        <f t="shared" si="35"/>
        <v>0.61568097170245573</v>
      </c>
      <c r="AN254" s="23">
        <v>8.658008658008658E-3</v>
      </c>
      <c r="AO254" s="28">
        <v>8.0577816091953997E-2</v>
      </c>
      <c r="AP254" s="25">
        <v>7.9745992273018471</v>
      </c>
      <c r="AQ254" s="26">
        <v>7.9745992273018471</v>
      </c>
      <c r="AR254" s="30">
        <v>0.24025974025974017</v>
      </c>
      <c r="AS254" s="31">
        <v>0.83425968109339399</v>
      </c>
      <c r="AT254" s="25">
        <v>0.63351785210604039</v>
      </c>
      <c r="AU254" s="26">
        <v>-1.578487483305548</v>
      </c>
      <c r="AV254" s="27">
        <v>4.329004329004329E-3</v>
      </c>
      <c r="AW254" s="29">
        <v>3.6406528497409302E-2</v>
      </c>
      <c r="AX254" s="25">
        <v>5.0520509738867556</v>
      </c>
      <c r="AY254" s="26">
        <v>5.0520509738867556</v>
      </c>
    </row>
    <row r="255" spans="1:51" x14ac:dyDescent="0.25">
      <c r="A255" t="s">
        <v>561</v>
      </c>
      <c r="B255">
        <v>3</v>
      </c>
      <c r="C255">
        <v>3</v>
      </c>
      <c r="D255">
        <v>18.088799999999999</v>
      </c>
      <c r="E255" s="15">
        <v>8.8578478640671792E-3</v>
      </c>
      <c r="F255" s="34">
        <v>2.7939388455839102E-2</v>
      </c>
      <c r="G255">
        <v>2.8200947389475601</v>
      </c>
      <c r="H255">
        <v>0.84221124554447002</v>
      </c>
      <c r="I255" t="s">
        <v>53</v>
      </c>
      <c r="J255" t="s">
        <v>54</v>
      </c>
      <c r="K255">
        <v>34395.023999999998</v>
      </c>
      <c r="L255" t="s">
        <v>562</v>
      </c>
      <c r="M255" s="16">
        <v>2073.4062326186199</v>
      </c>
      <c r="N255" s="16">
        <v>2924.3457946669701</v>
      </c>
      <c r="O255" s="16">
        <v>3516.92937446411</v>
      </c>
      <c r="P255" s="16">
        <v>2264.9715212969199</v>
      </c>
      <c r="Q255" s="16">
        <v>7914.6126155049596</v>
      </c>
      <c r="R255" s="16">
        <v>1099.4208956888201</v>
      </c>
      <c r="S255" s="17">
        <f t="shared" si="27"/>
        <v>3298.9477390400666</v>
      </c>
      <c r="T255" s="17">
        <f t="shared" si="28"/>
        <v>2404.2122202245287</v>
      </c>
      <c r="U255" s="18">
        <f t="shared" si="29"/>
        <v>0.72878154199681577</v>
      </c>
      <c r="V255" s="16">
        <v>3081.9967203495999</v>
      </c>
      <c r="W255" s="16">
        <v>3662.40365822799</v>
      </c>
      <c r="X255" s="16">
        <v>4841.9436730718598</v>
      </c>
      <c r="Y255" s="16">
        <v>2743.3475328582799</v>
      </c>
      <c r="Z255" s="16">
        <v>6027.9749017464301</v>
      </c>
      <c r="AA255" s="16">
        <v>3336.4991695301001</v>
      </c>
      <c r="AB255" s="19">
        <f t="shared" si="30"/>
        <v>3949.0276092973763</v>
      </c>
      <c r="AC255" s="19">
        <f t="shared" si="31"/>
        <v>1247.5634115899604</v>
      </c>
      <c r="AD255" s="20">
        <f t="shared" si="32"/>
        <v>0.31591660910467295</v>
      </c>
      <c r="AE255" s="16">
        <v>5595.7702616697798</v>
      </c>
      <c r="AF255" s="16">
        <v>4426.4883141836499</v>
      </c>
      <c r="AG255" s="16">
        <v>22463.306995879899</v>
      </c>
      <c r="AH255" s="16">
        <v>7763.5960972124103</v>
      </c>
      <c r="AI255" s="16">
        <v>7894.26269472699</v>
      </c>
      <c r="AJ255" s="16">
        <v>7676.6466139064096</v>
      </c>
      <c r="AK255" s="21">
        <f t="shared" si="33"/>
        <v>9303.3451629298561</v>
      </c>
      <c r="AL255" s="21">
        <f t="shared" si="34"/>
        <v>6598.741221979958</v>
      </c>
      <c r="AM255" s="22">
        <f t="shared" si="35"/>
        <v>0.70928693995718084</v>
      </c>
      <c r="AN255" s="33">
        <v>0.24025974025974026</v>
      </c>
      <c r="AO255" s="31">
        <v>0.47617647058823498</v>
      </c>
      <c r="AP255" s="25">
        <v>1.1970567349595149</v>
      </c>
      <c r="AQ255" s="26">
        <v>1.1970567349595149</v>
      </c>
      <c r="AR255" s="27">
        <v>1.5151515151515152E-2</v>
      </c>
      <c r="AS255" s="31">
        <v>0.53942325581395301</v>
      </c>
      <c r="AT255" s="25">
        <v>2.3558572092599617</v>
      </c>
      <c r="AU255" s="26">
        <v>2.3558572092599617</v>
      </c>
      <c r="AV255" s="27">
        <v>4.1125541125541128E-2</v>
      </c>
      <c r="AW255" s="28">
        <v>0.13833866943866899</v>
      </c>
      <c r="AX255" s="25">
        <v>2.820094738947565</v>
      </c>
      <c r="AY255" s="26">
        <v>2.820094738947565</v>
      </c>
    </row>
    <row r="256" spans="1:51" x14ac:dyDescent="0.25">
      <c r="A256" t="s">
        <v>563</v>
      </c>
      <c r="B256">
        <v>4</v>
      </c>
      <c r="C256">
        <v>3</v>
      </c>
      <c r="D256">
        <v>29.251200000000001</v>
      </c>
      <c r="E256" s="15">
        <v>8.9042113666166801E-3</v>
      </c>
      <c r="F256" s="34">
        <v>2.79881084891608E-2</v>
      </c>
      <c r="G256">
        <v>27.752491546848901</v>
      </c>
      <c r="H256">
        <v>0.84164605054958197</v>
      </c>
      <c r="I256" t="s">
        <v>53</v>
      </c>
      <c r="J256" t="s">
        <v>54</v>
      </c>
      <c r="K256">
        <v>26933.649099999999</v>
      </c>
      <c r="L256" t="s">
        <v>564</v>
      </c>
      <c r="M256" s="16">
        <v>240.95066706330701</v>
      </c>
      <c r="N256" s="16">
        <v>137.404059779432</v>
      </c>
      <c r="O256" s="16">
        <v>260.41818356539397</v>
      </c>
      <c r="P256" s="16">
        <v>0</v>
      </c>
      <c r="Q256" s="16">
        <v>15.584741605405499</v>
      </c>
      <c r="R256" s="16">
        <v>200.456529918511</v>
      </c>
      <c r="S256" s="17">
        <f t="shared" si="27"/>
        <v>142.46903032200825</v>
      </c>
      <c r="T256" s="17">
        <f t="shared" si="28"/>
        <v>112.60185334721619</v>
      </c>
      <c r="U256" s="18">
        <f t="shared" si="29"/>
        <v>0.79036021437580983</v>
      </c>
      <c r="V256" s="16">
        <v>35.427613662570501</v>
      </c>
      <c r="W256" s="16">
        <v>232.908281182932</v>
      </c>
      <c r="X256" s="16">
        <v>127.605609507826</v>
      </c>
      <c r="Y256" s="16">
        <v>396.18004776026498</v>
      </c>
      <c r="Z256" s="16">
        <v>45.308063486437298</v>
      </c>
      <c r="AA256" s="16">
        <v>435.83655231585902</v>
      </c>
      <c r="AB256" s="19">
        <f t="shared" si="30"/>
        <v>212.21102798598164</v>
      </c>
      <c r="AC256" s="19">
        <f t="shared" si="31"/>
        <v>173.52141287625841</v>
      </c>
      <c r="AD256" s="20">
        <f t="shared" si="32"/>
        <v>0.81768329630692416</v>
      </c>
      <c r="AE256" s="16">
        <v>1674.0329502311199</v>
      </c>
      <c r="AF256" s="16">
        <v>416.38139602512001</v>
      </c>
      <c r="AG256" s="16">
        <v>5581.2208120120604</v>
      </c>
      <c r="AH256" s="16">
        <v>14218.984536371399</v>
      </c>
      <c r="AI256" s="16">
        <v>389.582197231409</v>
      </c>
      <c r="AJ256" s="16">
        <v>1443.0214663247</v>
      </c>
      <c r="AK256" s="21">
        <f t="shared" si="33"/>
        <v>3953.8705596993009</v>
      </c>
      <c r="AL256" s="21">
        <f t="shared" si="34"/>
        <v>5380.3501299999662</v>
      </c>
      <c r="AM256" s="22">
        <f t="shared" si="35"/>
        <v>1.3607805437133864</v>
      </c>
      <c r="AN256" s="33">
        <v>0.58874458874458879</v>
      </c>
      <c r="AO256" s="31">
        <v>0.77653990228013003</v>
      </c>
      <c r="AP256" s="25">
        <v>1.4895239162247589</v>
      </c>
      <c r="AQ256" s="26">
        <v>1.4895239162247589</v>
      </c>
      <c r="AR256" s="27">
        <v>1.5151515151515152E-2</v>
      </c>
      <c r="AS256" s="28">
        <v>0.53942325581395301</v>
      </c>
      <c r="AT256" s="25">
        <v>18.631786468517028</v>
      </c>
      <c r="AU256" s="26">
        <v>18.631786468517028</v>
      </c>
      <c r="AV256" s="27">
        <v>2.1645021645021645E-3</v>
      </c>
      <c r="AW256" s="24">
        <v>2.7976319999999999E-2</v>
      </c>
      <c r="AX256" s="25">
        <v>27.752491546848951</v>
      </c>
      <c r="AY256" s="26">
        <v>27.752491546848951</v>
      </c>
    </row>
    <row r="257" spans="1:51" x14ac:dyDescent="0.25">
      <c r="A257" t="s">
        <v>565</v>
      </c>
      <c r="B257">
        <v>6</v>
      </c>
      <c r="C257">
        <v>6</v>
      </c>
      <c r="D257">
        <v>42.216799999999999</v>
      </c>
      <c r="E257" s="15">
        <v>9.1831466753583592E-3</v>
      </c>
      <c r="F257" s="34">
        <v>2.8687539346901401E-2</v>
      </c>
      <c r="G257">
        <v>2.0575991264569402</v>
      </c>
      <c r="H257">
        <v>0.83827916084695397</v>
      </c>
      <c r="I257" t="s">
        <v>54</v>
      </c>
      <c r="J257" t="s">
        <v>53</v>
      </c>
      <c r="K257">
        <v>150745.1053</v>
      </c>
      <c r="L257" t="s">
        <v>566</v>
      </c>
      <c r="M257" s="16">
        <v>166156.646262052</v>
      </c>
      <c r="N257" s="16">
        <v>113840.684441873</v>
      </c>
      <c r="O257" s="16">
        <v>177944.50357670299</v>
      </c>
      <c r="P257" s="16">
        <v>145900.10902904</v>
      </c>
      <c r="Q257" s="16">
        <v>104868.482431039</v>
      </c>
      <c r="R257" s="16">
        <v>49916.984071664003</v>
      </c>
      <c r="S257" s="17">
        <f t="shared" si="27"/>
        <v>126437.90163539517</v>
      </c>
      <c r="T257" s="17">
        <f t="shared" si="28"/>
        <v>47092.8164065827</v>
      </c>
      <c r="U257" s="18">
        <f t="shared" si="29"/>
        <v>0.37245806674633614</v>
      </c>
      <c r="V257" s="16">
        <v>87691.283721873595</v>
      </c>
      <c r="W257" s="16">
        <v>47414.713650778896</v>
      </c>
      <c r="X257" s="16">
        <v>78946.864252783897</v>
      </c>
      <c r="Y257" s="16">
        <v>34745.776403019801</v>
      </c>
      <c r="Z257" s="16">
        <v>81652.404771861198</v>
      </c>
      <c r="AA257" s="16">
        <v>73448.916869493507</v>
      </c>
      <c r="AB257" s="19">
        <f t="shared" si="30"/>
        <v>67316.659944968487</v>
      </c>
      <c r="AC257" s="19">
        <f t="shared" si="31"/>
        <v>21215.348321543599</v>
      </c>
      <c r="AD257" s="20">
        <f t="shared" si="32"/>
        <v>0.31515747125432531</v>
      </c>
      <c r="AE257" s="16">
        <v>59251.139131327996</v>
      </c>
      <c r="AF257" s="16">
        <v>51868.6711068406</v>
      </c>
      <c r="AG257" s="16">
        <v>65625.527492826906</v>
      </c>
      <c r="AH257" s="16">
        <v>64973.340849288201</v>
      </c>
      <c r="AI257" s="16">
        <v>63734.231529570403</v>
      </c>
      <c r="AJ257" s="16">
        <v>63242.527236428097</v>
      </c>
      <c r="AK257" s="21">
        <f t="shared" si="33"/>
        <v>61449.239557713707</v>
      </c>
      <c r="AL257" s="21">
        <f t="shared" si="34"/>
        <v>5194.5486265251129</v>
      </c>
      <c r="AM257" s="22">
        <f t="shared" si="35"/>
        <v>8.4533977375689795E-2</v>
      </c>
      <c r="AN257" s="23">
        <v>2.5974025974025983E-2</v>
      </c>
      <c r="AO257" s="31">
        <v>0.15306909090908999</v>
      </c>
      <c r="AP257" s="25">
        <v>0.53240886691624578</v>
      </c>
      <c r="AQ257" s="26">
        <v>-1.8782557206307984</v>
      </c>
      <c r="AR257" s="30">
        <v>0.39393939393939403</v>
      </c>
      <c r="AS257" s="31">
        <v>0.86509928057553898</v>
      </c>
      <c r="AT257" s="25">
        <v>0.91283850993125015</v>
      </c>
      <c r="AU257" s="26">
        <v>-1.0954840194847983</v>
      </c>
      <c r="AV257" s="30">
        <v>6.4935064935064846E-2</v>
      </c>
      <c r="AW257" s="28">
        <v>0.182418576388888</v>
      </c>
      <c r="AX257" s="25">
        <v>0.48600331675001107</v>
      </c>
      <c r="AY257" s="26">
        <v>-2.0575991264569433</v>
      </c>
    </row>
    <row r="258" spans="1:51" x14ac:dyDescent="0.25">
      <c r="A258" t="s">
        <v>567</v>
      </c>
      <c r="B258">
        <v>5</v>
      </c>
      <c r="C258">
        <v>1</v>
      </c>
      <c r="D258">
        <v>40.904200000000003</v>
      </c>
      <c r="E258" s="15">
        <v>9.1901102328425504E-3</v>
      </c>
      <c r="F258" s="34">
        <v>2.8687539346901401E-2</v>
      </c>
      <c r="G258">
        <v>50.736047257429099</v>
      </c>
      <c r="H258">
        <v>0.83819583076610804</v>
      </c>
      <c r="I258" t="s">
        <v>53</v>
      </c>
      <c r="J258" t="s">
        <v>54</v>
      </c>
      <c r="K258">
        <v>21329.383600000001</v>
      </c>
      <c r="L258" t="s">
        <v>568</v>
      </c>
      <c r="M258" s="16">
        <v>28.5285168078568</v>
      </c>
      <c r="N258" s="16">
        <v>0</v>
      </c>
      <c r="O258" s="16">
        <v>13.069054826472</v>
      </c>
      <c r="P258" s="16">
        <v>0</v>
      </c>
      <c r="Q258" s="16">
        <v>15.2084103017242</v>
      </c>
      <c r="R258" s="16">
        <v>20.035137107475801</v>
      </c>
      <c r="S258" s="17">
        <f t="shared" ref="S258:S321" si="36">AVERAGE(M258:R258)</f>
        <v>12.806853173921468</v>
      </c>
      <c r="T258" s="17">
        <f t="shared" ref="T258:T321" si="37">STDEV(M258:R258)</f>
        <v>11.254208091413179</v>
      </c>
      <c r="U258" s="18">
        <f t="shared" ref="U258:U321" si="38">T258/S258</f>
        <v>0.87876451291954127</v>
      </c>
      <c r="V258" s="16">
        <v>21.250332946003301</v>
      </c>
      <c r="W258" s="16">
        <v>32.124987506905903</v>
      </c>
      <c r="X258" s="16">
        <v>74.523654030675701</v>
      </c>
      <c r="Y258" s="16">
        <v>0</v>
      </c>
      <c r="Z258" s="16">
        <v>213.23276781232599</v>
      </c>
      <c r="AA258" s="16">
        <v>35.928283021438098</v>
      </c>
      <c r="AB258" s="19">
        <f t="shared" ref="AB258:AB321" si="39">AVERAGE(V258:AA258)</f>
        <v>62.843337552891505</v>
      </c>
      <c r="AC258" s="19">
        <f t="shared" ref="AC258:AC321" si="40">STDEV(V258:AA258)</f>
        <v>77.589575103582831</v>
      </c>
      <c r="AD258" s="20">
        <f t="shared" ref="AD258:AD321" si="41">AC258/AB258</f>
        <v>1.2346507700721703</v>
      </c>
      <c r="AE258" s="16">
        <v>223.97932083740301</v>
      </c>
      <c r="AF258" s="16">
        <v>51.892016881735003</v>
      </c>
      <c r="AG258" s="16">
        <v>2540.8866299149099</v>
      </c>
      <c r="AH258" s="16">
        <v>829.21730642355396</v>
      </c>
      <c r="AI258" s="16">
        <v>204.184418022344</v>
      </c>
      <c r="AJ258" s="16">
        <v>48.4549550262672</v>
      </c>
      <c r="AK258" s="21">
        <f t="shared" ref="AK258:AK321" si="42">AVERAGE(AE258:AJ258)</f>
        <v>649.76910785103553</v>
      </c>
      <c r="AL258" s="21">
        <f t="shared" ref="AL258:AL321" si="43">STDEV(AE258:AJ258)</f>
        <v>970.29949222454593</v>
      </c>
      <c r="AM258" s="22">
        <f t="shared" ref="AM258:AM321" si="44">AL258/AK258</f>
        <v>1.4932988972553531</v>
      </c>
      <c r="AN258" s="33">
        <v>6.2770562770562768E-2</v>
      </c>
      <c r="AO258" s="28">
        <v>0.24044187643020501</v>
      </c>
      <c r="AP258" s="25">
        <v>4.9070085132902967</v>
      </c>
      <c r="AQ258" s="26">
        <v>4.9070085132902967</v>
      </c>
      <c r="AR258" s="27">
        <v>4.1125541125541128E-2</v>
      </c>
      <c r="AS258" s="28">
        <v>0.66019578947368396</v>
      </c>
      <c r="AT258" s="25">
        <v>10.33950667092058</v>
      </c>
      <c r="AU258" s="26">
        <v>10.33950667092058</v>
      </c>
      <c r="AV258" s="27">
        <v>4.9981247650824614E-3</v>
      </c>
      <c r="AW258" s="29">
        <v>4.1301020408163198E-2</v>
      </c>
      <c r="AX258" s="25">
        <v>50.736047257429107</v>
      </c>
      <c r="AY258" s="26">
        <v>50.736047257429107</v>
      </c>
    </row>
    <row r="259" spans="1:51" x14ac:dyDescent="0.25">
      <c r="A259" t="s">
        <v>569</v>
      </c>
      <c r="B259">
        <v>48</v>
      </c>
      <c r="C259">
        <v>5</v>
      </c>
      <c r="D259">
        <v>538.89499999999998</v>
      </c>
      <c r="E259" s="15">
        <v>9.2490861651566298E-3</v>
      </c>
      <c r="F259" s="34">
        <v>2.8772421389654301E-2</v>
      </c>
      <c r="G259">
        <v>2.5159283565492201</v>
      </c>
      <c r="H259">
        <v>0.83749148128651496</v>
      </c>
      <c r="I259" t="s">
        <v>54</v>
      </c>
      <c r="J259" t="s">
        <v>57</v>
      </c>
      <c r="K259">
        <v>51903.747199999998</v>
      </c>
      <c r="L259" t="s">
        <v>570</v>
      </c>
      <c r="M259" s="16">
        <v>16866.231966854401</v>
      </c>
      <c r="N259" s="16">
        <v>15956.987080451499</v>
      </c>
      <c r="O259" s="16">
        <v>10839.2173128217</v>
      </c>
      <c r="P259" s="16">
        <v>13492.315927916599</v>
      </c>
      <c r="Q259" s="16">
        <v>8648.7427806571995</v>
      </c>
      <c r="R259" s="16">
        <v>12806.3134658895</v>
      </c>
      <c r="S259" s="17">
        <f t="shared" si="36"/>
        <v>13101.634755765148</v>
      </c>
      <c r="T259" s="17">
        <f t="shared" si="37"/>
        <v>3082.5916087109445</v>
      </c>
      <c r="U259" s="18">
        <f t="shared" si="38"/>
        <v>0.23528297545880703</v>
      </c>
      <c r="V259" s="16">
        <v>4998.2630965165099</v>
      </c>
      <c r="W259" s="16">
        <v>6003.5489231499196</v>
      </c>
      <c r="X259" s="16">
        <v>4261.1747945992902</v>
      </c>
      <c r="Y259" s="16">
        <v>6673.0130012066202</v>
      </c>
      <c r="Z259" s="16">
        <v>4116.62679320181</v>
      </c>
      <c r="AA259" s="16">
        <v>5192.2251495094097</v>
      </c>
      <c r="AB259" s="19">
        <f t="shared" si="39"/>
        <v>5207.4752930305931</v>
      </c>
      <c r="AC259" s="19">
        <f t="shared" si="40"/>
        <v>991.05715189538023</v>
      </c>
      <c r="AD259" s="20">
        <f t="shared" si="41"/>
        <v>0.1903143262574396</v>
      </c>
      <c r="AE259" s="16">
        <v>12672.3306461051</v>
      </c>
      <c r="AF259" s="16">
        <v>4780.1842481931999</v>
      </c>
      <c r="AG259" s="16">
        <v>5092.9361983438203</v>
      </c>
      <c r="AH259" s="16">
        <v>29650.0751194031</v>
      </c>
      <c r="AI259" s="16">
        <v>6331.6390923890303</v>
      </c>
      <c r="AJ259" s="16">
        <v>7383.07909513088</v>
      </c>
      <c r="AK259" s="21">
        <f t="shared" si="42"/>
        <v>10985.040733260854</v>
      </c>
      <c r="AL259" s="21">
        <f t="shared" si="43"/>
        <v>9582.0234836944874</v>
      </c>
      <c r="AM259" s="22">
        <f t="shared" si="44"/>
        <v>0.8722792856545114</v>
      </c>
      <c r="AN259" s="23">
        <v>2.1645021645022577E-3</v>
      </c>
      <c r="AO259" s="24">
        <v>4.2646829268292601E-2</v>
      </c>
      <c r="AP259" s="25">
        <v>0.39746759775448126</v>
      </c>
      <c r="AQ259" s="26">
        <v>-2.5159283565492236</v>
      </c>
      <c r="AR259" s="30">
        <v>0.13203463203463203</v>
      </c>
      <c r="AS259" s="28">
        <v>0.76590114068440995</v>
      </c>
      <c r="AT259" s="25">
        <v>2.10947534363968</v>
      </c>
      <c r="AU259" s="26">
        <v>2.10947534363968</v>
      </c>
      <c r="AV259" s="30">
        <v>0.13203463203463195</v>
      </c>
      <c r="AW259" s="31">
        <v>0.29599445983379502</v>
      </c>
      <c r="AX259" s="25">
        <v>0.83844809735877246</v>
      </c>
      <c r="AY259" s="26">
        <v>-1.1926796699165261</v>
      </c>
    </row>
    <row r="260" spans="1:51" x14ac:dyDescent="0.25">
      <c r="A260" t="s">
        <v>571</v>
      </c>
      <c r="B260">
        <v>7</v>
      </c>
      <c r="C260">
        <v>5</v>
      </c>
      <c r="D260">
        <v>53.459499999999998</v>
      </c>
      <c r="E260" s="15">
        <v>9.3271209945374692E-3</v>
      </c>
      <c r="F260" s="34">
        <v>2.8915808170824901E-2</v>
      </c>
      <c r="G260">
        <v>2.5604996159675402</v>
      </c>
      <c r="H260">
        <v>0.83656331328481004</v>
      </c>
      <c r="I260" t="s">
        <v>53</v>
      </c>
      <c r="J260" t="s">
        <v>54</v>
      </c>
      <c r="K260">
        <v>40572.875200000002</v>
      </c>
      <c r="L260" t="s">
        <v>572</v>
      </c>
      <c r="M260" s="16">
        <v>8466.0054004823905</v>
      </c>
      <c r="N260" s="16">
        <v>9322.5494634486204</v>
      </c>
      <c r="O260" s="16">
        <v>6652.4863810403904</v>
      </c>
      <c r="P260" s="16">
        <v>12601.8954022462</v>
      </c>
      <c r="Q260" s="16">
        <v>13883.5619603021</v>
      </c>
      <c r="R260" s="16">
        <v>5900.0921768728203</v>
      </c>
      <c r="S260" s="17">
        <f t="shared" si="36"/>
        <v>9471.0984640654224</v>
      </c>
      <c r="T260" s="17">
        <f t="shared" si="37"/>
        <v>3193.7646257523124</v>
      </c>
      <c r="U260" s="18">
        <f t="shared" si="38"/>
        <v>0.33721163789711089</v>
      </c>
      <c r="V260" s="16">
        <v>10675.7648560958</v>
      </c>
      <c r="W260" s="16">
        <v>14149.083735509201</v>
      </c>
      <c r="X260" s="16">
        <v>7816.5848228455397</v>
      </c>
      <c r="Y260" s="16">
        <v>8412.5683323618705</v>
      </c>
      <c r="Z260" s="16">
        <v>9643.6656129703406</v>
      </c>
      <c r="AA260" s="16">
        <v>6477.1065046740596</v>
      </c>
      <c r="AB260" s="19">
        <f t="shared" si="39"/>
        <v>9529.1289774094694</v>
      </c>
      <c r="AC260" s="19">
        <f t="shared" si="40"/>
        <v>2689.4694932475732</v>
      </c>
      <c r="AD260" s="20">
        <f t="shared" si="41"/>
        <v>0.28223665558766692</v>
      </c>
      <c r="AE260" s="16">
        <v>28436.612778041301</v>
      </c>
      <c r="AF260" s="16">
        <v>8093.6358237740196</v>
      </c>
      <c r="AG260" s="16">
        <v>44671.510180939396</v>
      </c>
      <c r="AH260" s="16">
        <v>34636.489364662099</v>
      </c>
      <c r="AI260" s="16">
        <v>12618.2678577231</v>
      </c>
      <c r="AJ260" s="16">
        <v>17047.9478750417</v>
      </c>
      <c r="AK260" s="21">
        <f t="shared" si="42"/>
        <v>24250.743980030267</v>
      </c>
      <c r="AL260" s="21">
        <f t="shared" si="43"/>
        <v>14075.793501325626</v>
      </c>
      <c r="AM260" s="22">
        <f t="shared" si="44"/>
        <v>0.58042728556767598</v>
      </c>
      <c r="AN260" s="33">
        <v>0.93722943722943719</v>
      </c>
      <c r="AO260" s="31">
        <v>0.94106885856079403</v>
      </c>
      <c r="AP260" s="25">
        <v>1.006127115409498</v>
      </c>
      <c r="AQ260" s="26">
        <v>1.006127115409498</v>
      </c>
      <c r="AR260" s="27">
        <v>4.1125541125541128E-2</v>
      </c>
      <c r="AS260" s="28">
        <v>0.66019578947368396</v>
      </c>
      <c r="AT260" s="25">
        <v>2.5449066790386676</v>
      </c>
      <c r="AU260" s="26">
        <v>2.5449066790386676</v>
      </c>
      <c r="AV260" s="27">
        <v>4.1125541125541128E-2</v>
      </c>
      <c r="AW260" s="28">
        <v>0.13833866943866899</v>
      </c>
      <c r="AX260" s="25">
        <v>2.5604996159675397</v>
      </c>
      <c r="AY260" s="26">
        <v>2.5604996159675397</v>
      </c>
    </row>
    <row r="261" spans="1:51" x14ac:dyDescent="0.25">
      <c r="A261" t="s">
        <v>573</v>
      </c>
      <c r="B261">
        <v>6</v>
      </c>
      <c r="C261">
        <v>2</v>
      </c>
      <c r="D261">
        <v>62.7545</v>
      </c>
      <c r="E261" s="15">
        <v>9.3649099773701599E-3</v>
      </c>
      <c r="F261" s="34">
        <v>2.89338724350101E-2</v>
      </c>
      <c r="G261">
        <v>1.49505661523191</v>
      </c>
      <c r="H261">
        <v>0.83611538500557703</v>
      </c>
      <c r="I261" t="s">
        <v>54</v>
      </c>
      <c r="J261" t="s">
        <v>53</v>
      </c>
      <c r="K261">
        <v>11854.5344</v>
      </c>
      <c r="L261" t="s">
        <v>574</v>
      </c>
      <c r="M261" s="16">
        <v>92145.994237224601</v>
      </c>
      <c r="N261" s="16">
        <v>90195.719889302607</v>
      </c>
      <c r="O261" s="16">
        <v>99668.380468459101</v>
      </c>
      <c r="P261" s="16">
        <v>74411.226294424006</v>
      </c>
      <c r="Q261" s="16">
        <v>80182.546920395995</v>
      </c>
      <c r="R261" s="16">
        <v>114769.803593643</v>
      </c>
      <c r="S261" s="17">
        <f t="shared" si="36"/>
        <v>91895.611900574877</v>
      </c>
      <c r="T261" s="17">
        <f t="shared" si="37"/>
        <v>14349.191839543364</v>
      </c>
      <c r="U261" s="18">
        <f t="shared" si="38"/>
        <v>0.15614664882005752</v>
      </c>
      <c r="V261" s="16">
        <v>63547.741890201803</v>
      </c>
      <c r="W261" s="16">
        <v>67434.993414784403</v>
      </c>
      <c r="X261" s="16">
        <v>103519.044622318</v>
      </c>
      <c r="Y261" s="16">
        <v>69276.418764019298</v>
      </c>
      <c r="Z261" s="16">
        <v>73692.197295723206</v>
      </c>
      <c r="AA261" s="16">
        <v>78460.553477060603</v>
      </c>
      <c r="AB261" s="19">
        <f t="shared" si="39"/>
        <v>75988.491577351218</v>
      </c>
      <c r="AC261" s="19">
        <f t="shared" si="40"/>
        <v>14438.157177925315</v>
      </c>
      <c r="AD261" s="20">
        <f t="shared" si="41"/>
        <v>0.19000452408281107</v>
      </c>
      <c r="AE261" s="16">
        <v>85754.862415326206</v>
      </c>
      <c r="AF261" s="16">
        <v>66537.718419683893</v>
      </c>
      <c r="AG261" s="16">
        <v>56500.834397750798</v>
      </c>
      <c r="AH261" s="16">
        <v>41183.940262882199</v>
      </c>
      <c r="AI261" s="16">
        <v>49150.193596834099</v>
      </c>
      <c r="AJ261" s="16">
        <v>69670.304972681595</v>
      </c>
      <c r="AK261" s="21">
        <f t="shared" si="42"/>
        <v>61466.30901085979</v>
      </c>
      <c r="AL261" s="21">
        <f t="shared" si="43"/>
        <v>15941.616534524284</v>
      </c>
      <c r="AM261" s="22">
        <f t="shared" si="44"/>
        <v>0.25935535728536652</v>
      </c>
      <c r="AN261" s="33">
        <v>6.4935064935064846E-2</v>
      </c>
      <c r="AO261" s="31">
        <v>0.24044187643020501</v>
      </c>
      <c r="AP261" s="25">
        <v>0.8269001098721217</v>
      </c>
      <c r="AQ261" s="26">
        <v>-1.2093359138078332</v>
      </c>
      <c r="AR261" s="30">
        <v>0.17965367965367962</v>
      </c>
      <c r="AS261" s="31">
        <v>0.82984894259818698</v>
      </c>
      <c r="AT261" s="25">
        <v>0.80888971125701559</v>
      </c>
      <c r="AU261" s="26">
        <v>-1.2362624794003114</v>
      </c>
      <c r="AV261" s="27">
        <v>8.6580086580085869E-3</v>
      </c>
      <c r="AW261" s="31">
        <v>5.35135114503816E-2</v>
      </c>
      <c r="AX261" s="25">
        <v>0.66887099111285497</v>
      </c>
      <c r="AY261" s="26">
        <v>-1.4950566152319131</v>
      </c>
    </row>
    <row r="262" spans="1:51" x14ac:dyDescent="0.25">
      <c r="A262" t="s">
        <v>575</v>
      </c>
      <c r="B262">
        <v>34</v>
      </c>
      <c r="C262">
        <v>23</v>
      </c>
      <c r="D262">
        <v>289.8723</v>
      </c>
      <c r="E262" s="15">
        <v>9.5673077366848994E-3</v>
      </c>
      <c r="F262" s="34">
        <v>2.9327711422096898E-2</v>
      </c>
      <c r="G262">
        <v>1.5260231090321601</v>
      </c>
      <c r="H262">
        <v>0.83373319784793898</v>
      </c>
      <c r="I262" t="s">
        <v>54</v>
      </c>
      <c r="J262" t="s">
        <v>53</v>
      </c>
      <c r="K262">
        <v>73274.733600000007</v>
      </c>
      <c r="L262" t="s">
        <v>576</v>
      </c>
      <c r="M262" s="16">
        <v>181350.79918202199</v>
      </c>
      <c r="N262" s="16">
        <v>199323.66577070701</v>
      </c>
      <c r="O262" s="16">
        <v>274534.84453471599</v>
      </c>
      <c r="P262" s="16">
        <v>181650.54222969699</v>
      </c>
      <c r="Q262" s="16">
        <v>169079.03607036101</v>
      </c>
      <c r="R262" s="16">
        <v>200709.23322515</v>
      </c>
      <c r="S262" s="17">
        <f t="shared" si="36"/>
        <v>201108.02016877549</v>
      </c>
      <c r="T262" s="17">
        <f t="shared" si="37"/>
        <v>37920.017245134943</v>
      </c>
      <c r="U262" s="18">
        <f t="shared" si="38"/>
        <v>0.18855546990772123</v>
      </c>
      <c r="V262" s="16">
        <v>126688.923043348</v>
      </c>
      <c r="W262" s="16">
        <v>132939.09492900001</v>
      </c>
      <c r="X262" s="16">
        <v>96608.706109598599</v>
      </c>
      <c r="Y262" s="16">
        <v>183074.40042038</v>
      </c>
      <c r="Z262" s="16">
        <v>216082.09812763499</v>
      </c>
      <c r="AA262" s="16">
        <v>145128.166854596</v>
      </c>
      <c r="AB262" s="19">
        <f t="shared" si="39"/>
        <v>150086.89824742626</v>
      </c>
      <c r="AC262" s="19">
        <f t="shared" si="40"/>
        <v>42824.199141359502</v>
      </c>
      <c r="AD262" s="20">
        <f t="shared" si="41"/>
        <v>0.28532936346490101</v>
      </c>
      <c r="AE262" s="16">
        <v>140973.441866115</v>
      </c>
      <c r="AF262" s="16">
        <v>147115.079349751</v>
      </c>
      <c r="AG262" s="16">
        <v>158080.729686929</v>
      </c>
      <c r="AH262" s="16">
        <v>120975.733486603</v>
      </c>
      <c r="AI262" s="16">
        <v>109148.703888321</v>
      </c>
      <c r="AJ262" s="16">
        <v>114420.498074239</v>
      </c>
      <c r="AK262" s="21">
        <f t="shared" si="42"/>
        <v>131785.69772532635</v>
      </c>
      <c r="AL262" s="21">
        <f t="shared" si="43"/>
        <v>19706.203414086336</v>
      </c>
      <c r="AM262" s="22">
        <f t="shared" si="44"/>
        <v>0.1495321856181912</v>
      </c>
      <c r="AN262" s="33">
        <v>0.13203463203463195</v>
      </c>
      <c r="AO262" s="28">
        <v>0.34862642740619898</v>
      </c>
      <c r="AP262" s="25">
        <v>0.74629991445129407</v>
      </c>
      <c r="AQ262" s="26">
        <v>-1.3399438759620321</v>
      </c>
      <c r="AR262" s="30">
        <v>0.58874458874458879</v>
      </c>
      <c r="AS262" s="28">
        <v>0.90515005035246698</v>
      </c>
      <c r="AT262" s="25">
        <v>0.87806263747332958</v>
      </c>
      <c r="AU262" s="26">
        <v>-1.1388709157214016</v>
      </c>
      <c r="AV262" s="27">
        <v>2.1645021645022577E-3</v>
      </c>
      <c r="AW262" s="29">
        <v>2.7976319999999999E-2</v>
      </c>
      <c r="AX262" s="25">
        <v>0.65529807122922346</v>
      </c>
      <c r="AY262" s="26">
        <v>-1.5260231090321639</v>
      </c>
    </row>
    <row r="263" spans="1:51" x14ac:dyDescent="0.25">
      <c r="A263" t="s">
        <v>577</v>
      </c>
      <c r="B263">
        <v>3</v>
      </c>
      <c r="C263">
        <v>2</v>
      </c>
      <c r="D263">
        <v>18.495999999999999</v>
      </c>
      <c r="E263" s="15">
        <v>9.5717186133321697E-3</v>
      </c>
      <c r="F263" s="34">
        <v>2.9327711422096898E-2</v>
      </c>
      <c r="G263">
        <v>1.6271668198020499</v>
      </c>
      <c r="H263">
        <v>0.83368159664504504</v>
      </c>
      <c r="I263" t="s">
        <v>54</v>
      </c>
      <c r="J263" t="s">
        <v>53</v>
      </c>
      <c r="K263">
        <v>60035.054700000001</v>
      </c>
      <c r="L263" t="s">
        <v>578</v>
      </c>
      <c r="M263" s="16">
        <v>20019.357598501101</v>
      </c>
      <c r="N263" s="16">
        <v>14029.493543804499</v>
      </c>
      <c r="O263" s="16">
        <v>25699.810199279302</v>
      </c>
      <c r="P263" s="16">
        <v>14550.360247942001</v>
      </c>
      <c r="Q263" s="16">
        <v>16458.823330408901</v>
      </c>
      <c r="R263" s="16">
        <v>9756.9262984896595</v>
      </c>
      <c r="S263" s="17">
        <f t="shared" si="36"/>
        <v>16752.461869737577</v>
      </c>
      <c r="T263" s="17">
        <f t="shared" si="37"/>
        <v>5513.8951642172151</v>
      </c>
      <c r="U263" s="18">
        <f t="shared" si="38"/>
        <v>0.32913939497918038</v>
      </c>
      <c r="V263" s="16">
        <v>10591.1922689843</v>
      </c>
      <c r="W263" s="16">
        <v>15292.2691878969</v>
      </c>
      <c r="X263" s="16">
        <v>8789.6148725903095</v>
      </c>
      <c r="Y263" s="16">
        <v>10762.067802347399</v>
      </c>
      <c r="Z263" s="16">
        <v>11606.1379589063</v>
      </c>
      <c r="AA263" s="16">
        <v>11564.4305976903</v>
      </c>
      <c r="AB263" s="19">
        <f t="shared" si="39"/>
        <v>11434.285448069249</v>
      </c>
      <c r="AC263" s="19">
        <f t="shared" si="40"/>
        <v>2148.8357176326499</v>
      </c>
      <c r="AD263" s="20">
        <f t="shared" si="41"/>
        <v>0.18792916508792373</v>
      </c>
      <c r="AE263" s="16">
        <v>9595.1350247765804</v>
      </c>
      <c r="AF263" s="16">
        <v>10981.462519447499</v>
      </c>
      <c r="AG263" s="16">
        <v>12260.515602199601</v>
      </c>
      <c r="AH263" s="16">
        <v>9325.0334831001292</v>
      </c>
      <c r="AI263" s="16">
        <v>9089.4984101271493</v>
      </c>
      <c r="AJ263" s="16">
        <v>10521.229133541299</v>
      </c>
      <c r="AK263" s="21">
        <f t="shared" si="42"/>
        <v>10295.479028865377</v>
      </c>
      <c r="AL263" s="21">
        <f t="shared" si="43"/>
        <v>1205.7811350145096</v>
      </c>
      <c r="AM263" s="22">
        <f t="shared" si="44"/>
        <v>0.11711753592366783</v>
      </c>
      <c r="AN263" s="33">
        <v>9.3073593073593086E-2</v>
      </c>
      <c r="AO263" s="28">
        <v>0.288752681992337</v>
      </c>
      <c r="AP263" s="25">
        <v>0.6825435889351088</v>
      </c>
      <c r="AQ263" s="26">
        <v>-1.4651078937832827</v>
      </c>
      <c r="AR263" s="30">
        <v>0.39393939393939403</v>
      </c>
      <c r="AS263" s="28">
        <v>0.86509928057553898</v>
      </c>
      <c r="AT263" s="25">
        <v>0.90040423388274193</v>
      </c>
      <c r="AU263" s="26">
        <v>-1.110612280983819</v>
      </c>
      <c r="AV263" s="27">
        <v>1.5151515151515138E-2</v>
      </c>
      <c r="AW263" s="28">
        <v>7.3900300300300301E-2</v>
      </c>
      <c r="AX263" s="25">
        <v>0.61456513728669382</v>
      </c>
      <c r="AY263" s="26">
        <v>-1.6271668198020504</v>
      </c>
    </row>
    <row r="264" spans="1:51" x14ac:dyDescent="0.25">
      <c r="A264" t="s">
        <v>579</v>
      </c>
      <c r="B264">
        <v>2</v>
      </c>
      <c r="C264">
        <v>2</v>
      </c>
      <c r="D264">
        <v>14.841900000000001</v>
      </c>
      <c r="E264" s="15">
        <v>9.58957388357062E-3</v>
      </c>
      <c r="F264" s="34">
        <v>2.9327711422096898E-2</v>
      </c>
      <c r="G264">
        <v>10.1667015058964</v>
      </c>
      <c r="H264">
        <v>0.83347285003754101</v>
      </c>
      <c r="I264" t="s">
        <v>53</v>
      </c>
      <c r="J264" t="s">
        <v>54</v>
      </c>
      <c r="K264">
        <v>26001.807400000002</v>
      </c>
      <c r="L264" t="s">
        <v>580</v>
      </c>
      <c r="M264" s="16">
        <v>673.94834458867103</v>
      </c>
      <c r="N264" s="16">
        <v>135.254681002197</v>
      </c>
      <c r="O264" s="16">
        <v>101.82473349833801</v>
      </c>
      <c r="P264" s="16">
        <v>731.92093985738995</v>
      </c>
      <c r="Q264" s="16">
        <v>2500.1936974058399</v>
      </c>
      <c r="R264" s="16">
        <v>356.14331745452102</v>
      </c>
      <c r="S264" s="17">
        <f t="shared" si="36"/>
        <v>749.88095230115948</v>
      </c>
      <c r="T264" s="17">
        <f t="shared" si="37"/>
        <v>896.93418597256982</v>
      </c>
      <c r="U264" s="18">
        <f t="shared" si="38"/>
        <v>1.1961021055677545</v>
      </c>
      <c r="V264" s="16">
        <v>720.72786000093095</v>
      </c>
      <c r="W264" s="16">
        <v>3006.6720372258801</v>
      </c>
      <c r="X264" s="16">
        <v>172.28390733508999</v>
      </c>
      <c r="Y264" s="16">
        <v>2032.8253737170401</v>
      </c>
      <c r="Z264" s="16">
        <v>875.67898315547404</v>
      </c>
      <c r="AA264" s="16">
        <v>879.41382004869899</v>
      </c>
      <c r="AB264" s="19">
        <f t="shared" si="39"/>
        <v>1281.2669969138524</v>
      </c>
      <c r="AC264" s="19">
        <f t="shared" si="40"/>
        <v>1040.3747186971643</v>
      </c>
      <c r="AD264" s="20">
        <f t="shared" si="41"/>
        <v>0.81198900869458301</v>
      </c>
      <c r="AE264" s="16">
        <v>5049.7175346935401</v>
      </c>
      <c r="AF264" s="16">
        <v>1126.2294128608901</v>
      </c>
      <c r="AG264" s="16">
        <v>30760.200080133302</v>
      </c>
      <c r="AH264" s="16">
        <v>3706.6214914604202</v>
      </c>
      <c r="AI264" s="16">
        <v>2423.03826212784</v>
      </c>
      <c r="AJ264" s="16">
        <v>2677.0880607434101</v>
      </c>
      <c r="AK264" s="21">
        <f t="shared" si="42"/>
        <v>7623.8158070032332</v>
      </c>
      <c r="AL264" s="21">
        <f t="shared" si="43"/>
        <v>11410.517094955949</v>
      </c>
      <c r="AM264" s="22">
        <f t="shared" si="44"/>
        <v>1.4966937008727643</v>
      </c>
      <c r="AN264" s="33">
        <v>0.17965367965367965</v>
      </c>
      <c r="AO264" s="28">
        <v>0.41631428571428503</v>
      </c>
      <c r="AP264" s="25">
        <v>1.708627206734654</v>
      </c>
      <c r="AQ264" s="26">
        <v>1.708627206734654</v>
      </c>
      <c r="AR264" s="27">
        <v>2.5974025974025976E-2</v>
      </c>
      <c r="AS264" s="31">
        <v>0.66019578947368396</v>
      </c>
      <c r="AT264" s="25">
        <v>5.9502163291230312</v>
      </c>
      <c r="AU264" s="26">
        <v>5.9502163291230312</v>
      </c>
      <c r="AV264" s="27">
        <v>8.658008658008658E-3</v>
      </c>
      <c r="AW264" s="28">
        <v>5.35135114503816E-2</v>
      </c>
      <c r="AX264" s="25">
        <v>10.166701505896411</v>
      </c>
      <c r="AY264" s="26">
        <v>10.166701505896411</v>
      </c>
    </row>
    <row r="265" spans="1:51" x14ac:dyDescent="0.25">
      <c r="A265" t="s">
        <v>581</v>
      </c>
      <c r="B265">
        <v>2</v>
      </c>
      <c r="C265">
        <v>1</v>
      </c>
      <c r="D265">
        <v>11.583299999999999</v>
      </c>
      <c r="E265" s="15">
        <v>9.6645677580136109E-3</v>
      </c>
      <c r="F265" s="34">
        <v>2.9457545808179501E-2</v>
      </c>
      <c r="G265">
        <v>6.1746621549240999</v>
      </c>
      <c r="H265">
        <v>0.83259845809862099</v>
      </c>
      <c r="I265" t="s">
        <v>53</v>
      </c>
      <c r="J265" t="s">
        <v>54</v>
      </c>
      <c r="K265">
        <v>36995.638299999999</v>
      </c>
      <c r="L265" t="s">
        <v>582</v>
      </c>
      <c r="M265" s="16">
        <v>1071.95566242516</v>
      </c>
      <c r="N265" s="16">
        <v>5.0797842483446498</v>
      </c>
      <c r="O265" s="16">
        <v>28.088000519772802</v>
      </c>
      <c r="P265" s="16">
        <v>188.26439964865401</v>
      </c>
      <c r="Q265" s="16">
        <v>2179.56820206574</v>
      </c>
      <c r="R265" s="16">
        <v>4789.4910336878002</v>
      </c>
      <c r="S265" s="17">
        <f t="shared" si="36"/>
        <v>1377.0745137659117</v>
      </c>
      <c r="T265" s="17">
        <f t="shared" si="37"/>
        <v>1870.6728082062787</v>
      </c>
      <c r="U265" s="18">
        <f t="shared" si="38"/>
        <v>1.3584397863050377</v>
      </c>
      <c r="V265" s="16">
        <v>4743.4307201101801</v>
      </c>
      <c r="W265" s="16">
        <v>4868.6087493041796</v>
      </c>
      <c r="X265" s="16">
        <v>3885.9922617286002</v>
      </c>
      <c r="Y265" s="16">
        <v>2607.6204056204401</v>
      </c>
      <c r="Z265" s="16">
        <v>1428.1366262373299</v>
      </c>
      <c r="AA265" s="16">
        <v>2519.5920316687102</v>
      </c>
      <c r="AB265" s="19">
        <f t="shared" si="39"/>
        <v>3342.2301324449072</v>
      </c>
      <c r="AC265" s="19">
        <f t="shared" si="40"/>
        <v>1376.1548508959047</v>
      </c>
      <c r="AD265" s="20">
        <f t="shared" si="41"/>
        <v>0.41174748487149215</v>
      </c>
      <c r="AE265" s="16">
        <v>13337.194576730901</v>
      </c>
      <c r="AF265" s="16">
        <v>4000.68826405956</v>
      </c>
      <c r="AG265" s="16">
        <v>2473.6226594296299</v>
      </c>
      <c r="AH265" s="16">
        <v>13017.6439516995</v>
      </c>
      <c r="AI265" s="16">
        <v>15099.961772847</v>
      </c>
      <c r="AJ265" s="16">
        <v>3088.70808319856</v>
      </c>
      <c r="AK265" s="21">
        <f t="shared" si="42"/>
        <v>8502.9698846608571</v>
      </c>
      <c r="AL265" s="21">
        <f t="shared" si="43"/>
        <v>5885.7473762672871</v>
      </c>
      <c r="AM265" s="22">
        <f t="shared" si="44"/>
        <v>0.69219901470955769</v>
      </c>
      <c r="AN265" s="33">
        <v>6.4935064935064929E-2</v>
      </c>
      <c r="AO265" s="31">
        <v>0.24044187643020501</v>
      </c>
      <c r="AP265" s="25">
        <v>2.4270510411995407</v>
      </c>
      <c r="AQ265" s="26">
        <v>2.4270510411995407</v>
      </c>
      <c r="AR265" s="30">
        <v>0.24025974025974026</v>
      </c>
      <c r="AS265" s="28">
        <v>0.83425968109339399</v>
      </c>
      <c r="AT265" s="25">
        <v>2.544100659651694</v>
      </c>
      <c r="AU265" s="26">
        <v>2.544100659651694</v>
      </c>
      <c r="AV265" s="27">
        <v>1.5151515151515152E-2</v>
      </c>
      <c r="AW265" s="28">
        <v>7.3900300300300301E-2</v>
      </c>
      <c r="AX265" s="25">
        <v>6.1746621549240821</v>
      </c>
      <c r="AY265" s="26">
        <v>6.1746621549240821</v>
      </c>
    </row>
    <row r="266" spans="1:51" x14ac:dyDescent="0.25">
      <c r="A266" t="s">
        <v>583</v>
      </c>
      <c r="B266">
        <v>18</v>
      </c>
      <c r="C266">
        <v>12</v>
      </c>
      <c r="D266">
        <v>133.82230000000001</v>
      </c>
      <c r="E266" s="15">
        <v>9.7644547910244999E-3</v>
      </c>
      <c r="F266" s="34">
        <v>2.9484943430760802E-2</v>
      </c>
      <c r="G266">
        <v>3.3436197102645</v>
      </c>
      <c r="H266">
        <v>0.83143970623165997</v>
      </c>
      <c r="I266" t="s">
        <v>53</v>
      </c>
      <c r="J266" t="s">
        <v>54</v>
      </c>
      <c r="K266">
        <v>98912.2929</v>
      </c>
      <c r="L266" t="s">
        <v>584</v>
      </c>
      <c r="M266" s="16">
        <v>59015.422041805097</v>
      </c>
      <c r="N266" s="16">
        <v>58697.736669946797</v>
      </c>
      <c r="O266" s="16">
        <v>85115.1680177011</v>
      </c>
      <c r="P266" s="16">
        <v>56492.3904264421</v>
      </c>
      <c r="Q266" s="16">
        <v>82910.351293412197</v>
      </c>
      <c r="R266" s="16">
        <v>83377.880613677102</v>
      </c>
      <c r="S266" s="17">
        <f t="shared" si="36"/>
        <v>70934.824843830735</v>
      </c>
      <c r="T266" s="17">
        <f t="shared" si="37"/>
        <v>14140.207956022345</v>
      </c>
      <c r="U266" s="18">
        <f t="shared" si="38"/>
        <v>0.1993408454472575</v>
      </c>
      <c r="V266" s="16">
        <v>126735.8885858</v>
      </c>
      <c r="W266" s="16">
        <v>455474.49334288598</v>
      </c>
      <c r="X266" s="16">
        <v>80565.525029845798</v>
      </c>
      <c r="Y266" s="16">
        <v>91231.906685330003</v>
      </c>
      <c r="Z266" s="16">
        <v>112007.204625071</v>
      </c>
      <c r="AA266" s="16">
        <v>118628.48847916799</v>
      </c>
      <c r="AB266" s="19">
        <f t="shared" si="39"/>
        <v>164107.25112468345</v>
      </c>
      <c r="AC266" s="19">
        <f t="shared" si="40"/>
        <v>143780.56690592199</v>
      </c>
      <c r="AD266" s="20">
        <f t="shared" si="41"/>
        <v>0.87613780573706712</v>
      </c>
      <c r="AE266" s="16">
        <v>221001.30405524201</v>
      </c>
      <c r="AF266" s="16">
        <v>83673.0890114262</v>
      </c>
      <c r="AG266" s="16">
        <v>552740.91650671698</v>
      </c>
      <c r="AH266" s="16">
        <v>211462.762132078</v>
      </c>
      <c r="AI266" s="16">
        <v>157334.94885208801</v>
      </c>
      <c r="AJ266" s="16">
        <v>196861.45039440499</v>
      </c>
      <c r="AK266" s="21">
        <f t="shared" si="42"/>
        <v>237179.0784919927</v>
      </c>
      <c r="AL266" s="21">
        <f t="shared" si="43"/>
        <v>162522.00337422485</v>
      </c>
      <c r="AM266" s="22">
        <f t="shared" si="44"/>
        <v>0.68522908684676287</v>
      </c>
      <c r="AN266" s="23">
        <v>1.5151515151515152E-2</v>
      </c>
      <c r="AO266" s="28">
        <v>0.117745454545454</v>
      </c>
      <c r="AP266" s="25">
        <v>2.3134934284532318</v>
      </c>
      <c r="AQ266" s="26">
        <v>2.3134934284532318</v>
      </c>
      <c r="AR266" s="30">
        <v>0.17965367965367965</v>
      </c>
      <c r="AS266" s="28">
        <v>0.82984894259818698</v>
      </c>
      <c r="AT266" s="25">
        <v>1.445268730458422</v>
      </c>
      <c r="AU266" s="26">
        <v>1.445268730458422</v>
      </c>
      <c r="AV266" s="27">
        <v>4.329004329004329E-3</v>
      </c>
      <c r="AW266" s="24">
        <v>3.6406528497409302E-2</v>
      </c>
      <c r="AX266" s="25">
        <v>3.3436197102645044</v>
      </c>
      <c r="AY266" s="26">
        <v>3.3436197102645044</v>
      </c>
    </row>
    <row r="267" spans="1:51" x14ac:dyDescent="0.25">
      <c r="A267" t="s">
        <v>585</v>
      </c>
      <c r="B267">
        <v>41</v>
      </c>
      <c r="C267">
        <v>16</v>
      </c>
      <c r="D267">
        <v>481.07709999999997</v>
      </c>
      <c r="E267" s="15">
        <v>9.7806621684387602E-3</v>
      </c>
      <c r="F267" s="34">
        <v>2.9484943430760802E-2</v>
      </c>
      <c r="G267">
        <v>4.3918952488601404</v>
      </c>
      <c r="H267">
        <v>0.83125231898255603</v>
      </c>
      <c r="I267" t="s">
        <v>54</v>
      </c>
      <c r="J267" t="s">
        <v>53</v>
      </c>
      <c r="K267">
        <v>49930.478199999998</v>
      </c>
      <c r="L267" t="s">
        <v>586</v>
      </c>
      <c r="M267" s="16">
        <v>132224.785389761</v>
      </c>
      <c r="N267" s="16">
        <v>312701.91730181698</v>
      </c>
      <c r="O267" s="16">
        <v>432148.74627149402</v>
      </c>
      <c r="P267" s="16">
        <v>140610.95217406901</v>
      </c>
      <c r="Q267" s="16">
        <v>123268.999656997</v>
      </c>
      <c r="R267" s="16">
        <v>481819.96011875803</v>
      </c>
      <c r="S267" s="17">
        <f t="shared" si="36"/>
        <v>270462.56015214935</v>
      </c>
      <c r="T267" s="17">
        <f t="shared" si="37"/>
        <v>161391.2037949228</v>
      </c>
      <c r="U267" s="18">
        <f t="shared" si="38"/>
        <v>0.59672290206870704</v>
      </c>
      <c r="V267" s="16">
        <v>62107.872343906602</v>
      </c>
      <c r="W267" s="16">
        <v>58793.705551177001</v>
      </c>
      <c r="X267" s="16">
        <v>603615.06295508903</v>
      </c>
      <c r="Y267" s="16">
        <v>48022.574919693303</v>
      </c>
      <c r="Z267" s="16">
        <v>70911.336323913405</v>
      </c>
      <c r="AA267" s="16">
        <v>86637.919369168303</v>
      </c>
      <c r="AB267" s="19">
        <f t="shared" si="39"/>
        <v>155014.74524382461</v>
      </c>
      <c r="AC267" s="19">
        <f t="shared" si="40"/>
        <v>220149.27607490958</v>
      </c>
      <c r="AD267" s="20">
        <f t="shared" si="41"/>
        <v>1.4201828073105822</v>
      </c>
      <c r="AE267" s="16">
        <v>77235.089031604701</v>
      </c>
      <c r="AF267" s="16">
        <v>62956.842518417398</v>
      </c>
      <c r="AG267" s="16">
        <v>60503.538323182504</v>
      </c>
      <c r="AH267" s="16">
        <v>65726.139343664094</v>
      </c>
      <c r="AI267" s="16">
        <v>50023.475638813703</v>
      </c>
      <c r="AJ267" s="16">
        <v>53048.099512516397</v>
      </c>
      <c r="AK267" s="21">
        <f t="shared" si="42"/>
        <v>61582.197394699797</v>
      </c>
      <c r="AL267" s="21">
        <f t="shared" si="43"/>
        <v>9712.6031667569441</v>
      </c>
      <c r="AM267" s="22">
        <f t="shared" si="44"/>
        <v>0.15771771027438006</v>
      </c>
      <c r="AN267" s="33">
        <v>6.4935064935064846E-2</v>
      </c>
      <c r="AO267" s="28">
        <v>0.24044187643020501</v>
      </c>
      <c r="AP267" s="25">
        <v>0.57314677919420975</v>
      </c>
      <c r="AQ267" s="26">
        <v>-1.7447537634354424</v>
      </c>
      <c r="AR267" s="30">
        <v>0.58874458874458879</v>
      </c>
      <c r="AS267" s="28">
        <v>0.90515005035246698</v>
      </c>
      <c r="AT267" s="25">
        <v>0.39726670709832407</v>
      </c>
      <c r="AU267" s="26">
        <v>-2.5172006164425418</v>
      </c>
      <c r="AV267" s="27">
        <v>2.1645021645022577E-3</v>
      </c>
      <c r="AW267" s="29">
        <v>2.7976319999999999E-2</v>
      </c>
      <c r="AX267" s="25">
        <v>0.22769213365449395</v>
      </c>
      <c r="AY267" s="26">
        <v>-4.3918952488601404</v>
      </c>
    </row>
    <row r="268" spans="1:51" x14ac:dyDescent="0.25">
      <c r="A268" t="s">
        <v>587</v>
      </c>
      <c r="B268">
        <v>15</v>
      </c>
      <c r="C268">
        <v>5</v>
      </c>
      <c r="D268">
        <v>131.29650000000001</v>
      </c>
      <c r="E268" s="15">
        <v>9.7862965684861695E-3</v>
      </c>
      <c r="F268" s="34">
        <v>2.9484943430760802E-2</v>
      </c>
      <c r="G268">
        <v>1.4629422323281001</v>
      </c>
      <c r="H268">
        <v>0.83118721579053001</v>
      </c>
      <c r="I268" t="s">
        <v>53</v>
      </c>
      <c r="J268" t="s">
        <v>54</v>
      </c>
      <c r="K268">
        <v>38966.186999999998</v>
      </c>
      <c r="L268" t="s">
        <v>588</v>
      </c>
      <c r="M268" s="16">
        <v>233482.48877267801</v>
      </c>
      <c r="N268" s="16">
        <v>200615.167118843</v>
      </c>
      <c r="O268" s="16">
        <v>262069.576517207</v>
      </c>
      <c r="P268" s="16">
        <v>210155.564402797</v>
      </c>
      <c r="Q268" s="16">
        <v>330707.61860620498</v>
      </c>
      <c r="R268" s="16">
        <v>288679.71199996199</v>
      </c>
      <c r="S268" s="17">
        <f t="shared" si="36"/>
        <v>254285.02123628199</v>
      </c>
      <c r="T268" s="17">
        <f t="shared" si="37"/>
        <v>49688.258171767688</v>
      </c>
      <c r="U268" s="18">
        <f t="shared" si="38"/>
        <v>0.19540379504145977</v>
      </c>
      <c r="V268" s="16">
        <v>346504.82060540601</v>
      </c>
      <c r="W268" s="16">
        <v>243339.77356602001</v>
      </c>
      <c r="X268" s="16">
        <v>270835.330799349</v>
      </c>
      <c r="Y268" s="16">
        <v>334832.18499907199</v>
      </c>
      <c r="Z268" s="16">
        <v>303691.06095485901</v>
      </c>
      <c r="AA268" s="16">
        <v>353139.09992636897</v>
      </c>
      <c r="AB268" s="19">
        <f t="shared" si="39"/>
        <v>308723.71180851251</v>
      </c>
      <c r="AC268" s="19">
        <f t="shared" si="40"/>
        <v>44311.866641190049</v>
      </c>
      <c r="AD268" s="20">
        <f t="shared" si="41"/>
        <v>0.14353243675910035</v>
      </c>
      <c r="AE268" s="16">
        <v>375571.67303076701</v>
      </c>
      <c r="AF268" s="16">
        <v>454844.74197698</v>
      </c>
      <c r="AG268" s="16">
        <v>278845.956652241</v>
      </c>
      <c r="AH268" s="16">
        <v>344340.603778727</v>
      </c>
      <c r="AI268" s="16">
        <v>312539.88243370398</v>
      </c>
      <c r="AJ268" s="16">
        <v>465882.92181760701</v>
      </c>
      <c r="AK268" s="21">
        <f t="shared" si="42"/>
        <v>372004.29661500436</v>
      </c>
      <c r="AL268" s="21">
        <f t="shared" si="43"/>
        <v>75720.84863771082</v>
      </c>
      <c r="AM268" s="22">
        <f t="shared" si="44"/>
        <v>0.20354831738966722</v>
      </c>
      <c r="AN268" s="33">
        <v>6.4935064935064929E-2</v>
      </c>
      <c r="AO268" s="28">
        <v>0.24044187643020501</v>
      </c>
      <c r="AP268" s="25">
        <v>1.2140853216896563</v>
      </c>
      <c r="AQ268" s="26">
        <v>1.2140853216896563</v>
      </c>
      <c r="AR268" s="30">
        <v>0.17965367965367965</v>
      </c>
      <c r="AS268" s="31">
        <v>0.82984894259818698</v>
      </c>
      <c r="AT268" s="25">
        <v>1.2049748120602475</v>
      </c>
      <c r="AU268" s="26">
        <v>1.2049748120602475</v>
      </c>
      <c r="AV268" s="27">
        <v>1.5151515151515152E-2</v>
      </c>
      <c r="AW268" s="31">
        <v>7.3900300300300301E-2</v>
      </c>
      <c r="AX268" s="25">
        <v>1.4629422323280987</v>
      </c>
      <c r="AY268" s="26">
        <v>1.4629422323280987</v>
      </c>
    </row>
    <row r="269" spans="1:51" x14ac:dyDescent="0.25">
      <c r="A269" t="s">
        <v>589</v>
      </c>
      <c r="B269">
        <v>30</v>
      </c>
      <c r="C269">
        <v>14</v>
      </c>
      <c r="D269">
        <v>227.40389999999999</v>
      </c>
      <c r="E269" s="15">
        <v>9.8038400858203607E-3</v>
      </c>
      <c r="F269" s="34">
        <v>2.9484943430760802E-2</v>
      </c>
      <c r="G269">
        <v>1.82019036635705</v>
      </c>
      <c r="H269">
        <v>0.83098464249167303</v>
      </c>
      <c r="I269" t="s">
        <v>54</v>
      </c>
      <c r="J269" t="s">
        <v>53</v>
      </c>
      <c r="K269">
        <v>60127.406600000002</v>
      </c>
      <c r="L269" t="s">
        <v>590</v>
      </c>
      <c r="M269" s="16">
        <v>339807.73734411597</v>
      </c>
      <c r="N269" s="16">
        <v>280100.58219379</v>
      </c>
      <c r="O269" s="16">
        <v>227576.53010765501</v>
      </c>
      <c r="P269" s="16">
        <v>169805.34811965699</v>
      </c>
      <c r="Q269" s="16">
        <v>213118.782707429</v>
      </c>
      <c r="R269" s="16">
        <v>249784.136633969</v>
      </c>
      <c r="S269" s="17">
        <f t="shared" si="36"/>
        <v>246698.85285110262</v>
      </c>
      <c r="T269" s="17">
        <f t="shared" si="37"/>
        <v>58652.117231144963</v>
      </c>
      <c r="U269" s="18">
        <f t="shared" si="38"/>
        <v>0.23774783122540497</v>
      </c>
      <c r="V269" s="16">
        <v>117993.76575717</v>
      </c>
      <c r="W269" s="16">
        <v>120232.409041451</v>
      </c>
      <c r="X269" s="16">
        <v>257946.323064586</v>
      </c>
      <c r="Y269" s="16">
        <v>113327.69593386599</v>
      </c>
      <c r="Z269" s="16">
        <v>148363.46269306701</v>
      </c>
      <c r="AA269" s="16">
        <v>169095.75029846199</v>
      </c>
      <c r="AB269" s="19">
        <f t="shared" si="39"/>
        <v>154493.23446476701</v>
      </c>
      <c r="AC269" s="19">
        <f t="shared" si="40"/>
        <v>55052.640352032722</v>
      </c>
      <c r="AD269" s="20">
        <f t="shared" si="41"/>
        <v>0.35634337349955453</v>
      </c>
      <c r="AE269" s="16">
        <v>141346.13754921401</v>
      </c>
      <c r="AF269" s="16">
        <v>145646.122257168</v>
      </c>
      <c r="AG269" s="16">
        <v>226604.24665531801</v>
      </c>
      <c r="AH269" s="16">
        <v>124532.368515558</v>
      </c>
      <c r="AI269" s="16">
        <v>67036.266839933305</v>
      </c>
      <c r="AJ269" s="16">
        <v>108042.720648915</v>
      </c>
      <c r="AK269" s="21">
        <f t="shared" si="42"/>
        <v>135534.64374435108</v>
      </c>
      <c r="AL269" s="21">
        <f t="shared" si="43"/>
        <v>52912.326666960063</v>
      </c>
      <c r="AM269" s="22">
        <f t="shared" si="44"/>
        <v>0.39039706163071231</v>
      </c>
      <c r="AN269" s="23">
        <v>2.5974025974025983E-2</v>
      </c>
      <c r="AO269" s="28">
        <v>0.15306909090908999</v>
      </c>
      <c r="AP269" s="25">
        <v>0.62624220858462132</v>
      </c>
      <c r="AQ269" s="26">
        <v>-1.5968262539507099</v>
      </c>
      <c r="AR269" s="30">
        <v>0.58874458874458879</v>
      </c>
      <c r="AS269" s="28">
        <v>0.90515005035246698</v>
      </c>
      <c r="AT269" s="25">
        <v>0.87728530128780791</v>
      </c>
      <c r="AU269" s="26">
        <v>-1.1398800350718898</v>
      </c>
      <c r="AV269" s="27">
        <v>8.6580086580085869E-3</v>
      </c>
      <c r="AW269" s="31">
        <v>5.35135114503816E-2</v>
      </c>
      <c r="AX269" s="25">
        <v>0.54939308463730174</v>
      </c>
      <c r="AY269" s="26">
        <v>-1.82019036635705</v>
      </c>
    </row>
    <row r="270" spans="1:51" x14ac:dyDescent="0.25">
      <c r="A270" t="s">
        <v>591</v>
      </c>
      <c r="B270">
        <v>3</v>
      </c>
      <c r="C270">
        <v>1</v>
      </c>
      <c r="D270">
        <v>28.400600000000001</v>
      </c>
      <c r="E270" s="15">
        <v>9.8952760551833698E-3</v>
      </c>
      <c r="F270" s="34">
        <v>2.9489746741072499E-2</v>
      </c>
      <c r="G270">
        <v>2.1998266294898698</v>
      </c>
      <c r="H270">
        <v>0.82993212957680196</v>
      </c>
      <c r="I270" t="s">
        <v>54</v>
      </c>
      <c r="J270" t="s">
        <v>53</v>
      </c>
      <c r="K270">
        <v>44843.410900000003</v>
      </c>
      <c r="L270" t="s">
        <v>592</v>
      </c>
      <c r="M270" s="16">
        <v>9728.6988923338704</v>
      </c>
      <c r="N270" s="16">
        <v>16249.789471902701</v>
      </c>
      <c r="O270" s="16">
        <v>23633.066791255998</v>
      </c>
      <c r="P270" s="16">
        <v>7849.3293045788396</v>
      </c>
      <c r="Q270" s="16">
        <v>12910.496086770299</v>
      </c>
      <c r="R270" s="16">
        <v>20456.728785700801</v>
      </c>
      <c r="S270" s="17">
        <f t="shared" si="36"/>
        <v>15138.018222090419</v>
      </c>
      <c r="T270" s="17">
        <f t="shared" si="37"/>
        <v>6148.7908433240264</v>
      </c>
      <c r="U270" s="18">
        <f t="shared" si="38"/>
        <v>0.40618202152454114</v>
      </c>
      <c r="V270" s="16">
        <v>6921.02206740986</v>
      </c>
      <c r="W270" s="16">
        <v>8050.3740932169803</v>
      </c>
      <c r="X270" s="16">
        <v>7691.6203925169402</v>
      </c>
      <c r="Y270" s="16">
        <v>9675.5224583402905</v>
      </c>
      <c r="Z270" s="16">
        <v>11263.2729036274</v>
      </c>
      <c r="AA270" s="16">
        <v>11646.7407530001</v>
      </c>
      <c r="AB270" s="19">
        <f t="shared" si="39"/>
        <v>9208.0921113519271</v>
      </c>
      <c r="AC270" s="19">
        <f t="shared" si="40"/>
        <v>1962.6488878591633</v>
      </c>
      <c r="AD270" s="20">
        <f t="shared" si="41"/>
        <v>0.21314392429236986</v>
      </c>
      <c r="AE270" s="16">
        <v>9886.1378541712293</v>
      </c>
      <c r="AF270" s="16">
        <v>9048.2234579085907</v>
      </c>
      <c r="AG270" s="16">
        <v>8990.1945137586608</v>
      </c>
      <c r="AH270" s="16">
        <v>5167.0622165082796</v>
      </c>
      <c r="AI270" s="16">
        <v>2927.06102159792</v>
      </c>
      <c r="AJ270" s="16">
        <v>5270.0789295000995</v>
      </c>
      <c r="AK270" s="21">
        <f t="shared" si="42"/>
        <v>6881.4596655741298</v>
      </c>
      <c r="AL270" s="21">
        <f t="shared" si="43"/>
        <v>2805.091589741251</v>
      </c>
      <c r="AM270" s="22">
        <f t="shared" si="44"/>
        <v>0.40763031770341973</v>
      </c>
      <c r="AN270" s="33">
        <v>6.4935064935064846E-2</v>
      </c>
      <c r="AO270" s="31">
        <v>0.24044187643020501</v>
      </c>
      <c r="AP270" s="25">
        <v>0.60827592993083179</v>
      </c>
      <c r="AQ270" s="26">
        <v>-1.6439907462945507</v>
      </c>
      <c r="AR270" s="30">
        <v>0.24025974025974017</v>
      </c>
      <c r="AS270" s="31">
        <v>0.83425968109339399</v>
      </c>
      <c r="AT270" s="25">
        <v>0.74732741401343317</v>
      </c>
      <c r="AU270" s="26">
        <v>-1.3381015887395575</v>
      </c>
      <c r="AV270" s="27">
        <v>2.5974025974025983E-2</v>
      </c>
      <c r="AW270" s="28">
        <v>0.103425061425061</v>
      </c>
      <c r="AX270" s="25">
        <v>0.45458127772182483</v>
      </c>
      <c r="AY270" s="26">
        <v>-2.199826629489869</v>
      </c>
    </row>
    <row r="271" spans="1:51" x14ac:dyDescent="0.25">
      <c r="A271" t="s">
        <v>593</v>
      </c>
      <c r="B271">
        <v>3</v>
      </c>
      <c r="C271">
        <v>2</v>
      </c>
      <c r="D271">
        <v>18.264700000000001</v>
      </c>
      <c r="E271" s="15">
        <v>9.9031658121911895E-3</v>
      </c>
      <c r="F271" s="34">
        <v>2.9489746741072499E-2</v>
      </c>
      <c r="G271">
        <v>1.9221013971506999</v>
      </c>
      <c r="H271">
        <v>0.82984156856237201</v>
      </c>
      <c r="I271" t="s">
        <v>53</v>
      </c>
      <c r="J271" t="s">
        <v>57</v>
      </c>
      <c r="K271">
        <v>73443.783500000005</v>
      </c>
      <c r="L271" t="s">
        <v>594</v>
      </c>
      <c r="M271" s="16">
        <v>80022.922247446695</v>
      </c>
      <c r="N271" s="16">
        <v>48298.0776069024</v>
      </c>
      <c r="O271" s="16">
        <v>71015.931273685797</v>
      </c>
      <c r="P271" s="16">
        <v>60092.691519560904</v>
      </c>
      <c r="Q271" s="16">
        <v>88127.271467331506</v>
      </c>
      <c r="R271" s="16">
        <v>50469.7095889474</v>
      </c>
      <c r="S271" s="17">
        <f t="shared" si="36"/>
        <v>66337.767283979119</v>
      </c>
      <c r="T271" s="17">
        <f t="shared" si="37"/>
        <v>16125.618172376819</v>
      </c>
      <c r="U271" s="18">
        <f t="shared" si="38"/>
        <v>0.24308352289497737</v>
      </c>
      <c r="V271" s="16">
        <v>67607.735268934994</v>
      </c>
      <c r="W271" s="16">
        <v>96330.357138714593</v>
      </c>
      <c r="X271" s="16">
        <v>45624.0380223311</v>
      </c>
      <c r="Y271" s="16">
        <v>76508.038834460196</v>
      </c>
      <c r="Z271" s="16">
        <v>53555.932929212999</v>
      </c>
      <c r="AA271" s="16">
        <v>51376.635044061302</v>
      </c>
      <c r="AB271" s="19">
        <f t="shared" si="39"/>
        <v>65167.122872952525</v>
      </c>
      <c r="AC271" s="19">
        <f t="shared" si="40"/>
        <v>19040.218410318474</v>
      </c>
      <c r="AD271" s="20">
        <f t="shared" si="41"/>
        <v>0.29217521920430028</v>
      </c>
      <c r="AE271" s="16">
        <v>196571.15491761899</v>
      </c>
      <c r="AF271" s="16">
        <v>76095.319682558198</v>
      </c>
      <c r="AG271" s="16">
        <v>94007.278097661096</v>
      </c>
      <c r="AH271" s="16">
        <v>112454.112781551</v>
      </c>
      <c r="AI271" s="16">
        <v>76165.7989194525</v>
      </c>
      <c r="AJ271" s="16">
        <v>196253.24313551799</v>
      </c>
      <c r="AK271" s="21">
        <f t="shared" si="42"/>
        <v>125257.81792239328</v>
      </c>
      <c r="AL271" s="21">
        <f t="shared" si="43"/>
        <v>56733.501746718757</v>
      </c>
      <c r="AM271" s="22">
        <f t="shared" si="44"/>
        <v>0.45293381832557122</v>
      </c>
      <c r="AN271" s="33">
        <v>0.93722943722943719</v>
      </c>
      <c r="AO271" s="28">
        <v>0.94106885856079403</v>
      </c>
      <c r="AP271" s="25">
        <v>0.98235327387466487</v>
      </c>
      <c r="AQ271" s="26">
        <v>-1.017963727097617</v>
      </c>
      <c r="AR271" s="27">
        <v>4.1125541125541128E-2</v>
      </c>
      <c r="AS271" s="31">
        <v>0.66019578947368396</v>
      </c>
      <c r="AT271" s="25">
        <v>1.9221013971506984</v>
      </c>
      <c r="AU271" s="26">
        <v>1.9221013971506984</v>
      </c>
      <c r="AV271" s="27">
        <v>2.5974025974025976E-2</v>
      </c>
      <c r="AW271" s="28">
        <v>0.103425061425061</v>
      </c>
      <c r="AX271" s="25">
        <v>1.8881826002100561</v>
      </c>
      <c r="AY271" s="26">
        <v>1.8881826002100561</v>
      </c>
    </row>
    <row r="272" spans="1:51" x14ac:dyDescent="0.25">
      <c r="A272" t="s">
        <v>595</v>
      </c>
      <c r="B272">
        <v>16</v>
      </c>
      <c r="C272">
        <v>12</v>
      </c>
      <c r="D272">
        <v>130.21700000000001</v>
      </c>
      <c r="E272" s="15">
        <v>9.9563132794412406E-3</v>
      </c>
      <c r="F272" s="34">
        <v>2.9550803213977201E-2</v>
      </c>
      <c r="G272">
        <v>1.6590042507123</v>
      </c>
      <c r="H272">
        <v>0.82923258463801797</v>
      </c>
      <c r="I272" t="s">
        <v>57</v>
      </c>
      <c r="J272" t="s">
        <v>54</v>
      </c>
      <c r="K272">
        <v>47480.399700000002</v>
      </c>
      <c r="L272" t="s">
        <v>596</v>
      </c>
      <c r="M272" s="16">
        <v>38397.560434595704</v>
      </c>
      <c r="N272" s="16">
        <v>32769.8261042749</v>
      </c>
      <c r="O272" s="16">
        <v>10888.780622476201</v>
      </c>
      <c r="P272" s="16">
        <v>22683.264424125198</v>
      </c>
      <c r="Q272" s="16">
        <v>13877.329647091499</v>
      </c>
      <c r="R272" s="16">
        <v>29234.0887126446</v>
      </c>
      <c r="S272" s="17">
        <f t="shared" si="36"/>
        <v>24641.808324201349</v>
      </c>
      <c r="T272" s="17">
        <f t="shared" si="37"/>
        <v>10818.780843374074</v>
      </c>
      <c r="U272" s="18">
        <f t="shared" si="38"/>
        <v>0.43904167669174965</v>
      </c>
      <c r="V272" s="16">
        <v>38010.347073107201</v>
      </c>
      <c r="W272" s="16">
        <v>35460.291682190502</v>
      </c>
      <c r="X272" s="16">
        <v>49868.050810608598</v>
      </c>
      <c r="Y272" s="16">
        <v>41740.325437043997</v>
      </c>
      <c r="Z272" s="16">
        <v>36199.831131490799</v>
      </c>
      <c r="AA272" s="16">
        <v>44006.342396085704</v>
      </c>
      <c r="AB272" s="19">
        <f t="shared" si="39"/>
        <v>40880.864755087801</v>
      </c>
      <c r="AC272" s="19">
        <f t="shared" si="40"/>
        <v>5492.0188697997473</v>
      </c>
      <c r="AD272" s="20">
        <f t="shared" si="41"/>
        <v>0.13434204248617909</v>
      </c>
      <c r="AE272" s="16">
        <v>35161.3497211672</v>
      </c>
      <c r="AF272" s="16">
        <v>33146.396130762303</v>
      </c>
      <c r="AG272" s="16">
        <v>46516.001634612599</v>
      </c>
      <c r="AH272" s="16">
        <v>39489.2983618246</v>
      </c>
      <c r="AI272" s="16">
        <v>47031.198340758703</v>
      </c>
      <c r="AJ272" s="16">
        <v>30223.293269388701</v>
      </c>
      <c r="AK272" s="21">
        <f t="shared" si="42"/>
        <v>38594.589576419014</v>
      </c>
      <c r="AL272" s="21">
        <f t="shared" si="43"/>
        <v>7018.179106206906</v>
      </c>
      <c r="AM272" s="22">
        <f t="shared" si="44"/>
        <v>0.18184359992507751</v>
      </c>
      <c r="AN272" s="23">
        <v>1.5151515151515152E-2</v>
      </c>
      <c r="AO272" s="31">
        <v>0.117745454545454</v>
      </c>
      <c r="AP272" s="25">
        <v>1.6590042507123011</v>
      </c>
      <c r="AQ272" s="26">
        <v>1.6590042507123011</v>
      </c>
      <c r="AR272" s="30">
        <v>0.48484848484848486</v>
      </c>
      <c r="AS272" s="31">
        <v>0.89493349455864502</v>
      </c>
      <c r="AT272" s="25">
        <v>0.9440746864733518</v>
      </c>
      <c r="AU272" s="26">
        <v>-1.0592382301188061</v>
      </c>
      <c r="AV272" s="27">
        <v>2.5974025974025976E-2</v>
      </c>
      <c r="AW272" s="28">
        <v>0.103425061425061</v>
      </c>
      <c r="AX272" s="25">
        <v>1.5662239178491735</v>
      </c>
      <c r="AY272" s="26">
        <v>1.5662239178491735</v>
      </c>
    </row>
    <row r="273" spans="1:51" x14ac:dyDescent="0.25">
      <c r="A273" t="s">
        <v>597</v>
      </c>
      <c r="B273">
        <v>32</v>
      </c>
      <c r="C273">
        <v>1</v>
      </c>
      <c r="D273">
        <v>399.47480000000002</v>
      </c>
      <c r="E273" s="15">
        <v>1.0098505695926E-2</v>
      </c>
      <c r="F273" s="34">
        <v>2.9874886505226399E-2</v>
      </c>
      <c r="G273">
        <v>1.8005721544268301</v>
      </c>
      <c r="H273">
        <v>0.82761227848790297</v>
      </c>
      <c r="I273" t="s">
        <v>54</v>
      </c>
      <c r="J273" t="s">
        <v>53</v>
      </c>
      <c r="K273">
        <v>50287.352299999999</v>
      </c>
      <c r="L273" t="s">
        <v>598</v>
      </c>
      <c r="M273" s="16">
        <v>87624.328693343297</v>
      </c>
      <c r="N273" s="16">
        <v>114777.035618372</v>
      </c>
      <c r="O273" s="16">
        <v>133910.05493355199</v>
      </c>
      <c r="P273" s="16">
        <v>47756.1943828726</v>
      </c>
      <c r="Q273" s="16">
        <v>65418.450450605902</v>
      </c>
      <c r="R273" s="16">
        <v>85087.700064975506</v>
      </c>
      <c r="S273" s="17">
        <f t="shared" si="36"/>
        <v>89095.627357286881</v>
      </c>
      <c r="T273" s="17">
        <f t="shared" si="37"/>
        <v>31482.22760579742</v>
      </c>
      <c r="U273" s="18">
        <f t="shared" si="38"/>
        <v>0.35335322888012166</v>
      </c>
      <c r="V273" s="16">
        <v>66212.389240768403</v>
      </c>
      <c r="W273" s="16">
        <v>47900.370928806398</v>
      </c>
      <c r="X273" s="16">
        <v>68730.427142285902</v>
      </c>
      <c r="Y273" s="16">
        <v>38295.3253104959</v>
      </c>
      <c r="Z273" s="16">
        <v>37853.806200521001</v>
      </c>
      <c r="AA273" s="16">
        <v>55388.7045860984</v>
      </c>
      <c r="AB273" s="19">
        <f t="shared" si="39"/>
        <v>52396.837234829327</v>
      </c>
      <c r="AC273" s="19">
        <f t="shared" si="40"/>
        <v>13395.353718357266</v>
      </c>
      <c r="AD273" s="20">
        <f t="shared" si="41"/>
        <v>0.25565195201234553</v>
      </c>
      <c r="AE273" s="16">
        <v>55642.662715144499</v>
      </c>
      <c r="AF273" s="16">
        <v>41458.296540452502</v>
      </c>
      <c r="AG273" s="16">
        <v>71908.256354622106</v>
      </c>
      <c r="AH273" s="16">
        <v>50677.613135704101</v>
      </c>
      <c r="AI273" s="16">
        <v>37080.039742021501</v>
      </c>
      <c r="AJ273" s="16">
        <v>40124.185185986498</v>
      </c>
      <c r="AK273" s="21">
        <f t="shared" si="42"/>
        <v>49481.842278988537</v>
      </c>
      <c r="AL273" s="21">
        <f t="shared" si="43"/>
        <v>13023.650512315</v>
      </c>
      <c r="AM273" s="22">
        <f t="shared" si="44"/>
        <v>0.26320059869406337</v>
      </c>
      <c r="AN273" s="33">
        <v>6.4935064935064846E-2</v>
      </c>
      <c r="AO273" s="28">
        <v>0.24044187643020501</v>
      </c>
      <c r="AP273" s="25">
        <v>0.58809661920567791</v>
      </c>
      <c r="AQ273" s="26">
        <v>-1.7004008649984521</v>
      </c>
      <c r="AR273" s="30">
        <v>0.93722943722943719</v>
      </c>
      <c r="AS273" s="31">
        <v>0.93700000000000006</v>
      </c>
      <c r="AT273" s="25">
        <v>0.94436696736529113</v>
      </c>
      <c r="AU273" s="26">
        <v>-1.0589103966543012</v>
      </c>
      <c r="AV273" s="27">
        <v>2.5974025974025983E-2</v>
      </c>
      <c r="AW273" s="31">
        <v>0.103425061425061</v>
      </c>
      <c r="AX273" s="25">
        <v>0.55537902079704649</v>
      </c>
      <c r="AY273" s="26">
        <v>-1.8005721544268278</v>
      </c>
    </row>
    <row r="274" spans="1:51" x14ac:dyDescent="0.25">
      <c r="A274" t="s">
        <v>599</v>
      </c>
      <c r="B274">
        <v>11</v>
      </c>
      <c r="C274">
        <v>3</v>
      </c>
      <c r="D274">
        <v>78.743300000000005</v>
      </c>
      <c r="E274" s="15">
        <v>1.01525129743953E-2</v>
      </c>
      <c r="F274" s="34">
        <v>2.9910068493838999E-2</v>
      </c>
      <c r="G274">
        <v>11.1972786116865</v>
      </c>
      <c r="H274">
        <v>0.82700025027496005</v>
      </c>
      <c r="I274" t="s">
        <v>57</v>
      </c>
      <c r="J274" t="s">
        <v>54</v>
      </c>
      <c r="K274">
        <v>40723.068800000001</v>
      </c>
      <c r="L274" t="s">
        <v>600</v>
      </c>
      <c r="M274" s="16">
        <v>1197.1237354166001</v>
      </c>
      <c r="N274" s="16">
        <v>1197.0582976313699</v>
      </c>
      <c r="O274" s="16">
        <v>377.80411881311801</v>
      </c>
      <c r="P274" s="16">
        <v>684.14340492895496</v>
      </c>
      <c r="Q274" s="16">
        <v>58.270398089323699</v>
      </c>
      <c r="R274" s="16">
        <v>405.28083397834303</v>
      </c>
      <c r="S274" s="17">
        <f t="shared" si="36"/>
        <v>653.28013147628496</v>
      </c>
      <c r="T274" s="17">
        <f t="shared" si="37"/>
        <v>465.58358414348868</v>
      </c>
      <c r="U274" s="18">
        <f t="shared" si="38"/>
        <v>0.71268596993966604</v>
      </c>
      <c r="V274" s="16">
        <v>2014.4193754517901</v>
      </c>
      <c r="W274" s="16">
        <v>2711.3771660581201</v>
      </c>
      <c r="X274" s="16">
        <v>1013.59264204491</v>
      </c>
      <c r="Y274" s="16">
        <v>1435.76334727221</v>
      </c>
      <c r="Z274" s="16">
        <v>2808.9926635654901</v>
      </c>
      <c r="AA274" s="16">
        <v>33905.612667322297</v>
      </c>
      <c r="AB274" s="19">
        <f t="shared" si="39"/>
        <v>7314.9596436191359</v>
      </c>
      <c r="AC274" s="19">
        <f t="shared" si="40"/>
        <v>13045.516015811612</v>
      </c>
      <c r="AD274" s="20">
        <f t="shared" si="41"/>
        <v>1.7834023222795576</v>
      </c>
      <c r="AE274" s="16">
        <v>2377.8737610071398</v>
      </c>
      <c r="AF274" s="16">
        <v>8600.6950112861396</v>
      </c>
      <c r="AG274" s="16">
        <v>1138.68069080799</v>
      </c>
      <c r="AH274" s="16">
        <v>2828.9172206491799</v>
      </c>
      <c r="AI274" s="16">
        <v>3572.75707115351</v>
      </c>
      <c r="AJ274" s="16">
        <v>2021.03306423411</v>
      </c>
      <c r="AK274" s="21">
        <f t="shared" si="42"/>
        <v>3423.3261365230119</v>
      </c>
      <c r="AL274" s="21">
        <f t="shared" si="43"/>
        <v>2663.0734639340494</v>
      </c>
      <c r="AM274" s="22">
        <f t="shared" si="44"/>
        <v>0.77791988193063821</v>
      </c>
      <c r="AN274" s="23">
        <v>8.658008658008658E-3</v>
      </c>
      <c r="AO274" s="31">
        <v>8.0577816091953997E-2</v>
      </c>
      <c r="AP274" s="25">
        <v>11.197278611686478</v>
      </c>
      <c r="AQ274" s="26">
        <v>11.197278611686478</v>
      </c>
      <c r="AR274" s="30">
        <v>0.58874458874458879</v>
      </c>
      <c r="AS274" s="28">
        <v>0.90515005035246698</v>
      </c>
      <c r="AT274" s="25">
        <v>0.46798975022496409</v>
      </c>
      <c r="AU274" s="26">
        <v>-2.136798935274324</v>
      </c>
      <c r="AV274" s="27">
        <v>8.658008658008658E-3</v>
      </c>
      <c r="AW274" s="28">
        <v>5.35135114503816E-2</v>
      </c>
      <c r="AX274" s="25">
        <v>5.240211620682488</v>
      </c>
      <c r="AY274" s="26">
        <v>5.240211620682488</v>
      </c>
    </row>
    <row r="275" spans="1:51" x14ac:dyDescent="0.25">
      <c r="A275" t="s">
        <v>601</v>
      </c>
      <c r="B275">
        <v>5</v>
      </c>
      <c r="C275">
        <v>3</v>
      </c>
      <c r="D275">
        <v>30.978100000000001</v>
      </c>
      <c r="E275" s="15">
        <v>1.01764791768095E-2</v>
      </c>
      <c r="F275" s="34">
        <v>2.9910068493838999E-2</v>
      </c>
      <c r="G275">
        <v>3.8581501922386701</v>
      </c>
      <c r="H275">
        <v>0.82672925045950796</v>
      </c>
      <c r="I275" t="s">
        <v>54</v>
      </c>
      <c r="J275" t="s">
        <v>53</v>
      </c>
      <c r="K275">
        <v>56525.432000000001</v>
      </c>
      <c r="L275" t="s">
        <v>602</v>
      </c>
      <c r="M275" s="16">
        <v>206094.72264143801</v>
      </c>
      <c r="N275" s="16">
        <v>177366.45637975799</v>
      </c>
      <c r="O275" s="16">
        <v>46628.111795608602</v>
      </c>
      <c r="P275" s="16">
        <v>124945.914251696</v>
      </c>
      <c r="Q275" s="16">
        <v>22398.440494360198</v>
      </c>
      <c r="R275" s="16">
        <v>48447.263893114199</v>
      </c>
      <c r="S275" s="17">
        <f t="shared" si="36"/>
        <v>104313.48490932916</v>
      </c>
      <c r="T275" s="17">
        <f t="shared" si="37"/>
        <v>76525.244931218869</v>
      </c>
      <c r="U275" s="18">
        <f t="shared" si="38"/>
        <v>0.73360836326900358</v>
      </c>
      <c r="V275" s="16">
        <v>25892.363166777101</v>
      </c>
      <c r="W275" s="16">
        <v>38997.493109053503</v>
      </c>
      <c r="X275" s="16">
        <v>45069.425944304399</v>
      </c>
      <c r="Y275" s="16">
        <v>34207.548331639402</v>
      </c>
      <c r="Z275" s="16">
        <v>25963.937875882701</v>
      </c>
      <c r="AA275" s="16">
        <v>22727.3245633472</v>
      </c>
      <c r="AB275" s="19">
        <f t="shared" si="39"/>
        <v>32143.015498500721</v>
      </c>
      <c r="AC275" s="19">
        <f t="shared" si="40"/>
        <v>8766.3577017004172</v>
      </c>
      <c r="AD275" s="20">
        <f t="shared" si="41"/>
        <v>0.27272978486132748</v>
      </c>
      <c r="AE275" s="16">
        <v>23380.409743697299</v>
      </c>
      <c r="AF275" s="16">
        <v>31559.535582521999</v>
      </c>
      <c r="AG275" s="16">
        <v>40822.241286422301</v>
      </c>
      <c r="AH275" s="16">
        <v>21118.597975419201</v>
      </c>
      <c r="AI275" s="16">
        <v>12298.9861891034</v>
      </c>
      <c r="AJ275" s="16">
        <v>33043.283865717</v>
      </c>
      <c r="AK275" s="21">
        <f t="shared" si="42"/>
        <v>27037.175773813535</v>
      </c>
      <c r="AL275" s="21">
        <f t="shared" si="43"/>
        <v>10120.956842388787</v>
      </c>
      <c r="AM275" s="22">
        <f t="shared" si="44"/>
        <v>0.37433483907706416</v>
      </c>
      <c r="AN275" s="33">
        <v>6.4935064935064846E-2</v>
      </c>
      <c r="AO275" s="31">
        <v>0.24044187643020501</v>
      </c>
      <c r="AP275" s="25">
        <v>0.30813864119715595</v>
      </c>
      <c r="AQ275" s="26">
        <v>-3.2452924310786821</v>
      </c>
      <c r="AR275" s="30">
        <v>0.39393939393939403</v>
      </c>
      <c r="AS275" s="28">
        <v>0.86509928057553898</v>
      </c>
      <c r="AT275" s="25">
        <v>0.84115243559132336</v>
      </c>
      <c r="AU275" s="26">
        <v>-1.1888451577709671</v>
      </c>
      <c r="AV275" s="27">
        <v>2.5974025974025983E-2</v>
      </c>
      <c r="AW275" s="28">
        <v>0.103425061425061</v>
      </c>
      <c r="AX275" s="25">
        <v>0.25919156854278863</v>
      </c>
      <c r="AY275" s="26">
        <v>-3.8581501922386607</v>
      </c>
    </row>
    <row r="276" spans="1:51" x14ac:dyDescent="0.25">
      <c r="A276" t="s">
        <v>603</v>
      </c>
      <c r="B276">
        <v>25</v>
      </c>
      <c r="C276">
        <v>18</v>
      </c>
      <c r="D276">
        <v>224.86699999999999</v>
      </c>
      <c r="E276" s="15">
        <v>1.0382131143193999E-2</v>
      </c>
      <c r="F276" s="34">
        <v>3.04157553855431E-2</v>
      </c>
      <c r="G276">
        <v>1.7952622249722801</v>
      </c>
      <c r="H276">
        <v>0.82441863658109704</v>
      </c>
      <c r="I276" t="s">
        <v>54</v>
      </c>
      <c r="J276" t="s">
        <v>53</v>
      </c>
      <c r="K276">
        <v>53220.729500000001</v>
      </c>
      <c r="L276" t="s">
        <v>604</v>
      </c>
      <c r="M276" s="16">
        <v>360644.84578107297</v>
      </c>
      <c r="N276" s="16">
        <v>371653.60479690402</v>
      </c>
      <c r="O276" s="16">
        <v>717249.086243578</v>
      </c>
      <c r="P276" s="16">
        <v>323507.56648417597</v>
      </c>
      <c r="Q276" s="16">
        <v>302712.68753376801</v>
      </c>
      <c r="R276" s="16">
        <v>359275.94214927597</v>
      </c>
      <c r="S276" s="17">
        <f t="shared" si="36"/>
        <v>405840.62216479582</v>
      </c>
      <c r="T276" s="17">
        <f t="shared" si="37"/>
        <v>154770.16136404575</v>
      </c>
      <c r="U276" s="18">
        <f t="shared" si="38"/>
        <v>0.38135699807103024</v>
      </c>
      <c r="V276" s="16">
        <v>221563.53423086199</v>
      </c>
      <c r="W276" s="16">
        <v>263302.74975810898</v>
      </c>
      <c r="X276" s="16">
        <v>345720.85482012498</v>
      </c>
      <c r="Y276" s="16">
        <v>196219.66967604999</v>
      </c>
      <c r="Z276" s="16">
        <v>273655.280176192</v>
      </c>
      <c r="AA276" s="16">
        <v>427517.057301833</v>
      </c>
      <c r="AB276" s="19">
        <f t="shared" si="39"/>
        <v>287996.52432719519</v>
      </c>
      <c r="AC276" s="19">
        <f t="shared" si="40"/>
        <v>85381.338079756621</v>
      </c>
      <c r="AD276" s="20">
        <f t="shared" si="41"/>
        <v>0.29646655729342825</v>
      </c>
      <c r="AE276" s="16">
        <v>216536.31860283099</v>
      </c>
      <c r="AF276" s="16">
        <v>317429.855532952</v>
      </c>
      <c r="AG276" s="16">
        <v>221325.00284697799</v>
      </c>
      <c r="AH276" s="16">
        <v>245447.00972657601</v>
      </c>
      <c r="AI276" s="16">
        <v>175601.85098748401</v>
      </c>
      <c r="AJ276" s="16">
        <v>180032.139647009</v>
      </c>
      <c r="AK276" s="21">
        <f t="shared" si="42"/>
        <v>226062.02955730504</v>
      </c>
      <c r="AL276" s="21">
        <f t="shared" si="43"/>
        <v>51965.403986447986</v>
      </c>
      <c r="AM276" s="22">
        <f t="shared" si="44"/>
        <v>0.22987232348666117</v>
      </c>
      <c r="AN276" s="33">
        <v>9.3073593073593086E-2</v>
      </c>
      <c r="AO276" s="31">
        <v>0.288752681992337</v>
      </c>
      <c r="AP276" s="25">
        <v>0.7096296146772888</v>
      </c>
      <c r="AQ276" s="26">
        <v>-1.4091858334502572</v>
      </c>
      <c r="AR276" s="30">
        <v>0.13203463203463195</v>
      </c>
      <c r="AS276" s="28">
        <v>0.76590114068440995</v>
      </c>
      <c r="AT276" s="25">
        <v>0.78494707561287835</v>
      </c>
      <c r="AU276" s="26">
        <v>-1.2739712409517681</v>
      </c>
      <c r="AV276" s="27">
        <v>4.3290043290042934E-3</v>
      </c>
      <c r="AW276" s="24">
        <v>3.6406528497409302E-2</v>
      </c>
      <c r="AX276" s="25">
        <v>0.55702169080923147</v>
      </c>
      <c r="AY276" s="26">
        <v>-1.7952622249722758</v>
      </c>
    </row>
    <row r="277" spans="1:51" x14ac:dyDescent="0.25">
      <c r="A277" t="s">
        <v>605</v>
      </c>
      <c r="B277">
        <v>2</v>
      </c>
      <c r="C277">
        <v>1</v>
      </c>
      <c r="D277">
        <v>12.3706</v>
      </c>
      <c r="E277" s="15">
        <v>1.04482466925848E-2</v>
      </c>
      <c r="F277" s="34">
        <v>3.04207302943829E-2</v>
      </c>
      <c r="G277">
        <v>3.3278097605393899</v>
      </c>
      <c r="H277">
        <v>0.82368136042106699</v>
      </c>
      <c r="I277" t="s">
        <v>54</v>
      </c>
      <c r="J277" t="s">
        <v>53</v>
      </c>
      <c r="K277">
        <v>24746.7912</v>
      </c>
      <c r="L277" t="s">
        <v>606</v>
      </c>
      <c r="M277" s="16">
        <v>22196.825896254901</v>
      </c>
      <c r="N277" s="16">
        <v>31331.1505670361</v>
      </c>
      <c r="O277" s="16">
        <v>10961.888387266599</v>
      </c>
      <c r="P277" s="16">
        <v>11395.2862360498</v>
      </c>
      <c r="Q277" s="16">
        <v>4442.1761691913798</v>
      </c>
      <c r="R277" s="16">
        <v>7998.2352082508796</v>
      </c>
      <c r="S277" s="17">
        <f t="shared" si="36"/>
        <v>14720.927077341608</v>
      </c>
      <c r="T277" s="17">
        <f t="shared" si="37"/>
        <v>10077.957656246774</v>
      </c>
      <c r="U277" s="18">
        <f t="shared" si="38"/>
        <v>0.68460074581571195</v>
      </c>
      <c r="V277" s="16">
        <v>5612.6800340458904</v>
      </c>
      <c r="W277" s="16">
        <v>7256.6597296422397</v>
      </c>
      <c r="X277" s="16">
        <v>3715.4174888698199</v>
      </c>
      <c r="Y277" s="16">
        <v>5388.7770334373599</v>
      </c>
      <c r="Z277" s="16">
        <v>3366.7187184239201</v>
      </c>
      <c r="AA277" s="16">
        <v>6092.6150563944502</v>
      </c>
      <c r="AB277" s="19">
        <f t="shared" si="39"/>
        <v>5238.8113434689467</v>
      </c>
      <c r="AC277" s="19">
        <f t="shared" si="40"/>
        <v>1468.9057171055822</v>
      </c>
      <c r="AD277" s="20">
        <f t="shared" si="41"/>
        <v>0.28038912279916672</v>
      </c>
      <c r="AE277" s="16">
        <v>2814.9592086581301</v>
      </c>
      <c r="AF277" s="16">
        <v>5780.1891551074204</v>
      </c>
      <c r="AG277" s="16">
        <v>8272.0994430778192</v>
      </c>
      <c r="AH277" s="16">
        <v>1311.54059246883</v>
      </c>
      <c r="AI277" s="16">
        <v>2088.7939336306099</v>
      </c>
      <c r="AJ277" s="16">
        <v>6274.0678272914902</v>
      </c>
      <c r="AK277" s="21">
        <f t="shared" si="42"/>
        <v>4423.6083600390493</v>
      </c>
      <c r="AL277" s="21">
        <f t="shared" si="43"/>
        <v>2749.5261990995646</v>
      </c>
      <c r="AM277" s="22">
        <f t="shared" si="44"/>
        <v>0.62155732951804377</v>
      </c>
      <c r="AN277" s="23">
        <v>2.5974025974025983E-2</v>
      </c>
      <c r="AO277" s="31">
        <v>0.15306909090908999</v>
      </c>
      <c r="AP277" s="25">
        <v>0.35587509644908871</v>
      </c>
      <c r="AQ277" s="26">
        <v>-2.8099746511570229</v>
      </c>
      <c r="AR277" s="30">
        <v>0.69913419913419927</v>
      </c>
      <c r="AS277" s="28">
        <v>0.91481475128644896</v>
      </c>
      <c r="AT277" s="25">
        <v>0.8443916129092558</v>
      </c>
      <c r="AU277" s="26">
        <v>-1.1842846194961756</v>
      </c>
      <c r="AV277" s="27">
        <v>2.5974025974025983E-2</v>
      </c>
      <c r="AW277" s="28">
        <v>0.103425061425061</v>
      </c>
      <c r="AX277" s="25">
        <v>0.300497946684883</v>
      </c>
      <c r="AY277" s="26">
        <v>-3.3278097605393939</v>
      </c>
    </row>
    <row r="278" spans="1:51" x14ac:dyDescent="0.25">
      <c r="A278" t="s">
        <v>607</v>
      </c>
      <c r="B278">
        <v>14</v>
      </c>
      <c r="C278">
        <v>11</v>
      </c>
      <c r="D278">
        <v>125.5532</v>
      </c>
      <c r="E278" s="15">
        <v>1.04682180432267E-2</v>
      </c>
      <c r="F278" s="34">
        <v>3.04207302943829E-2</v>
      </c>
      <c r="G278">
        <v>2.1093392074960602</v>
      </c>
      <c r="H278">
        <v>0.82345917989831896</v>
      </c>
      <c r="I278" t="s">
        <v>54</v>
      </c>
      <c r="J278" t="s">
        <v>53</v>
      </c>
      <c r="K278">
        <v>37848.025000000001</v>
      </c>
      <c r="L278" t="s">
        <v>608</v>
      </c>
      <c r="M278" s="16">
        <v>145513.121621547</v>
      </c>
      <c r="N278" s="16">
        <v>146373.60358411801</v>
      </c>
      <c r="O278" s="16">
        <v>245185.65865751199</v>
      </c>
      <c r="P278" s="16">
        <v>114382.504570798</v>
      </c>
      <c r="Q278" s="16">
        <v>80419.519459660296</v>
      </c>
      <c r="R278" s="16">
        <v>53233.075855443298</v>
      </c>
      <c r="S278" s="17">
        <f t="shared" si="36"/>
        <v>130851.24729151308</v>
      </c>
      <c r="T278" s="17">
        <f t="shared" si="37"/>
        <v>66884.12505541218</v>
      </c>
      <c r="U278" s="18">
        <f t="shared" si="38"/>
        <v>0.51114625530780278</v>
      </c>
      <c r="V278" s="16">
        <v>82148.947575100494</v>
      </c>
      <c r="W278" s="16">
        <v>55424.486591236899</v>
      </c>
      <c r="X278" s="16">
        <v>86640.497068633995</v>
      </c>
      <c r="Y278" s="16">
        <v>71969.869649553497</v>
      </c>
      <c r="Z278" s="16">
        <v>65175.777674078003</v>
      </c>
      <c r="AA278" s="16">
        <v>54063.628803895801</v>
      </c>
      <c r="AB278" s="19">
        <f t="shared" si="39"/>
        <v>69237.201227083118</v>
      </c>
      <c r="AC278" s="19">
        <f t="shared" si="40"/>
        <v>13524.636213822421</v>
      </c>
      <c r="AD278" s="20">
        <f t="shared" si="41"/>
        <v>0.1953377082569315</v>
      </c>
      <c r="AE278" s="16">
        <v>63346.954199473803</v>
      </c>
      <c r="AF278" s="16">
        <v>64282.146539071196</v>
      </c>
      <c r="AG278" s="16">
        <v>77269.871732809901</v>
      </c>
      <c r="AH278" s="16">
        <v>55982.859871633198</v>
      </c>
      <c r="AI278" s="16">
        <v>61976.270306120801</v>
      </c>
      <c r="AJ278" s="16">
        <v>49347.316450391998</v>
      </c>
      <c r="AK278" s="21">
        <f t="shared" si="42"/>
        <v>62034.236516583485</v>
      </c>
      <c r="AL278" s="21">
        <f t="shared" si="43"/>
        <v>9343.2474843881646</v>
      </c>
      <c r="AM278" s="22">
        <f t="shared" si="44"/>
        <v>0.15061437053215693</v>
      </c>
      <c r="AN278" s="33">
        <v>0.13203463203463195</v>
      </c>
      <c r="AO278" s="31">
        <v>0.34862642740619898</v>
      </c>
      <c r="AP278" s="25">
        <v>0.52912908864242669</v>
      </c>
      <c r="AQ278" s="26">
        <v>-1.8898979879667457</v>
      </c>
      <c r="AR278" s="30">
        <v>0.39393939393939403</v>
      </c>
      <c r="AS278" s="31">
        <v>0.86509928057553898</v>
      </c>
      <c r="AT278" s="25">
        <v>0.89596684177230879</v>
      </c>
      <c r="AU278" s="26">
        <v>-1.1161127325001265</v>
      </c>
      <c r="AV278" s="27">
        <v>4.1125541125541121E-2</v>
      </c>
      <c r="AW278" s="31">
        <v>0.13833866943866899</v>
      </c>
      <c r="AX278" s="25">
        <v>0.47408211844081505</v>
      </c>
      <c r="AY278" s="26">
        <v>-2.1093392074960557</v>
      </c>
    </row>
    <row r="279" spans="1:51" x14ac:dyDescent="0.25">
      <c r="A279" t="s">
        <v>609</v>
      </c>
      <c r="B279">
        <v>5</v>
      </c>
      <c r="C279">
        <v>3</v>
      </c>
      <c r="D279">
        <v>26.558499999999999</v>
      </c>
      <c r="E279" s="15">
        <v>1.0484643157909E-2</v>
      </c>
      <c r="F279" s="34">
        <v>3.04207302943829E-2</v>
      </c>
      <c r="G279">
        <v>2.5149524821255702</v>
      </c>
      <c r="H279">
        <v>0.82327663345062896</v>
      </c>
      <c r="I279" t="s">
        <v>54</v>
      </c>
      <c r="J279" t="s">
        <v>53</v>
      </c>
      <c r="K279">
        <v>107861.7374</v>
      </c>
      <c r="L279" t="s">
        <v>610</v>
      </c>
      <c r="M279" s="16">
        <v>6645.36822999381</v>
      </c>
      <c r="N279" s="16">
        <v>8260.4945294222907</v>
      </c>
      <c r="O279" s="16">
        <v>5300.5290549955198</v>
      </c>
      <c r="P279" s="16">
        <v>6960.0689993709602</v>
      </c>
      <c r="Q279" s="16">
        <v>7430.8236954187096</v>
      </c>
      <c r="R279" s="16">
        <v>2174.00546279131</v>
      </c>
      <c r="S279" s="17">
        <f t="shared" si="36"/>
        <v>6128.5483286654344</v>
      </c>
      <c r="T279" s="17">
        <f t="shared" si="37"/>
        <v>2169.0398966177786</v>
      </c>
      <c r="U279" s="18">
        <f t="shared" si="38"/>
        <v>0.35392392786924687</v>
      </c>
      <c r="V279" s="16">
        <v>3574.00436101282</v>
      </c>
      <c r="W279" s="16">
        <v>3904.1067422220199</v>
      </c>
      <c r="X279" s="16">
        <v>5328.9625738230297</v>
      </c>
      <c r="Y279" s="16">
        <v>1830.51804502196</v>
      </c>
      <c r="Z279" s="16">
        <v>1623.05759477218</v>
      </c>
      <c r="AA279" s="16">
        <v>3339.57373983259</v>
      </c>
      <c r="AB279" s="19">
        <f t="shared" si="39"/>
        <v>3266.703842780767</v>
      </c>
      <c r="AC279" s="19">
        <f t="shared" si="40"/>
        <v>1380.0825913440824</v>
      </c>
      <c r="AD279" s="20">
        <f t="shared" si="41"/>
        <v>0.42246945476676367</v>
      </c>
      <c r="AE279" s="16">
        <v>1212.2019185562599</v>
      </c>
      <c r="AF279" s="16">
        <v>3063.5332560634602</v>
      </c>
      <c r="AG279" s="16">
        <v>1647.4769787302801</v>
      </c>
      <c r="AH279" s="16">
        <v>2790.3648061707199</v>
      </c>
      <c r="AI279" s="16">
        <v>2386.3185001025499</v>
      </c>
      <c r="AJ279" s="16">
        <v>3521.1720290612402</v>
      </c>
      <c r="AK279" s="21">
        <f t="shared" si="42"/>
        <v>2436.8445814474185</v>
      </c>
      <c r="AL279" s="21">
        <f t="shared" si="43"/>
        <v>873.94336277790239</v>
      </c>
      <c r="AM279" s="22">
        <f t="shared" si="44"/>
        <v>0.35863730064344279</v>
      </c>
      <c r="AN279" s="23">
        <v>4.1125541125541121E-2</v>
      </c>
      <c r="AO279" s="28">
        <v>0.19513460410557101</v>
      </c>
      <c r="AP279" s="25">
        <v>0.53303060816232994</v>
      </c>
      <c r="AQ279" s="26">
        <v>-1.8760648726113276</v>
      </c>
      <c r="AR279" s="30">
        <v>0.24025974025974017</v>
      </c>
      <c r="AS279" s="28">
        <v>0.83425968109339399</v>
      </c>
      <c r="AT279" s="25">
        <v>0.74596434165059344</v>
      </c>
      <c r="AU279" s="26">
        <v>-1.3405466510467545</v>
      </c>
      <c r="AV279" s="27">
        <v>2.5974025974025983E-2</v>
      </c>
      <c r="AW279" s="31">
        <v>0.103425061425061</v>
      </c>
      <c r="AX279" s="25">
        <v>0.39762182669742785</v>
      </c>
      <c r="AY279" s="26">
        <v>-2.5149524821255715</v>
      </c>
    </row>
    <row r="280" spans="1:51" x14ac:dyDescent="0.25">
      <c r="A280" t="s">
        <v>611</v>
      </c>
      <c r="B280">
        <v>3</v>
      </c>
      <c r="C280">
        <v>3</v>
      </c>
      <c r="D280">
        <v>24.773299999999999</v>
      </c>
      <c r="E280" s="15">
        <v>1.05437064122641E-2</v>
      </c>
      <c r="F280" s="34">
        <v>3.0494361387491599E-2</v>
      </c>
      <c r="G280">
        <v>1.3858188747375699</v>
      </c>
      <c r="H280">
        <v>0.82262156728536995</v>
      </c>
      <c r="I280" t="s">
        <v>54</v>
      </c>
      <c r="J280" t="s">
        <v>57</v>
      </c>
      <c r="K280">
        <v>23378.415799999999</v>
      </c>
      <c r="L280" t="s">
        <v>612</v>
      </c>
      <c r="M280" s="16">
        <v>124903.76099393</v>
      </c>
      <c r="N280" s="16">
        <v>109274.819316893</v>
      </c>
      <c r="O280" s="16">
        <v>119374.964267216</v>
      </c>
      <c r="P280" s="16">
        <v>110240.878755527</v>
      </c>
      <c r="Q280" s="16">
        <v>177512.059947406</v>
      </c>
      <c r="R280" s="16">
        <v>138261.32538633799</v>
      </c>
      <c r="S280" s="17">
        <f t="shared" si="36"/>
        <v>129927.9681112183</v>
      </c>
      <c r="T280" s="17">
        <f t="shared" si="37"/>
        <v>25629.79995652728</v>
      </c>
      <c r="U280" s="18">
        <f t="shared" si="38"/>
        <v>0.1972616083289179</v>
      </c>
      <c r="V280" s="16">
        <v>100527.489725112</v>
      </c>
      <c r="W280" s="16">
        <v>100390.540330071</v>
      </c>
      <c r="X280" s="16">
        <v>94155.345432503804</v>
      </c>
      <c r="Y280" s="16">
        <v>105801.553548767</v>
      </c>
      <c r="Z280" s="16">
        <v>87920.0067141084</v>
      </c>
      <c r="AA280" s="16">
        <v>73737.313505269296</v>
      </c>
      <c r="AB280" s="19">
        <f t="shared" si="39"/>
        <v>93755.374875971916</v>
      </c>
      <c r="AC280" s="19">
        <f t="shared" si="40"/>
        <v>11575.24651851467</v>
      </c>
      <c r="AD280" s="20">
        <f t="shared" si="41"/>
        <v>0.1234622178603355</v>
      </c>
      <c r="AE280" s="16">
        <v>125377.699876154</v>
      </c>
      <c r="AF280" s="16">
        <v>71934.141712229204</v>
      </c>
      <c r="AG280" s="16">
        <v>70737.659394806498</v>
      </c>
      <c r="AH280" s="16">
        <v>94318.141073453298</v>
      </c>
      <c r="AI280" s="16">
        <v>102344.233320852</v>
      </c>
      <c r="AJ280" s="16">
        <v>101260.28381962101</v>
      </c>
      <c r="AK280" s="21">
        <f t="shared" si="42"/>
        <v>94328.693199519315</v>
      </c>
      <c r="AL280" s="21">
        <f t="shared" si="43"/>
        <v>20661.02403660792</v>
      </c>
      <c r="AM280" s="22">
        <f t="shared" si="44"/>
        <v>0.21903223012860742</v>
      </c>
      <c r="AN280" s="23">
        <v>2.1645021645022577E-3</v>
      </c>
      <c r="AO280" s="29">
        <v>4.2646829268292601E-2</v>
      </c>
      <c r="AP280" s="25">
        <v>0.72159502098668504</v>
      </c>
      <c r="AQ280" s="26">
        <v>-1.3858188747375686</v>
      </c>
      <c r="AR280" s="30">
        <v>0.93722943722943719</v>
      </c>
      <c r="AS280" s="28">
        <v>0.93700000000000006</v>
      </c>
      <c r="AT280" s="25">
        <v>1.0061150448633567</v>
      </c>
      <c r="AU280" s="26">
        <v>1.0061150448633567</v>
      </c>
      <c r="AV280" s="27">
        <v>2.5974025974025983E-2</v>
      </c>
      <c r="AW280" s="28">
        <v>0.103425061425061</v>
      </c>
      <c r="AX280" s="25">
        <v>0.72600760691319344</v>
      </c>
      <c r="AY280" s="26">
        <v>-1.3773960361817077</v>
      </c>
    </row>
    <row r="281" spans="1:51" x14ac:dyDescent="0.25">
      <c r="A281" t="s">
        <v>613</v>
      </c>
      <c r="B281">
        <v>2</v>
      </c>
      <c r="C281">
        <v>2</v>
      </c>
      <c r="D281">
        <v>18.341000000000001</v>
      </c>
      <c r="E281" s="15">
        <v>1.07672037391687E-2</v>
      </c>
      <c r="F281" s="34">
        <v>3.10415828690889E-2</v>
      </c>
      <c r="G281">
        <v>4.2864156027620899</v>
      </c>
      <c r="H281">
        <v>0.82016173464236597</v>
      </c>
      <c r="I281" t="s">
        <v>54</v>
      </c>
      <c r="J281" t="s">
        <v>53</v>
      </c>
      <c r="K281">
        <v>34279.487500000003</v>
      </c>
      <c r="L281" t="s">
        <v>614</v>
      </c>
      <c r="M281" s="16">
        <v>289065.75871337298</v>
      </c>
      <c r="N281" s="16">
        <v>351921.06120201299</v>
      </c>
      <c r="O281" s="16">
        <v>235922.062718981</v>
      </c>
      <c r="P281" s="16">
        <v>132881.77195289001</v>
      </c>
      <c r="Q281" s="16">
        <v>381058.82650852803</v>
      </c>
      <c r="R281" s="16">
        <v>241126.12305105699</v>
      </c>
      <c r="S281" s="17">
        <f t="shared" si="36"/>
        <v>271995.93402447365</v>
      </c>
      <c r="T281" s="17">
        <f t="shared" si="37"/>
        <v>89645.009783727015</v>
      </c>
      <c r="U281" s="18">
        <f t="shared" si="38"/>
        <v>0.32958216859102363</v>
      </c>
      <c r="V281" s="16">
        <v>14551.5051392685</v>
      </c>
      <c r="W281" s="16">
        <v>18023.147493391501</v>
      </c>
      <c r="X281" s="16">
        <v>224520.542303447</v>
      </c>
      <c r="Y281" s="16">
        <v>21265.364352502002</v>
      </c>
      <c r="Z281" s="16">
        <v>262517.40479148598</v>
      </c>
      <c r="AA281" s="16">
        <v>125568.390695904</v>
      </c>
      <c r="AB281" s="19">
        <f t="shared" si="39"/>
        <v>111074.39246266651</v>
      </c>
      <c r="AC281" s="19">
        <f t="shared" si="40"/>
        <v>111405.52444055778</v>
      </c>
      <c r="AD281" s="20">
        <f t="shared" si="41"/>
        <v>1.0029811729828058</v>
      </c>
      <c r="AE281" s="16">
        <v>251657.570902634</v>
      </c>
      <c r="AF281" s="16">
        <v>23386.4873509233</v>
      </c>
      <c r="AG281" s="16">
        <v>11077.4642392762</v>
      </c>
      <c r="AH281" s="16">
        <v>11450.974571471201</v>
      </c>
      <c r="AI281" s="16">
        <v>21264.879695524902</v>
      </c>
      <c r="AJ281" s="16">
        <v>61894.627643855703</v>
      </c>
      <c r="AK281" s="21">
        <f t="shared" si="42"/>
        <v>63455.334067280892</v>
      </c>
      <c r="AL281" s="21">
        <f t="shared" si="43"/>
        <v>94080.77308986515</v>
      </c>
      <c r="AM281" s="22">
        <f t="shared" si="44"/>
        <v>1.4826298604009001</v>
      </c>
      <c r="AN281" s="23">
        <v>2.5974025974025983E-2</v>
      </c>
      <c r="AO281" s="28">
        <v>0.15306909090908999</v>
      </c>
      <c r="AP281" s="25">
        <v>0.40836784145704275</v>
      </c>
      <c r="AQ281" s="26">
        <v>-2.4487726468177162</v>
      </c>
      <c r="AR281" s="30">
        <v>0.48484848484848486</v>
      </c>
      <c r="AS281" s="31">
        <v>0.89493349455864502</v>
      </c>
      <c r="AT281" s="25">
        <v>0.57128679851757025</v>
      </c>
      <c r="AU281" s="26">
        <v>-1.7504342872877439</v>
      </c>
      <c r="AV281" s="27">
        <v>1.5151515151515138E-2</v>
      </c>
      <c r="AW281" s="31">
        <v>7.3900300300300301E-2</v>
      </c>
      <c r="AX281" s="25">
        <v>0.23329515676352466</v>
      </c>
      <c r="AY281" s="26">
        <v>-4.2864156027620908</v>
      </c>
    </row>
    <row r="282" spans="1:51" x14ac:dyDescent="0.25">
      <c r="A282" t="s">
        <v>615</v>
      </c>
      <c r="B282">
        <v>12</v>
      </c>
      <c r="C282">
        <v>8</v>
      </c>
      <c r="D282">
        <v>98.281800000000004</v>
      </c>
      <c r="E282" s="15">
        <v>1.08715573873498E-2</v>
      </c>
      <c r="F282" s="34">
        <v>3.1115352460808099E-2</v>
      </c>
      <c r="G282">
        <v>1.98913056231797</v>
      </c>
      <c r="H282">
        <v>0.81902332332876004</v>
      </c>
      <c r="I282" t="s">
        <v>54</v>
      </c>
      <c r="J282" t="s">
        <v>53</v>
      </c>
      <c r="K282">
        <v>21047.5383</v>
      </c>
      <c r="L282" t="s">
        <v>616</v>
      </c>
      <c r="M282" s="16">
        <v>60553.107640845199</v>
      </c>
      <c r="N282" s="16">
        <v>75276.878900279698</v>
      </c>
      <c r="O282" s="16">
        <v>122000.165870425</v>
      </c>
      <c r="P282" s="16">
        <v>91908.365233167598</v>
      </c>
      <c r="Q282" s="16">
        <v>134214.38307424801</v>
      </c>
      <c r="R282" s="16">
        <v>190314.340842971</v>
      </c>
      <c r="S282" s="17">
        <f t="shared" si="36"/>
        <v>112377.87359365607</v>
      </c>
      <c r="T282" s="17">
        <f t="shared" si="37"/>
        <v>47169.493378837054</v>
      </c>
      <c r="U282" s="18">
        <f t="shared" si="38"/>
        <v>0.41974004197121467</v>
      </c>
      <c r="V282" s="16">
        <v>74541.379087977402</v>
      </c>
      <c r="W282" s="16">
        <v>77064.577120600195</v>
      </c>
      <c r="X282" s="16">
        <v>60870.955258120797</v>
      </c>
      <c r="Y282" s="16">
        <v>61625.272190072901</v>
      </c>
      <c r="Z282" s="16">
        <v>106476.264990091</v>
      </c>
      <c r="AA282" s="16">
        <v>72291.8749352007</v>
      </c>
      <c r="AB282" s="19">
        <f t="shared" si="39"/>
        <v>75478.387263677156</v>
      </c>
      <c r="AC282" s="19">
        <f t="shared" si="40"/>
        <v>16611.454686355733</v>
      </c>
      <c r="AD282" s="20">
        <f t="shared" si="41"/>
        <v>0.22008226842904138</v>
      </c>
      <c r="AE282" s="16">
        <v>74182.636196173306</v>
      </c>
      <c r="AF282" s="16">
        <v>57841.703313062899</v>
      </c>
      <c r="AG282" s="16">
        <v>62250.191100379903</v>
      </c>
      <c r="AH282" s="16">
        <v>61854.152821558899</v>
      </c>
      <c r="AI282" s="16">
        <v>30888.0516028649</v>
      </c>
      <c r="AJ282" s="16">
        <v>51959.124235952702</v>
      </c>
      <c r="AK282" s="21">
        <f t="shared" si="42"/>
        <v>56495.976544998768</v>
      </c>
      <c r="AL282" s="21">
        <f t="shared" si="43"/>
        <v>14510.677427514365</v>
      </c>
      <c r="AM282" s="22">
        <f t="shared" si="44"/>
        <v>0.25684443946121865</v>
      </c>
      <c r="AN282" s="33">
        <v>0.17965367965367962</v>
      </c>
      <c r="AO282" s="31">
        <v>0.41631428571428503</v>
      </c>
      <c r="AP282" s="25">
        <v>0.67164811764099841</v>
      </c>
      <c r="AQ282" s="26">
        <v>-1.4888748642849743</v>
      </c>
      <c r="AR282" s="30">
        <v>9.3073593073593086E-2</v>
      </c>
      <c r="AS282" s="31">
        <v>0.673320379146919</v>
      </c>
      <c r="AT282" s="25">
        <v>0.74850534826128445</v>
      </c>
      <c r="AU282" s="26">
        <v>-1.335995797923043</v>
      </c>
      <c r="AV282" s="27">
        <v>1.5151515151515138E-2</v>
      </c>
      <c r="AW282" s="28">
        <v>7.3900300300300301E-2</v>
      </c>
      <c r="AX282" s="25">
        <v>0.50273220820391162</v>
      </c>
      <c r="AY282" s="26">
        <v>-1.9891305623179669</v>
      </c>
    </row>
    <row r="283" spans="1:51" x14ac:dyDescent="0.25">
      <c r="A283" t="s">
        <v>617</v>
      </c>
      <c r="B283">
        <v>4</v>
      </c>
      <c r="C283">
        <v>4</v>
      </c>
      <c r="D283">
        <v>31.920999999999999</v>
      </c>
      <c r="E283" s="15">
        <v>1.08789799559305E-2</v>
      </c>
      <c r="F283" s="34">
        <v>3.1115352460808099E-2</v>
      </c>
      <c r="G283">
        <v>1.54091882907444</v>
      </c>
      <c r="H283">
        <v>0.81894259135070002</v>
      </c>
      <c r="I283" t="s">
        <v>54</v>
      </c>
      <c r="J283" t="s">
        <v>53</v>
      </c>
      <c r="K283">
        <v>33637.295700000002</v>
      </c>
      <c r="L283" t="s">
        <v>618</v>
      </c>
      <c r="M283" s="16">
        <v>64962.285041577401</v>
      </c>
      <c r="N283" s="16">
        <v>64560.6792528109</v>
      </c>
      <c r="O283" s="16">
        <v>77309.500789335594</v>
      </c>
      <c r="P283" s="16">
        <v>72638.868864660399</v>
      </c>
      <c r="Q283" s="16">
        <v>77534.334011287501</v>
      </c>
      <c r="R283" s="16">
        <v>92262.214501629103</v>
      </c>
      <c r="S283" s="17">
        <f t="shared" si="36"/>
        <v>74877.980410216813</v>
      </c>
      <c r="T283" s="17">
        <f t="shared" si="37"/>
        <v>10246.574443029489</v>
      </c>
      <c r="U283" s="18">
        <f t="shared" si="38"/>
        <v>0.1368436272839349</v>
      </c>
      <c r="V283" s="16">
        <v>46528.772139038098</v>
      </c>
      <c r="W283" s="16">
        <v>47825.059541895302</v>
      </c>
      <c r="X283" s="16">
        <v>69510.498127591796</v>
      </c>
      <c r="Y283" s="16">
        <v>59084.196263662001</v>
      </c>
      <c r="Z283" s="16">
        <v>40590.271950416798</v>
      </c>
      <c r="AA283" s="16">
        <v>41680.043798381303</v>
      </c>
      <c r="AB283" s="19">
        <f t="shared" si="39"/>
        <v>50869.806970164209</v>
      </c>
      <c r="AC283" s="19">
        <f t="shared" si="40"/>
        <v>11253.330315727955</v>
      </c>
      <c r="AD283" s="20">
        <f t="shared" si="41"/>
        <v>0.22121826258016228</v>
      </c>
      <c r="AE283" s="16">
        <v>49875.486880869801</v>
      </c>
      <c r="AF283" s="16">
        <v>46377.202675983397</v>
      </c>
      <c r="AG283" s="16">
        <v>35438.074552750899</v>
      </c>
      <c r="AH283" s="16">
        <v>27173.258791899501</v>
      </c>
      <c r="AI283" s="16">
        <v>74132.669446363303</v>
      </c>
      <c r="AJ283" s="16">
        <v>58561.742778242398</v>
      </c>
      <c r="AK283" s="21">
        <f t="shared" si="42"/>
        <v>48593.072521018221</v>
      </c>
      <c r="AL283" s="21">
        <f t="shared" si="43"/>
        <v>16673.706578335274</v>
      </c>
      <c r="AM283" s="22">
        <f t="shared" si="44"/>
        <v>0.34312929216655946</v>
      </c>
      <c r="AN283" s="23">
        <v>8.6580086580085869E-3</v>
      </c>
      <c r="AO283" s="28">
        <v>8.0577816091953997E-2</v>
      </c>
      <c r="AP283" s="25">
        <v>0.67936937790623453</v>
      </c>
      <c r="AQ283" s="26">
        <v>-1.4719533033442351</v>
      </c>
      <c r="AR283" s="30">
        <v>0.81818181818181834</v>
      </c>
      <c r="AS283" s="31">
        <v>0.92191137370753296</v>
      </c>
      <c r="AT283" s="25">
        <v>0.9552438944680619</v>
      </c>
      <c r="AU283" s="26">
        <v>-1.0468530663123066</v>
      </c>
      <c r="AV283" s="27">
        <v>1.5151515151515138E-2</v>
      </c>
      <c r="AW283" s="31">
        <v>7.3900300300300301E-2</v>
      </c>
      <c r="AX283" s="25">
        <v>0.64896345033349589</v>
      </c>
      <c r="AY283" s="26">
        <v>-1.5409188290744416</v>
      </c>
    </row>
    <row r="284" spans="1:51" x14ac:dyDescent="0.25">
      <c r="A284" t="s">
        <v>619</v>
      </c>
      <c r="B284">
        <v>2</v>
      </c>
      <c r="C284">
        <v>1</v>
      </c>
      <c r="D284">
        <v>17.964400000000001</v>
      </c>
      <c r="E284" s="15">
        <v>1.08959075903586E-2</v>
      </c>
      <c r="F284" s="34">
        <v>3.1115352460808099E-2</v>
      </c>
      <c r="G284">
        <v>2.6118484887110802</v>
      </c>
      <c r="H284">
        <v>0.81875859665002704</v>
      </c>
      <c r="I284" t="s">
        <v>54</v>
      </c>
      <c r="J284" t="s">
        <v>53</v>
      </c>
      <c r="K284">
        <v>22537.948400000001</v>
      </c>
      <c r="L284" t="s">
        <v>620</v>
      </c>
      <c r="M284" s="16">
        <v>67641.895728607502</v>
      </c>
      <c r="N284" s="16">
        <v>79428.634643364203</v>
      </c>
      <c r="O284" s="16">
        <v>52674.645126752701</v>
      </c>
      <c r="P284" s="16">
        <v>32681.537833221399</v>
      </c>
      <c r="Q284" s="16">
        <v>23387.555700798199</v>
      </c>
      <c r="R284" s="16">
        <v>66950.387709352595</v>
      </c>
      <c r="S284" s="17">
        <f t="shared" si="36"/>
        <v>53794.109457016108</v>
      </c>
      <c r="T284" s="17">
        <f t="shared" si="37"/>
        <v>21879.351525547772</v>
      </c>
      <c r="U284" s="18">
        <f t="shared" si="38"/>
        <v>0.40672392844481142</v>
      </c>
      <c r="V284" s="16">
        <v>12693.0748412309</v>
      </c>
      <c r="W284" s="16">
        <v>15603.6755336479</v>
      </c>
      <c r="X284" s="16">
        <v>68921.934068562405</v>
      </c>
      <c r="Y284" s="16">
        <v>21828.8799682803</v>
      </c>
      <c r="Z284" s="16">
        <v>30607.707377607199</v>
      </c>
      <c r="AA284" s="16">
        <v>20891.307048133302</v>
      </c>
      <c r="AB284" s="19">
        <f t="shared" si="39"/>
        <v>28424.429806243672</v>
      </c>
      <c r="AC284" s="19">
        <f t="shared" si="40"/>
        <v>20769.742597044744</v>
      </c>
      <c r="AD284" s="20">
        <f t="shared" si="41"/>
        <v>0.73070041294135268</v>
      </c>
      <c r="AE284" s="16">
        <v>26056.2026407169</v>
      </c>
      <c r="AF284" s="16">
        <v>15451.1686171899</v>
      </c>
      <c r="AG284" s="16">
        <v>15453.5995572061</v>
      </c>
      <c r="AH284" s="16">
        <v>23974.690184088198</v>
      </c>
      <c r="AI284" s="16">
        <v>27028.760002063402</v>
      </c>
      <c r="AJ284" s="16">
        <v>15612.6770337666</v>
      </c>
      <c r="AK284" s="21">
        <f t="shared" si="42"/>
        <v>20596.183005838513</v>
      </c>
      <c r="AL284" s="21">
        <f t="shared" si="43"/>
        <v>5663.1588594764016</v>
      </c>
      <c r="AM284" s="22">
        <f t="shared" si="44"/>
        <v>0.27496157214523853</v>
      </c>
      <c r="AN284" s="33">
        <v>6.4935064935064846E-2</v>
      </c>
      <c r="AO284" s="28">
        <v>0.24044187643020501</v>
      </c>
      <c r="AP284" s="25">
        <v>0.52839298007072799</v>
      </c>
      <c r="AQ284" s="26">
        <v>-1.8925308202734736</v>
      </c>
      <c r="AR284" s="30">
        <v>0.81818181818181834</v>
      </c>
      <c r="AS284" s="28">
        <v>0.92191137370753296</v>
      </c>
      <c r="AT284" s="25">
        <v>0.7245944121388983</v>
      </c>
      <c r="AU284" s="26">
        <v>-1.3800824064432737</v>
      </c>
      <c r="AV284" s="27">
        <v>1.5151515151515138E-2</v>
      </c>
      <c r="AW284" s="28">
        <v>7.3900300300300301E-2</v>
      </c>
      <c r="AX284" s="25">
        <v>0.38287060077266977</v>
      </c>
      <c r="AY284" s="26">
        <v>-2.611848488711078</v>
      </c>
    </row>
    <row r="285" spans="1:51" x14ac:dyDescent="0.25">
      <c r="A285" t="s">
        <v>621</v>
      </c>
      <c r="B285">
        <v>2</v>
      </c>
      <c r="C285">
        <v>2</v>
      </c>
      <c r="D285">
        <v>10.9244</v>
      </c>
      <c r="E285" s="15">
        <v>1.09525341175168E-2</v>
      </c>
      <c r="F285" s="34">
        <v>3.11787048265579E-2</v>
      </c>
      <c r="G285">
        <v>1.4819962299261999</v>
      </c>
      <c r="H285">
        <v>0.81814430060153298</v>
      </c>
      <c r="I285" t="s">
        <v>54</v>
      </c>
      <c r="J285" t="s">
        <v>57</v>
      </c>
      <c r="K285">
        <v>58391.821400000001</v>
      </c>
      <c r="L285" t="s">
        <v>622</v>
      </c>
      <c r="M285" s="16">
        <v>34800.915968050402</v>
      </c>
      <c r="N285" s="16">
        <v>32378.215837647302</v>
      </c>
      <c r="O285" s="16">
        <v>32248.918207952702</v>
      </c>
      <c r="P285" s="16">
        <v>26940.6723647539</v>
      </c>
      <c r="Q285" s="16">
        <v>30488.370381262801</v>
      </c>
      <c r="R285" s="16">
        <v>23761.7202900021</v>
      </c>
      <c r="S285" s="17">
        <f t="shared" si="36"/>
        <v>30103.135508278199</v>
      </c>
      <c r="T285" s="17">
        <f t="shared" si="37"/>
        <v>4054.9387457671746</v>
      </c>
      <c r="U285" s="18">
        <f t="shared" si="38"/>
        <v>0.13470154112856744</v>
      </c>
      <c r="V285" s="16">
        <v>21081.201231377901</v>
      </c>
      <c r="W285" s="16">
        <v>21857.839783596199</v>
      </c>
      <c r="X285" s="16">
        <v>17775.881312508602</v>
      </c>
      <c r="Y285" s="16">
        <v>18932.5963483206</v>
      </c>
      <c r="Z285" s="16">
        <v>18963.473623041999</v>
      </c>
      <c r="AA285" s="16">
        <v>23264.360284652001</v>
      </c>
      <c r="AB285" s="19">
        <f t="shared" si="39"/>
        <v>20312.558763916215</v>
      </c>
      <c r="AC285" s="19">
        <f t="shared" si="40"/>
        <v>2090.4973747245326</v>
      </c>
      <c r="AD285" s="20">
        <f t="shared" si="41"/>
        <v>0.10291649609591035</v>
      </c>
      <c r="AE285" s="16">
        <v>21876.599360835</v>
      </c>
      <c r="AF285" s="16">
        <v>26000.571947352899</v>
      </c>
      <c r="AG285" s="16">
        <v>15198.0321330568</v>
      </c>
      <c r="AH285" s="16">
        <v>17729.413686700798</v>
      </c>
      <c r="AI285" s="16">
        <v>15526.833413246201</v>
      </c>
      <c r="AJ285" s="16">
        <v>34869.8321111888</v>
      </c>
      <c r="AK285" s="21">
        <f t="shared" si="42"/>
        <v>21866.880442063415</v>
      </c>
      <c r="AL285" s="21">
        <f t="shared" si="43"/>
        <v>7588.8420365136108</v>
      </c>
      <c r="AM285" s="22">
        <f t="shared" si="44"/>
        <v>0.34704731004590922</v>
      </c>
      <c r="AN285" s="23">
        <v>2.1645021645022577E-3</v>
      </c>
      <c r="AO285" s="24">
        <v>4.2646829268292601E-2</v>
      </c>
      <c r="AP285" s="25">
        <v>0.67476554920102494</v>
      </c>
      <c r="AQ285" s="26">
        <v>-1.4819962299261988</v>
      </c>
      <c r="AR285" s="30">
        <v>0.93722943722943719</v>
      </c>
      <c r="AS285" s="31">
        <v>0.93700000000000006</v>
      </c>
      <c r="AT285" s="25">
        <v>1.0765202304747712</v>
      </c>
      <c r="AU285" s="26">
        <v>1.0765202304747712</v>
      </c>
      <c r="AV285" s="30">
        <v>9.3073593073593086E-2</v>
      </c>
      <c r="AW285" s="28">
        <v>0.23514648985959399</v>
      </c>
      <c r="AX285" s="25">
        <v>0.72639876454232288</v>
      </c>
      <c r="AY285" s="26">
        <v>-1.3766543237860036</v>
      </c>
    </row>
    <row r="286" spans="1:51" x14ac:dyDescent="0.25">
      <c r="A286" t="s">
        <v>623</v>
      </c>
      <c r="B286">
        <v>18</v>
      </c>
      <c r="C286">
        <v>6</v>
      </c>
      <c r="D286">
        <v>138.24610000000001</v>
      </c>
      <c r="E286" s="15">
        <v>1.1124953958730401E-2</v>
      </c>
      <c r="F286" s="34">
        <v>3.1494504370181503E-2</v>
      </c>
      <c r="G286">
        <v>2.0315311576289101</v>
      </c>
      <c r="H286">
        <v>0.81628517426668501</v>
      </c>
      <c r="I286" t="s">
        <v>53</v>
      </c>
      <c r="J286" t="s">
        <v>54</v>
      </c>
      <c r="K286">
        <v>58891.777999999998</v>
      </c>
      <c r="L286" t="s">
        <v>624</v>
      </c>
      <c r="M286" s="16">
        <v>10492.154504481599</v>
      </c>
      <c r="N286" s="16">
        <v>10024.974238958201</v>
      </c>
      <c r="O286" s="16">
        <v>11453.896006814501</v>
      </c>
      <c r="P286" s="16">
        <v>9026.96401582832</v>
      </c>
      <c r="Q286" s="16">
        <v>103791.30852842701</v>
      </c>
      <c r="R286" s="16">
        <v>19397.474323524199</v>
      </c>
      <c r="S286" s="17">
        <f t="shared" si="36"/>
        <v>27364.461936338968</v>
      </c>
      <c r="T286" s="17">
        <f t="shared" si="37"/>
        <v>37627.857503446859</v>
      </c>
      <c r="U286" s="18">
        <f t="shared" si="38"/>
        <v>1.3750629407946988</v>
      </c>
      <c r="V286" s="16">
        <v>72275.770893573499</v>
      </c>
      <c r="W286" s="16">
        <v>44193.171454734103</v>
      </c>
      <c r="X286" s="16">
        <v>45460.956120619201</v>
      </c>
      <c r="Y286" s="16">
        <v>45539.520804298998</v>
      </c>
      <c r="Z286" s="16">
        <v>35627.582972436401</v>
      </c>
      <c r="AA286" s="16">
        <v>41132.4882171551</v>
      </c>
      <c r="AB286" s="19">
        <f t="shared" si="39"/>
        <v>47371.581743802883</v>
      </c>
      <c r="AC286" s="19">
        <f t="shared" si="40"/>
        <v>12760.686987050069</v>
      </c>
      <c r="AD286" s="20">
        <f t="shared" si="41"/>
        <v>0.26937430664787571</v>
      </c>
      <c r="AE286" s="16">
        <v>76365.727929134402</v>
      </c>
      <c r="AF286" s="16">
        <v>56796.102333755203</v>
      </c>
      <c r="AG286" s="16">
        <v>25935.410716101502</v>
      </c>
      <c r="AH286" s="16">
        <v>40091.2539422517</v>
      </c>
      <c r="AI286" s="16">
        <v>86663.678429248102</v>
      </c>
      <c r="AJ286" s="16">
        <v>47698.368862046998</v>
      </c>
      <c r="AK286" s="21">
        <f t="shared" si="42"/>
        <v>55591.757035422983</v>
      </c>
      <c r="AL286" s="21">
        <f t="shared" si="43"/>
        <v>22718.02220001983</v>
      </c>
      <c r="AM286" s="22">
        <f t="shared" si="44"/>
        <v>0.40865810709209893</v>
      </c>
      <c r="AN286" s="33">
        <v>6.4935064935064929E-2</v>
      </c>
      <c r="AO286" s="31">
        <v>0.24044187643020501</v>
      </c>
      <c r="AP286" s="25">
        <v>1.731135143603727</v>
      </c>
      <c r="AQ286" s="26">
        <v>1.731135143603727</v>
      </c>
      <c r="AR286" s="30">
        <v>0.48484848484848486</v>
      </c>
      <c r="AS286" s="31">
        <v>0.89493349455864502</v>
      </c>
      <c r="AT286" s="25">
        <v>1.1735254553262928</v>
      </c>
      <c r="AU286" s="26">
        <v>1.1735254553262928</v>
      </c>
      <c r="AV286" s="30">
        <v>6.4935064935064929E-2</v>
      </c>
      <c r="AW286" s="28">
        <v>0.182418576388888</v>
      </c>
      <c r="AX286" s="25">
        <v>2.0315311576289115</v>
      </c>
      <c r="AY286" s="26">
        <v>2.0315311576289115</v>
      </c>
    </row>
    <row r="287" spans="1:51" x14ac:dyDescent="0.25">
      <c r="A287" t="s">
        <v>625</v>
      </c>
      <c r="B287">
        <v>5</v>
      </c>
      <c r="C287">
        <v>2</v>
      </c>
      <c r="D287">
        <v>37.849899999999998</v>
      </c>
      <c r="E287" s="15">
        <v>1.1133050544088301E-2</v>
      </c>
      <c r="F287" s="34">
        <v>3.1494504370181503E-2</v>
      </c>
      <c r="G287">
        <v>2.7167344135569702</v>
      </c>
      <c r="H287">
        <v>0.816198287470287</v>
      </c>
      <c r="I287" t="s">
        <v>54</v>
      </c>
      <c r="J287" t="s">
        <v>53</v>
      </c>
      <c r="K287">
        <v>15388.4421</v>
      </c>
      <c r="L287" t="s">
        <v>626</v>
      </c>
      <c r="M287" s="16">
        <v>85235.339509962607</v>
      </c>
      <c r="N287" s="16">
        <v>55711.204485451701</v>
      </c>
      <c r="O287" s="16">
        <v>37071.086624765601</v>
      </c>
      <c r="P287" s="16">
        <v>36275.0763335089</v>
      </c>
      <c r="Q287" s="16">
        <v>16882.719828872501</v>
      </c>
      <c r="R287" s="16">
        <v>52398.402965094501</v>
      </c>
      <c r="S287" s="17">
        <f t="shared" si="36"/>
        <v>47262.304957942637</v>
      </c>
      <c r="T287" s="17">
        <f t="shared" si="37"/>
        <v>23182.812925218499</v>
      </c>
      <c r="U287" s="18">
        <f t="shared" si="38"/>
        <v>0.49051380261390587</v>
      </c>
      <c r="V287" s="16">
        <v>28486.584016270699</v>
      </c>
      <c r="W287" s="16">
        <v>29071.820284580401</v>
      </c>
      <c r="X287" s="16">
        <v>55002.063678788603</v>
      </c>
      <c r="Y287" s="16">
        <v>16249.7955173844</v>
      </c>
      <c r="Z287" s="16">
        <v>18681.798162152299</v>
      </c>
      <c r="AA287" s="16">
        <v>17099.634453783001</v>
      </c>
      <c r="AB287" s="19">
        <f t="shared" si="39"/>
        <v>27431.949352159903</v>
      </c>
      <c r="AC287" s="19">
        <f t="shared" si="40"/>
        <v>14644.282681817611</v>
      </c>
      <c r="AD287" s="20">
        <f t="shared" si="41"/>
        <v>0.53384039514729442</v>
      </c>
      <c r="AE287" s="16">
        <v>17324.1904821639</v>
      </c>
      <c r="AF287" s="16">
        <v>30319.148266377299</v>
      </c>
      <c r="AG287" s="16">
        <v>9830.6845409282596</v>
      </c>
      <c r="AH287" s="16">
        <v>12981.7400523466</v>
      </c>
      <c r="AI287" s="16">
        <v>14733.9354967532</v>
      </c>
      <c r="AJ287" s="16">
        <v>19190.70298966</v>
      </c>
      <c r="AK287" s="21">
        <f t="shared" si="42"/>
        <v>17396.733638038208</v>
      </c>
      <c r="AL287" s="21">
        <f t="shared" si="43"/>
        <v>7127.9751628852055</v>
      </c>
      <c r="AM287" s="22">
        <f t="shared" si="44"/>
        <v>0.40973066043270245</v>
      </c>
      <c r="AN287" s="33">
        <v>0.13203463203463195</v>
      </c>
      <c r="AO287" s="28">
        <v>0.34862642740619898</v>
      </c>
      <c r="AP287" s="25">
        <v>0.58041920250336509</v>
      </c>
      <c r="AQ287" s="26">
        <v>-1.7228926880554098</v>
      </c>
      <c r="AR287" s="30">
        <v>0.24025974025974017</v>
      </c>
      <c r="AS287" s="28">
        <v>0.83425968109339399</v>
      </c>
      <c r="AT287" s="25">
        <v>0.63417781269228124</v>
      </c>
      <c r="AU287" s="26">
        <v>-1.5768448217301867</v>
      </c>
      <c r="AV287" s="27">
        <v>1.5151515151515138E-2</v>
      </c>
      <c r="AW287" s="28">
        <v>7.3900300300300301E-2</v>
      </c>
      <c r="AX287" s="25">
        <v>0.36808898028818227</v>
      </c>
      <c r="AY287" s="26">
        <v>-2.7167344135569755</v>
      </c>
    </row>
    <row r="288" spans="1:51" x14ac:dyDescent="0.25">
      <c r="A288" t="s">
        <v>627</v>
      </c>
      <c r="B288">
        <v>2</v>
      </c>
      <c r="C288">
        <v>1</v>
      </c>
      <c r="D288">
        <v>11.463800000000001</v>
      </c>
      <c r="E288" s="15">
        <v>1.13805370496634E-2</v>
      </c>
      <c r="F288" s="34">
        <v>3.2094329006792897E-2</v>
      </c>
      <c r="G288">
        <v>5.4340208210127301</v>
      </c>
      <c r="H288">
        <v>0.81356010926426703</v>
      </c>
      <c r="I288" t="s">
        <v>53</v>
      </c>
      <c r="J288" t="s">
        <v>54</v>
      </c>
      <c r="K288">
        <v>42408.553999999996</v>
      </c>
      <c r="L288" t="s">
        <v>628</v>
      </c>
      <c r="M288" s="16">
        <v>740.68109333113205</v>
      </c>
      <c r="N288" s="16">
        <v>281.43712320798198</v>
      </c>
      <c r="O288" s="16">
        <v>36.400794022685702</v>
      </c>
      <c r="P288" s="16">
        <v>354.82780086422298</v>
      </c>
      <c r="Q288" s="16">
        <v>0</v>
      </c>
      <c r="R288" s="16">
        <v>1342.7370072885301</v>
      </c>
      <c r="S288" s="17">
        <f t="shared" si="36"/>
        <v>459.34730311909215</v>
      </c>
      <c r="T288" s="17">
        <f t="shared" si="37"/>
        <v>508.32787133008321</v>
      </c>
      <c r="U288" s="18">
        <f t="shared" si="38"/>
        <v>1.1066307952139913</v>
      </c>
      <c r="V288" s="16">
        <v>3149.8591673379301</v>
      </c>
      <c r="W288" s="16">
        <v>1863.4440315399199</v>
      </c>
      <c r="X288" s="16">
        <v>3264.3422071831501</v>
      </c>
      <c r="Y288" s="16">
        <v>1386.55078062855</v>
      </c>
      <c r="Z288" s="16">
        <v>1617.7791063125201</v>
      </c>
      <c r="AA288" s="16">
        <v>2524.0985576848602</v>
      </c>
      <c r="AB288" s="19">
        <f t="shared" si="39"/>
        <v>2301.0123084478219</v>
      </c>
      <c r="AC288" s="19">
        <f t="shared" si="40"/>
        <v>799.10280309374866</v>
      </c>
      <c r="AD288" s="20">
        <f t="shared" si="41"/>
        <v>0.34728315018566502</v>
      </c>
      <c r="AE288" s="16">
        <v>1219.43895128285</v>
      </c>
      <c r="AF288" s="16">
        <v>2489.9549937899901</v>
      </c>
      <c r="AG288" s="16">
        <v>4624.3205578056404</v>
      </c>
      <c r="AH288" s="16">
        <v>1941.8976587178299</v>
      </c>
      <c r="AI288" s="16">
        <v>3071.6010289872302</v>
      </c>
      <c r="AJ288" s="16">
        <v>1629.40366476758</v>
      </c>
      <c r="AK288" s="21">
        <f t="shared" si="42"/>
        <v>2496.1028092251868</v>
      </c>
      <c r="AL288" s="21">
        <f t="shared" si="43"/>
        <v>1228.7170662105582</v>
      </c>
      <c r="AM288" s="22">
        <f t="shared" si="44"/>
        <v>0.49225418987928754</v>
      </c>
      <c r="AN288" s="23">
        <v>2.1645021645021645E-3</v>
      </c>
      <c r="AO288" s="29">
        <v>4.2646829268292601E-2</v>
      </c>
      <c r="AP288" s="25">
        <v>5.0093084096136566</v>
      </c>
      <c r="AQ288" s="26">
        <v>5.0093084096136566</v>
      </c>
      <c r="AR288" s="30">
        <v>0.93722943722943719</v>
      </c>
      <c r="AS288" s="31">
        <v>0.93700000000000006</v>
      </c>
      <c r="AT288" s="25">
        <v>1.0847846402477377</v>
      </c>
      <c r="AU288" s="26">
        <v>1.0847846402477377</v>
      </c>
      <c r="AV288" s="27">
        <v>4.329004329004329E-3</v>
      </c>
      <c r="AW288" s="29">
        <v>3.6406528497409302E-2</v>
      </c>
      <c r="AX288" s="25">
        <v>5.4340208210127177</v>
      </c>
      <c r="AY288" s="26">
        <v>5.4340208210127177</v>
      </c>
    </row>
    <row r="289" spans="1:51" x14ac:dyDescent="0.25">
      <c r="A289" t="s">
        <v>629</v>
      </c>
      <c r="B289">
        <v>2</v>
      </c>
      <c r="C289">
        <v>1</v>
      </c>
      <c r="D289">
        <v>10.744999999999999</v>
      </c>
      <c r="E289" s="15">
        <v>1.15533998839316E-2</v>
      </c>
      <c r="F289" s="34">
        <v>3.2480634868879803E-2</v>
      </c>
      <c r="G289">
        <v>3.48895444164777</v>
      </c>
      <c r="H289">
        <v>0.81173738329753697</v>
      </c>
      <c r="I289" t="s">
        <v>54</v>
      </c>
      <c r="J289" t="s">
        <v>53</v>
      </c>
      <c r="K289">
        <v>53513.162100000001</v>
      </c>
      <c r="L289" t="s">
        <v>630</v>
      </c>
      <c r="M289" s="16">
        <v>58661.461748965601</v>
      </c>
      <c r="N289" s="16">
        <v>32908.407909944501</v>
      </c>
      <c r="O289" s="16">
        <v>14816.715624508501</v>
      </c>
      <c r="P289" s="16">
        <v>13105.013632325101</v>
      </c>
      <c r="Q289" s="16">
        <v>6247.8540181199096</v>
      </c>
      <c r="R289" s="16">
        <v>24404.494889385802</v>
      </c>
      <c r="S289" s="17">
        <f t="shared" si="36"/>
        <v>25023.991303874904</v>
      </c>
      <c r="T289" s="17">
        <f t="shared" si="37"/>
        <v>18935.791802155982</v>
      </c>
      <c r="U289" s="18">
        <f t="shared" si="38"/>
        <v>0.75670549802436271</v>
      </c>
      <c r="V289" s="16">
        <v>7669.0145914403001</v>
      </c>
      <c r="W289" s="16">
        <v>5148.2496283650398</v>
      </c>
      <c r="X289" s="16">
        <v>19497.618769238899</v>
      </c>
      <c r="Y289" s="16">
        <v>7229.9114084470302</v>
      </c>
      <c r="Z289" s="16">
        <v>9106.8147308826392</v>
      </c>
      <c r="AA289" s="16">
        <v>10081.9730773349</v>
      </c>
      <c r="AB289" s="19">
        <f t="shared" si="39"/>
        <v>9788.9303676181353</v>
      </c>
      <c r="AC289" s="19">
        <f t="shared" si="40"/>
        <v>5047.540488327405</v>
      </c>
      <c r="AD289" s="20">
        <f t="shared" si="41"/>
        <v>0.51563759254276764</v>
      </c>
      <c r="AE289" s="16">
        <v>5541.7279931951298</v>
      </c>
      <c r="AF289" s="16">
        <v>9549.9807365657198</v>
      </c>
      <c r="AG289" s="16">
        <v>6754.6049408864501</v>
      </c>
      <c r="AH289" s="16">
        <v>7146.7305391998898</v>
      </c>
      <c r="AI289" s="16">
        <v>7171.9042057464103</v>
      </c>
      <c r="AJ289" s="16">
        <v>6869.1325202236903</v>
      </c>
      <c r="AK289" s="21">
        <f t="shared" si="42"/>
        <v>7172.3468226362138</v>
      </c>
      <c r="AL289" s="21">
        <f t="shared" si="43"/>
        <v>1309.8980401876947</v>
      </c>
      <c r="AM289" s="22">
        <f t="shared" si="44"/>
        <v>0.1826317204926014</v>
      </c>
      <c r="AN289" s="33">
        <v>9.3073593073593086E-2</v>
      </c>
      <c r="AO289" s="28">
        <v>0.288752681992337</v>
      </c>
      <c r="AP289" s="25">
        <v>0.39118181623178327</v>
      </c>
      <c r="AQ289" s="26">
        <v>-2.5563560434196653</v>
      </c>
      <c r="AR289" s="30">
        <v>0.17965367965367962</v>
      </c>
      <c r="AS289" s="28">
        <v>0.82984894259818698</v>
      </c>
      <c r="AT289" s="25">
        <v>0.732699748928892</v>
      </c>
      <c r="AU289" s="26">
        <v>-1.3648155352337228</v>
      </c>
      <c r="AV289" s="27">
        <v>4.1125541125541121E-2</v>
      </c>
      <c r="AW289" s="28">
        <v>0.13833866943866899</v>
      </c>
      <c r="AX289" s="25">
        <v>0.28661881853857557</v>
      </c>
      <c r="AY289" s="26">
        <v>-3.4889544416477718</v>
      </c>
    </row>
    <row r="290" spans="1:51" x14ac:dyDescent="0.25">
      <c r="A290" t="s">
        <v>631</v>
      </c>
      <c r="B290">
        <v>18</v>
      </c>
      <c r="C290">
        <v>5</v>
      </c>
      <c r="D290">
        <v>225.7054</v>
      </c>
      <c r="E290" s="15">
        <v>1.1633536991287E-2</v>
      </c>
      <c r="F290" s="34">
        <v>3.2604671471692402E-2</v>
      </c>
      <c r="G290">
        <v>2.69166768835687</v>
      </c>
      <c r="H290">
        <v>0.81089785822135496</v>
      </c>
      <c r="I290" t="s">
        <v>54</v>
      </c>
      <c r="J290" t="s">
        <v>57</v>
      </c>
      <c r="K290">
        <v>36453.838400000001</v>
      </c>
      <c r="L290" t="s">
        <v>632</v>
      </c>
      <c r="M290" s="16">
        <v>137591.78283749</v>
      </c>
      <c r="N290" s="16">
        <v>128292.933060057</v>
      </c>
      <c r="O290" s="16">
        <v>47862.310645668404</v>
      </c>
      <c r="P290" s="16">
        <v>303736.33142615302</v>
      </c>
      <c r="Q290" s="16">
        <v>190986.95334604799</v>
      </c>
      <c r="R290" s="16">
        <v>237164.141148461</v>
      </c>
      <c r="S290" s="17">
        <f t="shared" si="36"/>
        <v>174272.40874397955</v>
      </c>
      <c r="T290" s="17">
        <f t="shared" si="37"/>
        <v>89927.467088350866</v>
      </c>
      <c r="U290" s="18">
        <f t="shared" si="38"/>
        <v>0.51601666457977113</v>
      </c>
      <c r="V290" s="16">
        <v>75569.042578575594</v>
      </c>
      <c r="W290" s="16">
        <v>94011.296054749197</v>
      </c>
      <c r="X290" s="16">
        <v>42246.596895019997</v>
      </c>
      <c r="Y290" s="16">
        <v>79586.470940259896</v>
      </c>
      <c r="Z290" s="16">
        <v>57845.421687614202</v>
      </c>
      <c r="AA290" s="16">
        <v>39212.028401183401</v>
      </c>
      <c r="AB290" s="19">
        <f t="shared" si="39"/>
        <v>64745.142759567047</v>
      </c>
      <c r="AC290" s="19">
        <f t="shared" si="40"/>
        <v>21907.35129532656</v>
      </c>
      <c r="AD290" s="20">
        <f t="shared" si="41"/>
        <v>0.33836285413224187</v>
      </c>
      <c r="AE290" s="16">
        <v>91143.782065980704</v>
      </c>
      <c r="AF290" s="16">
        <v>40744.266680087901</v>
      </c>
      <c r="AG290" s="16">
        <v>65756.692696132595</v>
      </c>
      <c r="AH290" s="16">
        <v>75639.791876034098</v>
      </c>
      <c r="AI290" s="16">
        <v>118340.568047209</v>
      </c>
      <c r="AJ290" s="16">
        <v>58510.048663795598</v>
      </c>
      <c r="AK290" s="21">
        <f t="shared" si="42"/>
        <v>75022.525004873314</v>
      </c>
      <c r="AL290" s="21">
        <f t="shared" si="43"/>
        <v>27093.339837337397</v>
      </c>
      <c r="AM290" s="22">
        <f t="shared" si="44"/>
        <v>0.36113606994136049</v>
      </c>
      <c r="AN290" s="23">
        <v>2.5974025974025983E-2</v>
      </c>
      <c r="AO290" s="31">
        <v>0.15306909090908999</v>
      </c>
      <c r="AP290" s="25">
        <v>0.37151688684514006</v>
      </c>
      <c r="AQ290" s="26">
        <v>-2.6916676883568726</v>
      </c>
      <c r="AR290" s="30">
        <v>0.58874458874458879</v>
      </c>
      <c r="AS290" s="31">
        <v>0.90515005035246698</v>
      </c>
      <c r="AT290" s="25">
        <v>1.1587359577454579</v>
      </c>
      <c r="AU290" s="26">
        <v>1.1587359577454579</v>
      </c>
      <c r="AV290" s="27">
        <v>4.1125541125541121E-2</v>
      </c>
      <c r="AW290" s="28">
        <v>0.13833866943866899</v>
      </c>
      <c r="AX290" s="25">
        <v>0.43048997569711422</v>
      </c>
      <c r="AY290" s="26">
        <v>-2.3229344617854326</v>
      </c>
    </row>
    <row r="291" spans="1:51" x14ac:dyDescent="0.25">
      <c r="A291" t="s">
        <v>633</v>
      </c>
      <c r="B291">
        <v>15</v>
      </c>
      <c r="C291">
        <v>4</v>
      </c>
      <c r="D291">
        <v>129.5874</v>
      </c>
      <c r="E291" s="15">
        <v>1.1674625538955E-2</v>
      </c>
      <c r="F291" s="34">
        <v>3.2612913401814901E-2</v>
      </c>
      <c r="G291">
        <v>2.5801327773138101</v>
      </c>
      <c r="H291">
        <v>0.81046873890700699</v>
      </c>
      <c r="I291" t="s">
        <v>53</v>
      </c>
      <c r="J291" t="s">
        <v>54</v>
      </c>
      <c r="K291">
        <v>59493.702899999997</v>
      </c>
      <c r="L291" t="s">
        <v>634</v>
      </c>
      <c r="M291" s="16">
        <v>46640.488621138298</v>
      </c>
      <c r="N291" s="16">
        <v>15149.611864877899</v>
      </c>
      <c r="O291" s="16">
        <v>69507.213844450001</v>
      </c>
      <c r="P291" s="16">
        <v>33958.789811735798</v>
      </c>
      <c r="Q291" s="16">
        <v>236226.137631355</v>
      </c>
      <c r="R291" s="16">
        <v>74859.0596847829</v>
      </c>
      <c r="S291" s="17">
        <f t="shared" si="36"/>
        <v>79390.216909723313</v>
      </c>
      <c r="T291" s="17">
        <f t="shared" si="37"/>
        <v>79973.902957966216</v>
      </c>
      <c r="U291" s="18">
        <f t="shared" si="38"/>
        <v>1.0073521155497867</v>
      </c>
      <c r="V291" s="16">
        <v>174945.59687476099</v>
      </c>
      <c r="W291" s="16">
        <v>115146.663814154</v>
      </c>
      <c r="X291" s="16">
        <v>102907.462373851</v>
      </c>
      <c r="Y291" s="16">
        <v>118913.981227489</v>
      </c>
      <c r="Z291" s="16">
        <v>185962.796625471</v>
      </c>
      <c r="AA291" s="16">
        <v>127847.89296831199</v>
      </c>
      <c r="AB291" s="19">
        <f t="shared" si="39"/>
        <v>137620.73231400634</v>
      </c>
      <c r="AC291" s="19">
        <f t="shared" si="40"/>
        <v>34309.317936491505</v>
      </c>
      <c r="AD291" s="20">
        <f t="shared" si="41"/>
        <v>0.2493034106097376</v>
      </c>
      <c r="AE291" s="16">
        <v>240656.047853247</v>
      </c>
      <c r="AF291" s="16">
        <v>235456.40798266101</v>
      </c>
      <c r="AG291" s="16">
        <v>65681.833344681203</v>
      </c>
      <c r="AH291" s="16">
        <v>199193.92223348399</v>
      </c>
      <c r="AI291" s="16">
        <v>220517.28214379001</v>
      </c>
      <c r="AJ291" s="16">
        <v>267518.31152311899</v>
      </c>
      <c r="AK291" s="21">
        <f t="shared" si="42"/>
        <v>204837.30084683039</v>
      </c>
      <c r="AL291" s="21">
        <f t="shared" si="43"/>
        <v>71821.132168317054</v>
      </c>
      <c r="AM291" s="22">
        <f t="shared" si="44"/>
        <v>0.35062526147043011</v>
      </c>
      <c r="AN291" s="33">
        <v>6.4935064935064929E-2</v>
      </c>
      <c r="AO291" s="28">
        <v>0.24044187643020501</v>
      </c>
      <c r="AP291" s="25">
        <v>1.7334721792043781</v>
      </c>
      <c r="AQ291" s="26">
        <v>1.7334721792043781</v>
      </c>
      <c r="AR291" s="30">
        <v>6.4935064935064929E-2</v>
      </c>
      <c r="AS291" s="31">
        <v>0.673320379146919</v>
      </c>
      <c r="AT291" s="25">
        <v>1.4884189133615233</v>
      </c>
      <c r="AU291" s="26">
        <v>1.4884189133615233</v>
      </c>
      <c r="AV291" s="30">
        <v>6.4935064935064929E-2</v>
      </c>
      <c r="AW291" s="28">
        <v>0.182418576388888</v>
      </c>
      <c r="AX291" s="25">
        <v>2.5801327773138123</v>
      </c>
      <c r="AY291" s="26">
        <v>2.5801327773138123</v>
      </c>
    </row>
    <row r="292" spans="1:51" x14ac:dyDescent="0.25">
      <c r="A292" t="s">
        <v>635</v>
      </c>
      <c r="B292">
        <v>4</v>
      </c>
      <c r="C292">
        <v>3</v>
      </c>
      <c r="D292">
        <v>24.679400000000001</v>
      </c>
      <c r="E292" s="15">
        <v>1.1708530253906901E-2</v>
      </c>
      <c r="F292" s="34">
        <v>3.2612913401814901E-2</v>
      </c>
      <c r="G292">
        <v>2.4185474907882201</v>
      </c>
      <c r="H292">
        <v>0.81011532029121203</v>
      </c>
      <c r="I292" t="s">
        <v>53</v>
      </c>
      <c r="J292" t="s">
        <v>54</v>
      </c>
      <c r="K292">
        <v>61334.5216</v>
      </c>
      <c r="L292" t="s">
        <v>636</v>
      </c>
      <c r="M292" s="16">
        <v>3948.54950631877</v>
      </c>
      <c r="N292" s="16">
        <v>3310.7550172884598</v>
      </c>
      <c r="O292" s="16">
        <v>1266.0723104112601</v>
      </c>
      <c r="P292" s="16">
        <v>1656.76693431647</v>
      </c>
      <c r="Q292" s="16">
        <v>900.485324876155</v>
      </c>
      <c r="R292" s="16">
        <v>4216.2437114542499</v>
      </c>
      <c r="S292" s="17">
        <f t="shared" si="36"/>
        <v>2549.8121341108945</v>
      </c>
      <c r="T292" s="17">
        <f t="shared" si="37"/>
        <v>1447.6388428973098</v>
      </c>
      <c r="U292" s="18">
        <f t="shared" si="38"/>
        <v>0.56774333431513513</v>
      </c>
      <c r="V292" s="16">
        <v>2048.3748785313801</v>
      </c>
      <c r="W292" s="16">
        <v>2698.9666655639999</v>
      </c>
      <c r="X292" s="16">
        <v>4796.8631923474204</v>
      </c>
      <c r="Y292" s="16">
        <v>3115.3448222122802</v>
      </c>
      <c r="Z292" s="16">
        <v>4926.5027434397198</v>
      </c>
      <c r="AA292" s="16">
        <v>4382.3077536107003</v>
      </c>
      <c r="AB292" s="19">
        <f t="shared" si="39"/>
        <v>3661.393342617584</v>
      </c>
      <c r="AC292" s="19">
        <f t="shared" si="40"/>
        <v>1202.9774581841345</v>
      </c>
      <c r="AD292" s="20">
        <f t="shared" si="41"/>
        <v>0.32855728560540515</v>
      </c>
      <c r="AE292" s="16">
        <v>4322.3499592278504</v>
      </c>
      <c r="AF292" s="16">
        <v>6526.6201829782703</v>
      </c>
      <c r="AG292" s="16">
        <v>10017.864328830599</v>
      </c>
      <c r="AH292" s="16">
        <v>7038.6675314382801</v>
      </c>
      <c r="AI292" s="16">
        <v>3146.5786509781401</v>
      </c>
      <c r="AJ292" s="16">
        <v>5948.9697801584898</v>
      </c>
      <c r="AK292" s="21">
        <f t="shared" si="42"/>
        <v>6166.8417389352717</v>
      </c>
      <c r="AL292" s="21">
        <f t="shared" si="43"/>
        <v>2378.7182668597584</v>
      </c>
      <c r="AM292" s="22">
        <f t="shared" si="44"/>
        <v>0.38572714649726897</v>
      </c>
      <c r="AN292" s="33">
        <v>0.17965367965367965</v>
      </c>
      <c r="AO292" s="31">
        <v>0.41631428571428503</v>
      </c>
      <c r="AP292" s="25">
        <v>1.4359463168427864</v>
      </c>
      <c r="AQ292" s="26">
        <v>1.4359463168427864</v>
      </c>
      <c r="AR292" s="30">
        <v>6.4935064935064929E-2</v>
      </c>
      <c r="AS292" s="31">
        <v>0.673320379146919</v>
      </c>
      <c r="AT292" s="25">
        <v>1.6842882372551935</v>
      </c>
      <c r="AU292" s="26">
        <v>1.6842882372551935</v>
      </c>
      <c r="AV292" s="27">
        <v>1.5151515151515152E-2</v>
      </c>
      <c r="AW292" s="28">
        <v>7.3900300300300301E-2</v>
      </c>
      <c r="AX292" s="25">
        <v>2.4185474907882245</v>
      </c>
      <c r="AY292" s="26">
        <v>2.4185474907882245</v>
      </c>
    </row>
    <row r="293" spans="1:51" x14ac:dyDescent="0.25">
      <c r="A293" t="s">
        <v>637</v>
      </c>
      <c r="B293">
        <v>2</v>
      </c>
      <c r="C293">
        <v>1</v>
      </c>
      <c r="D293">
        <v>11.424300000000001</v>
      </c>
      <c r="E293" s="15">
        <v>1.1867275553915001E-2</v>
      </c>
      <c r="F293" s="34">
        <v>3.2953686239881097E-2</v>
      </c>
      <c r="G293">
        <v>445.727041463825</v>
      </c>
      <c r="H293">
        <v>0.80846862065303604</v>
      </c>
      <c r="I293" t="s">
        <v>54</v>
      </c>
      <c r="J293" t="s">
        <v>57</v>
      </c>
      <c r="K293">
        <v>38920.2166</v>
      </c>
      <c r="L293" t="s">
        <v>638</v>
      </c>
      <c r="M293" s="16">
        <v>18.400561151248599</v>
      </c>
      <c r="N293" s="16">
        <v>3534.9325692096099</v>
      </c>
      <c r="O293" s="16">
        <v>914.56217418602796</v>
      </c>
      <c r="P293" s="16">
        <v>4642.2281647149302</v>
      </c>
      <c r="Q293" s="16">
        <v>0</v>
      </c>
      <c r="R293" s="16">
        <v>18.6631766316133</v>
      </c>
      <c r="S293" s="17">
        <f t="shared" si="36"/>
        <v>1521.4644409822383</v>
      </c>
      <c r="T293" s="17">
        <f t="shared" si="37"/>
        <v>2049.0982014708607</v>
      </c>
      <c r="U293" s="18">
        <f t="shared" si="38"/>
        <v>1.3467933566347359</v>
      </c>
      <c r="V293" s="16">
        <v>4.96095715134713</v>
      </c>
      <c r="W293" s="16">
        <v>0</v>
      </c>
      <c r="X293" s="16">
        <v>15.519708809401701</v>
      </c>
      <c r="Y293" s="16">
        <v>0</v>
      </c>
      <c r="Z293" s="16">
        <v>0</v>
      </c>
      <c r="AA293" s="16">
        <v>0</v>
      </c>
      <c r="AB293" s="19">
        <f t="shared" si="39"/>
        <v>3.4134443267914718</v>
      </c>
      <c r="AC293" s="19">
        <f t="shared" si="40"/>
        <v>6.2540042269492222</v>
      </c>
      <c r="AD293" s="20">
        <f t="shared" si="41"/>
        <v>1.8321682231237049</v>
      </c>
      <c r="AE293" s="16">
        <v>0</v>
      </c>
      <c r="AF293" s="16">
        <v>0</v>
      </c>
      <c r="AG293" s="16">
        <v>15.6069897451726</v>
      </c>
      <c r="AH293" s="16">
        <v>5.0128591344528601</v>
      </c>
      <c r="AI293" s="16">
        <v>6.6240768808610295E-2</v>
      </c>
      <c r="AJ293" s="16">
        <v>9.18727374432871</v>
      </c>
      <c r="AK293" s="21">
        <f t="shared" si="42"/>
        <v>4.978893898793797</v>
      </c>
      <c r="AL293" s="21">
        <f t="shared" si="43"/>
        <v>6.3934492344554927</v>
      </c>
      <c r="AM293" s="22">
        <f t="shared" si="44"/>
        <v>1.284110359532745</v>
      </c>
      <c r="AN293" s="23">
        <v>2.1645021645021689E-2</v>
      </c>
      <c r="AO293" s="31">
        <v>0.15306909090908999</v>
      </c>
      <c r="AP293" s="25">
        <v>2.2435255368753772E-3</v>
      </c>
      <c r="AQ293" s="26">
        <v>-445.72704146382432</v>
      </c>
      <c r="AR293" s="30">
        <v>0.37229437229437229</v>
      </c>
      <c r="AS293" s="31">
        <v>0.86509928057553898</v>
      </c>
      <c r="AT293" s="25">
        <v>1.4586128913002654</v>
      </c>
      <c r="AU293" s="26">
        <v>1.4586128913002654</v>
      </c>
      <c r="AV293" s="27">
        <v>4.1125541125541121E-2</v>
      </c>
      <c r="AW293" s="31">
        <v>0.13833866943866899</v>
      </c>
      <c r="AX293" s="25">
        <v>3.2724352700477743E-3</v>
      </c>
      <c r="AY293" s="26">
        <v>-305.58282058407252</v>
      </c>
    </row>
    <row r="294" spans="1:51" x14ac:dyDescent="0.25">
      <c r="A294" t="s">
        <v>639</v>
      </c>
      <c r="B294">
        <v>8</v>
      </c>
      <c r="C294">
        <v>4</v>
      </c>
      <c r="D294">
        <v>43.808399999999999</v>
      </c>
      <c r="E294" s="15">
        <v>1.19797047507667E-2</v>
      </c>
      <c r="F294" s="34">
        <v>3.3078768253605999E-2</v>
      </c>
      <c r="G294">
        <v>2.2304572824039601</v>
      </c>
      <c r="H294">
        <v>0.80731029602926396</v>
      </c>
      <c r="I294" t="s">
        <v>57</v>
      </c>
      <c r="J294" t="s">
        <v>54</v>
      </c>
      <c r="K294">
        <v>167288.01389999999</v>
      </c>
      <c r="L294" t="s">
        <v>640</v>
      </c>
      <c r="M294" s="16">
        <v>30369.7808140001</v>
      </c>
      <c r="N294" s="16">
        <v>34033.008329541197</v>
      </c>
      <c r="O294" s="16">
        <v>22880.556609335599</v>
      </c>
      <c r="P294" s="16">
        <v>18574.280160044302</v>
      </c>
      <c r="Q294" s="16">
        <v>41407.092092173101</v>
      </c>
      <c r="R294" s="16">
        <v>45411.381072314398</v>
      </c>
      <c r="S294" s="17">
        <f t="shared" si="36"/>
        <v>32112.683179568117</v>
      </c>
      <c r="T294" s="17">
        <f t="shared" si="37"/>
        <v>10377.738456355617</v>
      </c>
      <c r="U294" s="18">
        <f t="shared" si="38"/>
        <v>0.32316634515793169</v>
      </c>
      <c r="V294" s="16">
        <v>61049.4716886561</v>
      </c>
      <c r="W294" s="16">
        <v>29444.383920514701</v>
      </c>
      <c r="X294" s="16">
        <v>71290.579979587696</v>
      </c>
      <c r="Y294" s="16">
        <v>37617.328371420503</v>
      </c>
      <c r="Z294" s="16">
        <v>130852.68099949</v>
      </c>
      <c r="AA294" s="16">
        <v>99501.363372725595</v>
      </c>
      <c r="AB294" s="19">
        <f t="shared" si="39"/>
        <v>71625.968055399106</v>
      </c>
      <c r="AC294" s="19">
        <f t="shared" si="40"/>
        <v>38295.403285770757</v>
      </c>
      <c r="AD294" s="20">
        <f t="shared" si="41"/>
        <v>0.53465809015176136</v>
      </c>
      <c r="AE294" s="16">
        <v>93664.402312742604</v>
      </c>
      <c r="AF294" s="16">
        <v>56794.543286884902</v>
      </c>
      <c r="AG294" s="16">
        <v>43873.240878636898</v>
      </c>
      <c r="AH294" s="16">
        <v>63213.766371322497</v>
      </c>
      <c r="AI294" s="16">
        <v>83698.449217314905</v>
      </c>
      <c r="AJ294" s="16">
        <v>52357.171616890802</v>
      </c>
      <c r="AK294" s="21">
        <f t="shared" si="42"/>
        <v>65600.262280632101</v>
      </c>
      <c r="AL294" s="21">
        <f t="shared" si="43"/>
        <v>19213.637267263304</v>
      </c>
      <c r="AM294" s="22">
        <f t="shared" si="44"/>
        <v>0.29288964097535264</v>
      </c>
      <c r="AN294" s="33">
        <v>6.4935064935064929E-2</v>
      </c>
      <c r="AO294" s="31">
        <v>0.24044187643020501</v>
      </c>
      <c r="AP294" s="25">
        <v>2.2304572824039677</v>
      </c>
      <c r="AQ294" s="26">
        <v>2.2304572824039677</v>
      </c>
      <c r="AR294" s="30">
        <v>0.93722943722943719</v>
      </c>
      <c r="AS294" s="28">
        <v>0.93700000000000006</v>
      </c>
      <c r="AT294" s="25">
        <v>0.91587260963640416</v>
      </c>
      <c r="AU294" s="26">
        <v>-1.0918549037043415</v>
      </c>
      <c r="AV294" s="27">
        <v>4.329004329004329E-3</v>
      </c>
      <c r="AW294" s="24">
        <v>3.6406528497409302E-2</v>
      </c>
      <c r="AX294" s="25">
        <v>2.042814731917844</v>
      </c>
      <c r="AY294" s="26">
        <v>2.042814731917844</v>
      </c>
    </row>
    <row r="295" spans="1:51" x14ac:dyDescent="0.25">
      <c r="A295" t="s">
        <v>641</v>
      </c>
      <c r="B295">
        <v>3</v>
      </c>
      <c r="C295">
        <v>3</v>
      </c>
      <c r="D295">
        <v>18.036200000000001</v>
      </c>
      <c r="E295" s="15">
        <v>1.19913779397204E-2</v>
      </c>
      <c r="F295" s="34">
        <v>3.3078768253605999E-2</v>
      </c>
      <c r="G295">
        <v>2.6241824111771201</v>
      </c>
      <c r="H295">
        <v>0.80719040346045601</v>
      </c>
      <c r="I295" t="s">
        <v>54</v>
      </c>
      <c r="J295" t="s">
        <v>53</v>
      </c>
      <c r="K295">
        <v>21061.863399999998</v>
      </c>
      <c r="L295" t="s">
        <v>642</v>
      </c>
      <c r="M295" s="16">
        <v>11859.244324998501</v>
      </c>
      <c r="N295" s="16">
        <v>12950.257406110501</v>
      </c>
      <c r="O295" s="16">
        <v>9699.9731242602502</v>
      </c>
      <c r="P295" s="16">
        <v>8839.2450218883605</v>
      </c>
      <c r="Q295" s="16">
        <v>5177.6362522952004</v>
      </c>
      <c r="R295" s="16">
        <v>7675.1382370278498</v>
      </c>
      <c r="S295" s="17">
        <f t="shared" si="36"/>
        <v>9366.9157277634422</v>
      </c>
      <c r="T295" s="17">
        <f t="shared" si="37"/>
        <v>2823.2455304246541</v>
      </c>
      <c r="U295" s="18">
        <f t="shared" si="38"/>
        <v>0.30140609913427358</v>
      </c>
      <c r="V295" s="16">
        <v>5811.7743046392998</v>
      </c>
      <c r="W295" s="16">
        <v>3947.5594538334699</v>
      </c>
      <c r="X295" s="16">
        <v>3213.4329342272499</v>
      </c>
      <c r="Y295" s="16">
        <v>4366.83500579669</v>
      </c>
      <c r="Z295" s="16">
        <v>15141.4030660218</v>
      </c>
      <c r="AA295" s="16">
        <v>6161.3015497775395</v>
      </c>
      <c r="AB295" s="19">
        <f t="shared" si="39"/>
        <v>6440.3843857160091</v>
      </c>
      <c r="AC295" s="19">
        <f t="shared" si="40"/>
        <v>4406.9890578630066</v>
      </c>
      <c r="AD295" s="20">
        <f t="shared" si="41"/>
        <v>0.68427422866827226</v>
      </c>
      <c r="AE295" s="16">
        <v>6856.5513207888198</v>
      </c>
      <c r="AF295" s="16">
        <v>4804.8173089293796</v>
      </c>
      <c r="AG295" s="16">
        <v>2029.10600784506</v>
      </c>
      <c r="AH295" s="16">
        <v>3978.4994567384201</v>
      </c>
      <c r="AI295" s="16">
        <v>913.82395757628001</v>
      </c>
      <c r="AJ295" s="16">
        <v>2833.9655569333099</v>
      </c>
      <c r="AK295" s="21">
        <f t="shared" si="42"/>
        <v>3569.4606014685451</v>
      </c>
      <c r="AL295" s="21">
        <f t="shared" si="43"/>
        <v>2119.6431584512829</v>
      </c>
      <c r="AM295" s="22">
        <f t="shared" si="44"/>
        <v>0.5938273019680399</v>
      </c>
      <c r="AN295" s="33">
        <v>0.13203463203463195</v>
      </c>
      <c r="AO295" s="31">
        <v>0.34862642740619898</v>
      </c>
      <c r="AP295" s="25">
        <v>0.68756723908882578</v>
      </c>
      <c r="AQ295" s="26">
        <v>-1.4544032105503089</v>
      </c>
      <c r="AR295" s="30">
        <v>0.24025974025974017</v>
      </c>
      <c r="AS295" s="28">
        <v>0.83425968109339399</v>
      </c>
      <c r="AT295" s="25">
        <v>0.55423098804244908</v>
      </c>
      <c r="AU295" s="26">
        <v>-1.8043018553185068</v>
      </c>
      <c r="AV295" s="27">
        <v>4.3290043290042934E-3</v>
      </c>
      <c r="AW295" s="29">
        <v>3.6406528497409302E-2</v>
      </c>
      <c r="AX295" s="25">
        <v>0.38107107026581871</v>
      </c>
      <c r="AY295" s="26">
        <v>-2.6241824111771153</v>
      </c>
    </row>
    <row r="296" spans="1:51" x14ac:dyDescent="0.25">
      <c r="A296" t="s">
        <v>643</v>
      </c>
      <c r="B296">
        <v>12</v>
      </c>
      <c r="C296">
        <v>9</v>
      </c>
      <c r="D296">
        <v>151.42869999999999</v>
      </c>
      <c r="E296" s="15">
        <v>1.2021942643466999E-2</v>
      </c>
      <c r="F296" s="34">
        <v>3.3078768253605999E-2</v>
      </c>
      <c r="G296">
        <v>1.68203011305101</v>
      </c>
      <c r="H296">
        <v>0.80687681098807296</v>
      </c>
      <c r="I296" t="s">
        <v>54</v>
      </c>
      <c r="J296" t="s">
        <v>53</v>
      </c>
      <c r="K296">
        <v>16163.866</v>
      </c>
      <c r="L296" t="s">
        <v>644</v>
      </c>
      <c r="M296" s="16">
        <v>403177.59860538098</v>
      </c>
      <c r="N296" s="16">
        <v>429588.86594205099</v>
      </c>
      <c r="O296" s="16">
        <v>611369.15966871195</v>
      </c>
      <c r="P296" s="16">
        <v>330214.10739363101</v>
      </c>
      <c r="Q296" s="16">
        <v>518763.91397787101</v>
      </c>
      <c r="R296" s="16">
        <v>689955.52046717703</v>
      </c>
      <c r="S296" s="17">
        <f t="shared" si="36"/>
        <v>497178.1943424705</v>
      </c>
      <c r="T296" s="17">
        <f t="shared" si="37"/>
        <v>135609.77322104439</v>
      </c>
      <c r="U296" s="18">
        <f t="shared" si="38"/>
        <v>0.27275889160905659</v>
      </c>
      <c r="V296" s="16">
        <v>360520.01220727299</v>
      </c>
      <c r="W296" s="16">
        <v>432208.16099074599</v>
      </c>
      <c r="X296" s="16">
        <v>230448.04834621801</v>
      </c>
      <c r="Y296" s="16">
        <v>338240.17981498601</v>
      </c>
      <c r="Z296" s="16">
        <v>483318.11341790302</v>
      </c>
      <c r="AA296" s="16">
        <v>498860.07058625499</v>
      </c>
      <c r="AB296" s="19">
        <f t="shared" si="39"/>
        <v>390599.09756056342</v>
      </c>
      <c r="AC296" s="19">
        <f t="shared" si="40"/>
        <v>101334.23365200413</v>
      </c>
      <c r="AD296" s="20">
        <f t="shared" si="41"/>
        <v>0.25943284120438087</v>
      </c>
      <c r="AE296" s="16">
        <v>375130.79944567702</v>
      </c>
      <c r="AF296" s="16">
        <v>292971.10727449798</v>
      </c>
      <c r="AG296" s="16">
        <v>270962.14746824402</v>
      </c>
      <c r="AH296" s="16">
        <v>224188.86323563001</v>
      </c>
      <c r="AI296" s="16">
        <v>301295.94631524401</v>
      </c>
      <c r="AJ296" s="16">
        <v>308944.45419178897</v>
      </c>
      <c r="AK296" s="21">
        <f t="shared" si="42"/>
        <v>295582.21965518035</v>
      </c>
      <c r="AL296" s="21">
        <f t="shared" si="43"/>
        <v>49495.756856614797</v>
      </c>
      <c r="AM296" s="22">
        <f t="shared" si="44"/>
        <v>0.16745173953411491</v>
      </c>
      <c r="AN296" s="33">
        <v>0.30952380952380953</v>
      </c>
      <c r="AO296" s="31">
        <v>0.55396247240618102</v>
      </c>
      <c r="AP296" s="25">
        <v>0.78563199674744311</v>
      </c>
      <c r="AQ296" s="26">
        <v>-1.2728605812136617</v>
      </c>
      <c r="AR296" s="30">
        <v>9.3073593073593086E-2</v>
      </c>
      <c r="AS296" s="28">
        <v>0.673320379146919</v>
      </c>
      <c r="AT296" s="25">
        <v>0.75674066197592671</v>
      </c>
      <c r="AU296" s="26">
        <v>-1.3214566763055899</v>
      </c>
      <c r="AV296" s="27">
        <v>4.3290043290042934E-3</v>
      </c>
      <c r="AW296" s="29">
        <v>3.6406528497409302E-2</v>
      </c>
      <c r="AX296" s="25">
        <v>0.59451967728812927</v>
      </c>
      <c r="AY296" s="26">
        <v>-1.6820301130510065</v>
      </c>
    </row>
    <row r="297" spans="1:51" x14ac:dyDescent="0.25">
      <c r="A297" t="s">
        <v>645</v>
      </c>
      <c r="B297">
        <v>3</v>
      </c>
      <c r="C297">
        <v>2</v>
      </c>
      <c r="D297">
        <v>20.270199999999999</v>
      </c>
      <c r="E297" s="15">
        <v>1.22083763878027E-2</v>
      </c>
      <c r="F297" s="34">
        <v>3.3489953624682302E-2</v>
      </c>
      <c r="G297">
        <v>4.2171199494963201</v>
      </c>
      <c r="H297">
        <v>0.80497427750350703</v>
      </c>
      <c r="I297" t="s">
        <v>57</v>
      </c>
      <c r="J297" t="s">
        <v>54</v>
      </c>
      <c r="K297">
        <v>37149.450599999996</v>
      </c>
      <c r="L297" t="s">
        <v>646</v>
      </c>
      <c r="M297" s="16">
        <v>3617.5694293466199</v>
      </c>
      <c r="N297" s="16">
        <v>1616.5240478548101</v>
      </c>
      <c r="O297" s="16">
        <v>1435.1005445942801</v>
      </c>
      <c r="P297" s="16">
        <v>1916.85552574914</v>
      </c>
      <c r="Q297" s="16">
        <v>992.75101621874501</v>
      </c>
      <c r="R297" s="16">
        <v>1641.5982159693001</v>
      </c>
      <c r="S297" s="17">
        <f t="shared" si="36"/>
        <v>1870.0664632888156</v>
      </c>
      <c r="T297" s="17">
        <f t="shared" si="37"/>
        <v>908.9901070196139</v>
      </c>
      <c r="U297" s="18">
        <f t="shared" si="38"/>
        <v>0.48607369035483755</v>
      </c>
      <c r="V297" s="16">
        <v>3018.31197547585</v>
      </c>
      <c r="W297" s="16">
        <v>919.22980814169898</v>
      </c>
      <c r="X297" s="16">
        <v>9296.7718379713097</v>
      </c>
      <c r="Y297" s="16">
        <v>4097.3722290761898</v>
      </c>
      <c r="Z297" s="16">
        <v>12640.4193294779</v>
      </c>
      <c r="AA297" s="16">
        <v>17345.662355172801</v>
      </c>
      <c r="AB297" s="19">
        <f t="shared" si="39"/>
        <v>7886.294589219292</v>
      </c>
      <c r="AC297" s="19">
        <f t="shared" si="40"/>
        <v>6335.0448410311792</v>
      </c>
      <c r="AD297" s="20">
        <f t="shared" si="41"/>
        <v>0.80329802156912833</v>
      </c>
      <c r="AE297" s="16">
        <v>9840.1859838001001</v>
      </c>
      <c r="AF297" s="16">
        <v>10827.915697364801</v>
      </c>
      <c r="AG297" s="16">
        <v>4197.3782677669496</v>
      </c>
      <c r="AH297" s="16">
        <v>10204.9264570994</v>
      </c>
      <c r="AI297" s="16">
        <v>4366.8087127715398</v>
      </c>
      <c r="AJ297" s="16">
        <v>4545.6858646650398</v>
      </c>
      <c r="AK297" s="21">
        <f t="shared" si="42"/>
        <v>7330.4834972446379</v>
      </c>
      <c r="AL297" s="21">
        <f t="shared" si="43"/>
        <v>3260.3029109713621</v>
      </c>
      <c r="AM297" s="22">
        <f t="shared" si="44"/>
        <v>0.44475960039973295</v>
      </c>
      <c r="AN297" s="33">
        <v>9.3073593073593072E-2</v>
      </c>
      <c r="AO297" s="31">
        <v>0.288752681992337</v>
      </c>
      <c r="AP297" s="25">
        <v>4.2171199494963201</v>
      </c>
      <c r="AQ297" s="26">
        <v>4.2171199494963201</v>
      </c>
      <c r="AR297" s="30">
        <v>0.69913419913419916</v>
      </c>
      <c r="AS297" s="28">
        <v>0.91481475128644896</v>
      </c>
      <c r="AT297" s="25">
        <v>0.92952189577923483</v>
      </c>
      <c r="AU297" s="26">
        <v>-1.0758218870806504</v>
      </c>
      <c r="AV297" s="27">
        <v>2.1645021645021645E-3</v>
      </c>
      <c r="AW297" s="24">
        <v>2.7976319999999999E-2</v>
      </c>
      <c r="AX297" s="25">
        <v>3.9199053301842501</v>
      </c>
      <c r="AY297" s="26">
        <v>3.9199053301842501</v>
      </c>
    </row>
    <row r="298" spans="1:51" x14ac:dyDescent="0.25">
      <c r="A298" t="s">
        <v>647</v>
      </c>
      <c r="B298">
        <v>32</v>
      </c>
      <c r="C298">
        <v>18</v>
      </c>
      <c r="D298">
        <v>261.4742</v>
      </c>
      <c r="E298" s="15">
        <v>1.23561682355222E-2</v>
      </c>
      <c r="F298" s="34">
        <v>3.3792972493786898E-2</v>
      </c>
      <c r="G298">
        <v>1.3280406928323301</v>
      </c>
      <c r="H298">
        <v>0.80347845418327801</v>
      </c>
      <c r="I298" t="s">
        <v>54</v>
      </c>
      <c r="J298" t="s">
        <v>57</v>
      </c>
      <c r="K298">
        <v>66136.585300000006</v>
      </c>
      <c r="L298" t="s">
        <v>648</v>
      </c>
      <c r="M298" s="16">
        <v>101170.31892898001</v>
      </c>
      <c r="N298" s="16">
        <v>114915.947529401</v>
      </c>
      <c r="O298" s="16">
        <v>101655.989647158</v>
      </c>
      <c r="P298" s="16">
        <v>123824.73444061101</v>
      </c>
      <c r="Q298" s="16">
        <v>147373.71014403901</v>
      </c>
      <c r="R298" s="16">
        <v>95449.355288083796</v>
      </c>
      <c r="S298" s="17">
        <f t="shared" si="36"/>
        <v>114065.00932971213</v>
      </c>
      <c r="T298" s="17">
        <f t="shared" si="37"/>
        <v>19350.686113979042</v>
      </c>
      <c r="U298" s="18">
        <f t="shared" si="38"/>
        <v>0.1696461187150273</v>
      </c>
      <c r="V298" s="16">
        <v>87223.6895291736</v>
      </c>
      <c r="W298" s="16">
        <v>113524.429492368</v>
      </c>
      <c r="X298" s="16">
        <v>76711.160361383794</v>
      </c>
      <c r="Y298" s="16">
        <v>100658.76531827101</v>
      </c>
      <c r="Z298" s="16">
        <v>73616.129634215395</v>
      </c>
      <c r="AA298" s="16">
        <v>63603.992387978797</v>
      </c>
      <c r="AB298" s="19">
        <f t="shared" si="39"/>
        <v>85889.694453898424</v>
      </c>
      <c r="AC298" s="19">
        <f t="shared" si="40"/>
        <v>18520.917772861492</v>
      </c>
      <c r="AD298" s="20">
        <f t="shared" si="41"/>
        <v>0.21563608871379389</v>
      </c>
      <c r="AE298" s="16">
        <v>94645.680731511005</v>
      </c>
      <c r="AF298" s="16">
        <v>84980.231618414298</v>
      </c>
      <c r="AG298" s="16">
        <v>88101.139120874606</v>
      </c>
      <c r="AH298" s="16">
        <v>74642.388431175597</v>
      </c>
      <c r="AI298" s="16">
        <v>79191.068270178104</v>
      </c>
      <c r="AJ298" s="16">
        <v>94337.829543594897</v>
      </c>
      <c r="AK298" s="21">
        <f t="shared" si="42"/>
        <v>85983.056285958097</v>
      </c>
      <c r="AL298" s="21">
        <f t="shared" si="43"/>
        <v>8063.2137424182465</v>
      </c>
      <c r="AM298" s="22">
        <f t="shared" si="44"/>
        <v>9.3776775224202524E-2</v>
      </c>
      <c r="AN298" s="23">
        <v>2.5974025974025983E-2</v>
      </c>
      <c r="AO298" s="28">
        <v>0.15306909090908999</v>
      </c>
      <c r="AP298" s="25">
        <v>0.75298897495926054</v>
      </c>
      <c r="AQ298" s="26">
        <v>-1.328040692832327</v>
      </c>
      <c r="AR298" s="30">
        <v>0.81818181818181823</v>
      </c>
      <c r="AS298" s="31">
        <v>0.92191137370753296</v>
      </c>
      <c r="AT298" s="25">
        <v>1.0010869969051965</v>
      </c>
      <c r="AU298" s="26">
        <v>1.0010869969051965</v>
      </c>
      <c r="AV298" s="27">
        <v>2.1645021645022577E-3</v>
      </c>
      <c r="AW298" s="24">
        <v>2.7976319999999999E-2</v>
      </c>
      <c r="AX298" s="25">
        <v>0.75380747164468842</v>
      </c>
      <c r="AY298" s="26">
        <v>-1.3265986841681983</v>
      </c>
    </row>
    <row r="299" spans="1:51" x14ac:dyDescent="0.25">
      <c r="A299" t="s">
        <v>649</v>
      </c>
      <c r="B299">
        <v>17</v>
      </c>
      <c r="C299">
        <v>11</v>
      </c>
      <c r="D299">
        <v>149.14609999999999</v>
      </c>
      <c r="E299" s="15">
        <v>1.26140135367115E-2</v>
      </c>
      <c r="F299" s="34">
        <v>3.4394245337328801E-2</v>
      </c>
      <c r="G299">
        <v>1.46336561833401</v>
      </c>
      <c r="H299">
        <v>0.80089441962741004</v>
      </c>
      <c r="I299" t="s">
        <v>54</v>
      </c>
      <c r="J299" t="s">
        <v>57</v>
      </c>
      <c r="K299">
        <v>46014.123200000002</v>
      </c>
      <c r="L299" t="s">
        <v>650</v>
      </c>
      <c r="M299" s="16">
        <v>118236.73554346</v>
      </c>
      <c r="N299" s="16">
        <v>129331.29601575001</v>
      </c>
      <c r="O299" s="16">
        <v>79327.407074721006</v>
      </c>
      <c r="P299" s="16">
        <v>116065.867547299</v>
      </c>
      <c r="Q299" s="16">
        <v>91910.039482701803</v>
      </c>
      <c r="R299" s="16">
        <v>119901.64062108099</v>
      </c>
      <c r="S299" s="17">
        <f t="shared" si="36"/>
        <v>109128.83104750213</v>
      </c>
      <c r="T299" s="17">
        <f t="shared" si="37"/>
        <v>19182.706119660899</v>
      </c>
      <c r="U299" s="18">
        <f t="shared" si="38"/>
        <v>0.17578036835482053</v>
      </c>
      <c r="V299" s="16">
        <v>70897.691347725704</v>
      </c>
      <c r="W299" s="16">
        <v>69984.083995148103</v>
      </c>
      <c r="X299" s="16">
        <v>83967.462468731203</v>
      </c>
      <c r="Y299" s="16">
        <v>65074.850347482403</v>
      </c>
      <c r="Z299" s="16">
        <v>76615.073712446698</v>
      </c>
      <c r="AA299" s="16">
        <v>80904.032147502105</v>
      </c>
      <c r="AB299" s="19">
        <f t="shared" si="39"/>
        <v>74573.86566983939</v>
      </c>
      <c r="AC299" s="19">
        <f t="shared" si="40"/>
        <v>7173.4070606728128</v>
      </c>
      <c r="AD299" s="20">
        <f t="shared" si="41"/>
        <v>9.6191970152541273E-2</v>
      </c>
      <c r="AE299" s="16">
        <v>78339.905385159902</v>
      </c>
      <c r="AF299" s="16">
        <v>69664.927937009794</v>
      </c>
      <c r="AG299" s="16">
        <v>130359.83103591199</v>
      </c>
      <c r="AH299" s="16">
        <v>97366.629053698707</v>
      </c>
      <c r="AI299" s="16">
        <v>112611.728015613</v>
      </c>
      <c r="AJ299" s="16">
        <v>77185.891115058505</v>
      </c>
      <c r="AK299" s="21">
        <f t="shared" si="42"/>
        <v>94254.818757075307</v>
      </c>
      <c r="AL299" s="21">
        <f t="shared" si="43"/>
        <v>23662.319757496429</v>
      </c>
      <c r="AM299" s="22">
        <f t="shared" si="44"/>
        <v>0.2510462602286867</v>
      </c>
      <c r="AN299" s="23">
        <v>8.6580086580085869E-3</v>
      </c>
      <c r="AO299" s="31">
        <v>8.0577816091953997E-2</v>
      </c>
      <c r="AP299" s="25">
        <v>0.68335622176121835</v>
      </c>
      <c r="AQ299" s="26">
        <v>-1.4633656183340127</v>
      </c>
      <c r="AR299" s="30">
        <v>0.17965367965367965</v>
      </c>
      <c r="AS299" s="31">
        <v>0.82984894259818698</v>
      </c>
      <c r="AT299" s="25">
        <v>1.2639122018210687</v>
      </c>
      <c r="AU299" s="26">
        <v>1.2639122018210687</v>
      </c>
      <c r="AV299" s="30">
        <v>0.24025974025974017</v>
      </c>
      <c r="AW299" s="28">
        <v>0.43366071428571401</v>
      </c>
      <c r="AX299" s="25">
        <v>0.86370226687434792</v>
      </c>
      <c r="AY299" s="26">
        <v>-1.1578063857802527</v>
      </c>
    </row>
    <row r="300" spans="1:51" x14ac:dyDescent="0.25">
      <c r="A300" t="s">
        <v>651</v>
      </c>
      <c r="B300">
        <v>2</v>
      </c>
      <c r="C300">
        <v>1</v>
      </c>
      <c r="D300">
        <v>11.108599999999999</v>
      </c>
      <c r="E300" s="15">
        <v>1.26967009708818E-2</v>
      </c>
      <c r="F300" s="34">
        <v>3.4515743554884099E-2</v>
      </c>
      <c r="G300">
        <v>11.965440878810099</v>
      </c>
      <c r="H300">
        <v>0.80007254471988898</v>
      </c>
      <c r="I300" t="s">
        <v>53</v>
      </c>
      <c r="J300" t="s">
        <v>54</v>
      </c>
      <c r="K300">
        <v>19709.460200000001</v>
      </c>
      <c r="L300" t="s">
        <v>652</v>
      </c>
      <c r="M300" s="16">
        <v>39.3170394095755</v>
      </c>
      <c r="N300" s="16">
        <v>0</v>
      </c>
      <c r="O300" s="16">
        <v>22.1972392164956</v>
      </c>
      <c r="P300" s="16">
        <v>0</v>
      </c>
      <c r="Q300" s="16">
        <v>0</v>
      </c>
      <c r="R300" s="16">
        <v>0</v>
      </c>
      <c r="S300" s="17">
        <f t="shared" si="36"/>
        <v>10.252379771011851</v>
      </c>
      <c r="T300" s="17">
        <f t="shared" si="37"/>
        <v>16.780222113870394</v>
      </c>
      <c r="U300" s="18">
        <f t="shared" si="38"/>
        <v>1.6367148397404989</v>
      </c>
      <c r="V300" s="16">
        <v>63.889355528498101</v>
      </c>
      <c r="W300" s="16">
        <v>0</v>
      </c>
      <c r="X300" s="16">
        <v>75.934300727908607</v>
      </c>
      <c r="Y300" s="16">
        <v>0</v>
      </c>
      <c r="Z300" s="16">
        <v>16.541934684138301</v>
      </c>
      <c r="AA300" s="16">
        <v>28.813378792064398</v>
      </c>
      <c r="AB300" s="19">
        <f t="shared" si="39"/>
        <v>30.863161622101568</v>
      </c>
      <c r="AC300" s="19">
        <f t="shared" si="40"/>
        <v>32.362032400703136</v>
      </c>
      <c r="AD300" s="20">
        <f t="shared" si="41"/>
        <v>1.0485650432367954</v>
      </c>
      <c r="AE300" s="16">
        <v>65.430957323465194</v>
      </c>
      <c r="AF300" s="16">
        <v>74.815053720115202</v>
      </c>
      <c r="AG300" s="16">
        <v>11.991650399248201</v>
      </c>
      <c r="AH300" s="16">
        <v>171.32779156755501</v>
      </c>
      <c r="AI300" s="16">
        <v>162.512755338673</v>
      </c>
      <c r="AJ300" s="16">
        <v>249.96725575384599</v>
      </c>
      <c r="AK300" s="21">
        <f t="shared" si="42"/>
        <v>122.67424401715044</v>
      </c>
      <c r="AL300" s="21">
        <f t="shared" si="43"/>
        <v>87.150121064657185</v>
      </c>
      <c r="AM300" s="22">
        <f t="shared" si="44"/>
        <v>0.71041905954173379</v>
      </c>
      <c r="AN300" s="33">
        <v>0.27489177489177491</v>
      </c>
      <c r="AO300" s="28">
        <v>0.54362026862026802</v>
      </c>
      <c r="AP300" s="25">
        <v>3.0103412389546658</v>
      </c>
      <c r="AQ300" s="26">
        <v>3.0103412389546658</v>
      </c>
      <c r="AR300" s="30">
        <v>6.2770562770562768E-2</v>
      </c>
      <c r="AS300" s="31">
        <v>0.673320379146919</v>
      </c>
      <c r="AT300" s="25">
        <v>3.9747789134247866</v>
      </c>
      <c r="AU300" s="26">
        <v>3.9747789134247866</v>
      </c>
      <c r="AV300" s="27">
        <v>8.658008658008658E-3</v>
      </c>
      <c r="AW300" s="31">
        <v>5.35135114503816E-2</v>
      </c>
      <c r="AX300" s="25">
        <v>11.965440878810051</v>
      </c>
      <c r="AY300" s="26">
        <v>11.965440878810051</v>
      </c>
    </row>
    <row r="301" spans="1:51" x14ac:dyDescent="0.25">
      <c r="A301" t="s">
        <v>653</v>
      </c>
      <c r="B301">
        <v>13</v>
      </c>
      <c r="C301">
        <v>9</v>
      </c>
      <c r="D301">
        <v>86.046999999999997</v>
      </c>
      <c r="E301" s="15">
        <v>1.2852154977122001E-2</v>
      </c>
      <c r="F301" s="34">
        <v>3.4833736540998202E-2</v>
      </c>
      <c r="G301">
        <v>1.6163453574489901</v>
      </c>
      <c r="H301">
        <v>0.79853617759650397</v>
      </c>
      <c r="I301" t="s">
        <v>54</v>
      </c>
      <c r="J301" t="s">
        <v>53</v>
      </c>
      <c r="K301">
        <v>36546.4038</v>
      </c>
      <c r="L301" t="s">
        <v>654</v>
      </c>
      <c r="M301" s="16">
        <v>118525.047566011</v>
      </c>
      <c r="N301" s="16">
        <v>164222.315376985</v>
      </c>
      <c r="O301" s="16">
        <v>188058.57654526699</v>
      </c>
      <c r="P301" s="16">
        <v>89663.488224930101</v>
      </c>
      <c r="Q301" s="16">
        <v>97553.469536700402</v>
      </c>
      <c r="R301" s="16">
        <v>73911.990631162596</v>
      </c>
      <c r="S301" s="17">
        <f t="shared" si="36"/>
        <v>121989.14798017603</v>
      </c>
      <c r="T301" s="17">
        <f t="shared" si="37"/>
        <v>44976.15708201535</v>
      </c>
      <c r="U301" s="18">
        <f t="shared" si="38"/>
        <v>0.36868982058407562</v>
      </c>
      <c r="V301" s="16">
        <v>75152.406230362598</v>
      </c>
      <c r="W301" s="16">
        <v>85910.6982293037</v>
      </c>
      <c r="X301" s="16">
        <v>83420.167221568001</v>
      </c>
      <c r="Y301" s="16">
        <v>63027.896986748397</v>
      </c>
      <c r="Z301" s="16">
        <v>73192.042516703703</v>
      </c>
      <c r="AA301" s="16">
        <v>89599.576914347897</v>
      </c>
      <c r="AB301" s="19">
        <f t="shared" si="39"/>
        <v>78383.798016505709</v>
      </c>
      <c r="AC301" s="19">
        <f t="shared" si="40"/>
        <v>9808.2909046315308</v>
      </c>
      <c r="AD301" s="20">
        <f t="shared" si="41"/>
        <v>0.12513161077709126</v>
      </c>
      <c r="AE301" s="16">
        <v>80450.420409455401</v>
      </c>
      <c r="AF301" s="16">
        <v>94856.043804504196</v>
      </c>
      <c r="AG301" s="16">
        <v>80132.330988258298</v>
      </c>
      <c r="AH301" s="16">
        <v>74967.615780337495</v>
      </c>
      <c r="AI301" s="16">
        <v>61343.553245838099</v>
      </c>
      <c r="AJ301" s="16">
        <v>61083.265073688497</v>
      </c>
      <c r="AK301" s="21">
        <f t="shared" si="42"/>
        <v>75472.20488368033</v>
      </c>
      <c r="AL301" s="21">
        <f t="shared" si="43"/>
        <v>12877.481217709979</v>
      </c>
      <c r="AM301" s="22">
        <f t="shared" si="44"/>
        <v>0.17062548043424833</v>
      </c>
      <c r="AN301" s="23">
        <v>2.5974025974025983E-2</v>
      </c>
      <c r="AO301" s="31">
        <v>0.15306909090908999</v>
      </c>
      <c r="AP301" s="25">
        <v>0.64254730288995499</v>
      </c>
      <c r="AQ301" s="26">
        <v>-1.5563056532995263</v>
      </c>
      <c r="AR301" s="30">
        <v>0.58874458874458879</v>
      </c>
      <c r="AS301" s="28">
        <v>0.90515005035246698</v>
      </c>
      <c r="AT301" s="25">
        <v>0.9628546561087501</v>
      </c>
      <c r="AU301" s="26">
        <v>-1.0385783499675516</v>
      </c>
      <c r="AV301" s="27">
        <v>4.1125541125541121E-2</v>
      </c>
      <c r="AW301" s="31">
        <v>0.13833866943866899</v>
      </c>
      <c r="AX301" s="25">
        <v>0.61867966235771243</v>
      </c>
      <c r="AY301" s="26">
        <v>-1.6163453574489945</v>
      </c>
    </row>
    <row r="302" spans="1:51" x14ac:dyDescent="0.25">
      <c r="A302" t="s">
        <v>655</v>
      </c>
      <c r="B302">
        <v>24</v>
      </c>
      <c r="C302">
        <v>9</v>
      </c>
      <c r="D302">
        <v>190.8982</v>
      </c>
      <c r="E302" s="15">
        <v>1.3023361472763799E-2</v>
      </c>
      <c r="F302" s="34">
        <v>3.5192398249849599E-2</v>
      </c>
      <c r="G302">
        <v>1.69226237461483</v>
      </c>
      <c r="H302">
        <v>0.79685719456882398</v>
      </c>
      <c r="I302" t="s">
        <v>54</v>
      </c>
      <c r="J302" t="s">
        <v>53</v>
      </c>
      <c r="K302">
        <v>56504.717799999999</v>
      </c>
      <c r="L302" t="s">
        <v>656</v>
      </c>
      <c r="M302" s="16">
        <v>67047.581767144293</v>
      </c>
      <c r="N302" s="16">
        <v>53401.474425499902</v>
      </c>
      <c r="O302" s="16">
        <v>105355.186948762</v>
      </c>
      <c r="P302" s="16">
        <v>85696.185029223794</v>
      </c>
      <c r="Q302" s="16">
        <v>70213.213157525097</v>
      </c>
      <c r="R302" s="16">
        <v>91110.9254699296</v>
      </c>
      <c r="S302" s="17">
        <f t="shared" si="36"/>
        <v>78804.094466347451</v>
      </c>
      <c r="T302" s="17">
        <f t="shared" si="37"/>
        <v>18768.225548174865</v>
      </c>
      <c r="U302" s="18">
        <f t="shared" si="38"/>
        <v>0.23816307611008283</v>
      </c>
      <c r="V302" s="16">
        <v>55416.810176556297</v>
      </c>
      <c r="W302" s="16">
        <v>50888.017614920798</v>
      </c>
      <c r="X302" s="16">
        <v>40488.446682121401</v>
      </c>
      <c r="Y302" s="16">
        <v>57231.618035063497</v>
      </c>
      <c r="Z302" s="16">
        <v>62915.852163238298</v>
      </c>
      <c r="AA302" s="16">
        <v>38466.259477958403</v>
      </c>
      <c r="AB302" s="19">
        <f t="shared" si="39"/>
        <v>50901.167358309787</v>
      </c>
      <c r="AC302" s="19">
        <f t="shared" si="40"/>
        <v>9673.367000000233</v>
      </c>
      <c r="AD302" s="20">
        <f t="shared" si="41"/>
        <v>0.19004214445429654</v>
      </c>
      <c r="AE302" s="16">
        <v>62001.663426179803</v>
      </c>
      <c r="AF302" s="16">
        <v>43314.835877290097</v>
      </c>
      <c r="AG302" s="16">
        <v>32914.623041393803</v>
      </c>
      <c r="AH302" s="16">
        <v>51190.669503008299</v>
      </c>
      <c r="AI302" s="16">
        <v>22744.464969794601</v>
      </c>
      <c r="AJ302" s="16">
        <v>67237.560161779504</v>
      </c>
      <c r="AK302" s="21">
        <f t="shared" si="42"/>
        <v>46567.30282990769</v>
      </c>
      <c r="AL302" s="21">
        <f t="shared" si="43"/>
        <v>17037.349294830419</v>
      </c>
      <c r="AM302" s="22">
        <f t="shared" si="44"/>
        <v>0.36586506538850344</v>
      </c>
      <c r="AN302" s="23">
        <v>1.5151515151515138E-2</v>
      </c>
      <c r="AO302" s="28">
        <v>0.117745454545454</v>
      </c>
      <c r="AP302" s="25">
        <v>0.64592033831499263</v>
      </c>
      <c r="AQ302" s="26">
        <v>-1.5481785302018702</v>
      </c>
      <c r="AR302" s="30">
        <v>0.81818181818181834</v>
      </c>
      <c r="AS302" s="28">
        <v>0.92191137370753296</v>
      </c>
      <c r="AT302" s="25">
        <v>0.91485726647692334</v>
      </c>
      <c r="AU302" s="26">
        <v>-1.0930666855289435</v>
      </c>
      <c r="AV302" s="27">
        <v>1.5151515151515138E-2</v>
      </c>
      <c r="AW302" s="28">
        <v>7.3900300300300301E-2</v>
      </c>
      <c r="AX302" s="25">
        <v>0.59092491507270373</v>
      </c>
      <c r="AY302" s="26">
        <v>-1.6922623746148293</v>
      </c>
    </row>
    <row r="303" spans="1:51" x14ac:dyDescent="0.25">
      <c r="A303" t="s">
        <v>657</v>
      </c>
      <c r="B303">
        <v>5</v>
      </c>
      <c r="C303">
        <v>2</v>
      </c>
      <c r="D303">
        <v>35.812899999999999</v>
      </c>
      <c r="E303" s="15">
        <v>1.30810455395187E-2</v>
      </c>
      <c r="F303" s="34">
        <v>3.5243071906817497E-2</v>
      </c>
      <c r="G303">
        <v>2.8176383373656502</v>
      </c>
      <c r="H303">
        <v>0.79629454496122398</v>
      </c>
      <c r="I303" t="s">
        <v>57</v>
      </c>
      <c r="J303" t="s">
        <v>54</v>
      </c>
      <c r="K303">
        <v>74936.974199999997</v>
      </c>
      <c r="L303" t="s">
        <v>658</v>
      </c>
      <c r="M303" s="16">
        <v>1074.6460445784901</v>
      </c>
      <c r="N303" s="16">
        <v>1968.8693260186801</v>
      </c>
      <c r="O303" s="16">
        <v>2707.6997048847302</v>
      </c>
      <c r="P303" s="16">
        <v>1077.7582001514299</v>
      </c>
      <c r="Q303" s="16">
        <v>3915.9052175997799</v>
      </c>
      <c r="R303" s="16">
        <v>1926.01033170087</v>
      </c>
      <c r="S303" s="17">
        <f t="shared" si="36"/>
        <v>2111.8148041556638</v>
      </c>
      <c r="T303" s="17">
        <f t="shared" si="37"/>
        <v>1077.9396868683782</v>
      </c>
      <c r="U303" s="18">
        <f t="shared" si="38"/>
        <v>0.51043286785715813</v>
      </c>
      <c r="V303" s="16">
        <v>8200.2208583204992</v>
      </c>
      <c r="W303" s="16">
        <v>4746.2208524594098</v>
      </c>
      <c r="X303" s="16">
        <v>2636.3589499293998</v>
      </c>
      <c r="Y303" s="16">
        <v>12446.493613943399</v>
      </c>
      <c r="Z303" s="16">
        <v>3913.1009516317999</v>
      </c>
      <c r="AA303" s="16">
        <v>3759.5868953475001</v>
      </c>
      <c r="AB303" s="19">
        <f t="shared" si="39"/>
        <v>5950.3303536053354</v>
      </c>
      <c r="AC303" s="19">
        <f t="shared" si="40"/>
        <v>3705.2419915430678</v>
      </c>
      <c r="AD303" s="20">
        <f t="shared" si="41"/>
        <v>0.62269517343655434</v>
      </c>
      <c r="AE303" s="16">
        <v>2062.9997770663099</v>
      </c>
      <c r="AF303" s="16">
        <v>5196.9194677642299</v>
      </c>
      <c r="AG303" s="16">
        <v>2209.2454150172498</v>
      </c>
      <c r="AH303" s="16">
        <v>2521.4646602933399</v>
      </c>
      <c r="AI303" s="16">
        <v>5377.7043809814104</v>
      </c>
      <c r="AJ303" s="16">
        <v>2703.3607637396399</v>
      </c>
      <c r="AK303" s="21">
        <f t="shared" si="42"/>
        <v>3345.2824108103632</v>
      </c>
      <c r="AL303" s="21">
        <f t="shared" si="43"/>
        <v>1522.1607504581043</v>
      </c>
      <c r="AM303" s="22">
        <f t="shared" si="44"/>
        <v>0.45501711471031686</v>
      </c>
      <c r="AN303" s="23">
        <v>2.5974025974025976E-2</v>
      </c>
      <c r="AO303" s="31">
        <v>0.15306909090908999</v>
      </c>
      <c r="AP303" s="25">
        <v>2.8176383373656524</v>
      </c>
      <c r="AQ303" s="26">
        <v>2.8176383373656524</v>
      </c>
      <c r="AR303" s="30">
        <v>0.17965367965367962</v>
      </c>
      <c r="AS303" s="31">
        <v>0.82984894259818698</v>
      </c>
      <c r="AT303" s="25">
        <v>0.56220112363735231</v>
      </c>
      <c r="AU303" s="26">
        <v>-1.7787228768419356</v>
      </c>
      <c r="AV303" s="30">
        <v>0.13203463203463203</v>
      </c>
      <c r="AW303" s="28">
        <v>0.29599445983379502</v>
      </c>
      <c r="AX303" s="25">
        <v>1.584079439270651</v>
      </c>
      <c r="AY303" s="26">
        <v>1.584079439270651</v>
      </c>
    </row>
    <row r="304" spans="1:51" x14ac:dyDescent="0.25">
      <c r="A304" t="s">
        <v>659</v>
      </c>
      <c r="B304">
        <v>2</v>
      </c>
      <c r="C304">
        <v>1</v>
      </c>
      <c r="D304">
        <v>19.434000000000001</v>
      </c>
      <c r="E304" s="15">
        <v>1.3234154071990399E-2</v>
      </c>
      <c r="F304" s="34">
        <v>3.5318988761708803E-2</v>
      </c>
      <c r="G304">
        <v>1.7636915057212299</v>
      </c>
      <c r="H304">
        <v>0.79480847338932503</v>
      </c>
      <c r="I304" t="s">
        <v>54</v>
      </c>
      <c r="J304" t="s">
        <v>53</v>
      </c>
      <c r="K304">
        <v>73603.275699999998</v>
      </c>
      <c r="L304" t="s">
        <v>660</v>
      </c>
      <c r="M304" s="16">
        <v>26393.623927931101</v>
      </c>
      <c r="N304" s="16">
        <v>26960.888275746998</v>
      </c>
      <c r="O304" s="16">
        <v>41893.917808454098</v>
      </c>
      <c r="P304" s="16">
        <v>16589.582065627099</v>
      </c>
      <c r="Q304" s="16">
        <v>28532.7058839907</v>
      </c>
      <c r="R304" s="16">
        <v>36556.7335502797</v>
      </c>
      <c r="S304" s="17">
        <f t="shared" si="36"/>
        <v>29487.908585338282</v>
      </c>
      <c r="T304" s="17">
        <f t="shared" si="37"/>
        <v>8799.0569906656838</v>
      </c>
      <c r="U304" s="18">
        <f t="shared" si="38"/>
        <v>0.29839542418551424</v>
      </c>
      <c r="V304" s="16">
        <v>17411.8393578262</v>
      </c>
      <c r="W304" s="16">
        <v>20467.643143087102</v>
      </c>
      <c r="X304" s="16">
        <v>12897.9808358587</v>
      </c>
      <c r="Y304" s="16">
        <v>19845.930458528801</v>
      </c>
      <c r="Z304" s="16">
        <v>26113.171610372901</v>
      </c>
      <c r="AA304" s="16">
        <v>28710.3094528566</v>
      </c>
      <c r="AB304" s="19">
        <f t="shared" si="39"/>
        <v>20907.812476421717</v>
      </c>
      <c r="AC304" s="19">
        <f t="shared" si="40"/>
        <v>5756.3060411816759</v>
      </c>
      <c r="AD304" s="20">
        <f t="shared" si="41"/>
        <v>0.2753184269121034</v>
      </c>
      <c r="AE304" s="16">
        <v>21084.7710093237</v>
      </c>
      <c r="AF304" s="16">
        <v>18245.032624682801</v>
      </c>
      <c r="AG304" s="16">
        <v>18078.665192341501</v>
      </c>
      <c r="AH304" s="16">
        <v>11504.5470679523</v>
      </c>
      <c r="AI304" s="16">
        <v>13832.413638709901</v>
      </c>
      <c r="AJ304" s="16">
        <v>17571.122958225002</v>
      </c>
      <c r="AK304" s="21">
        <f t="shared" si="42"/>
        <v>16719.425415205867</v>
      </c>
      <c r="AL304" s="21">
        <f t="shared" si="43"/>
        <v>3449.2443857895964</v>
      </c>
      <c r="AM304" s="22">
        <f t="shared" si="44"/>
        <v>0.2063016102606374</v>
      </c>
      <c r="AN304" s="33">
        <v>0.13203463203463195</v>
      </c>
      <c r="AO304" s="28">
        <v>0.34862642740619898</v>
      </c>
      <c r="AP304" s="25">
        <v>0.7090300221161604</v>
      </c>
      <c r="AQ304" s="26">
        <v>-1.4103775140796082</v>
      </c>
      <c r="AR304" s="30">
        <v>0.30952380952380953</v>
      </c>
      <c r="AS304" s="28">
        <v>0.85699275362318805</v>
      </c>
      <c r="AT304" s="25">
        <v>0.79967358775868103</v>
      </c>
      <c r="AU304" s="26">
        <v>-1.2505102273076096</v>
      </c>
      <c r="AV304" s="27">
        <v>2.5974025974025983E-2</v>
      </c>
      <c r="AW304" s="31">
        <v>0.103425061425061</v>
      </c>
      <c r="AX304" s="25">
        <v>0.56699258161424693</v>
      </c>
      <c r="AY304" s="26">
        <v>-1.7636915057212326</v>
      </c>
    </row>
    <row r="305" spans="1:51" x14ac:dyDescent="0.25">
      <c r="A305" t="s">
        <v>661</v>
      </c>
      <c r="B305">
        <v>3</v>
      </c>
      <c r="C305">
        <v>2</v>
      </c>
      <c r="D305">
        <v>17.902000000000001</v>
      </c>
      <c r="E305" s="15">
        <v>1.32461629954476E-2</v>
      </c>
      <c r="F305" s="34">
        <v>3.5318988761708803E-2</v>
      </c>
      <c r="G305">
        <v>7.0244065959787703</v>
      </c>
      <c r="H305">
        <v>0.79469236277478295</v>
      </c>
      <c r="I305" t="s">
        <v>53</v>
      </c>
      <c r="J305" t="s">
        <v>54</v>
      </c>
      <c r="K305">
        <v>40944.691299999999</v>
      </c>
      <c r="L305" t="s">
        <v>662</v>
      </c>
      <c r="M305" s="16">
        <v>97.852690415772699</v>
      </c>
      <c r="N305" s="16">
        <v>44.074783380293802</v>
      </c>
      <c r="O305" s="16">
        <v>0</v>
      </c>
      <c r="P305" s="16">
        <v>177.720860816883</v>
      </c>
      <c r="Q305" s="16">
        <v>33.232558512284299</v>
      </c>
      <c r="R305" s="16">
        <v>373.06014799525298</v>
      </c>
      <c r="S305" s="17">
        <f t="shared" si="36"/>
        <v>120.99017352008111</v>
      </c>
      <c r="T305" s="17">
        <f t="shared" si="37"/>
        <v>138.23818890459697</v>
      </c>
      <c r="U305" s="18">
        <f t="shared" si="38"/>
        <v>1.1425571588394585</v>
      </c>
      <c r="V305" s="16">
        <v>396.21991710237199</v>
      </c>
      <c r="W305" s="16">
        <v>509.95704466786702</v>
      </c>
      <c r="X305" s="16">
        <v>652.33809873700898</v>
      </c>
      <c r="Y305" s="16">
        <v>359.38285460272601</v>
      </c>
      <c r="Z305" s="16">
        <v>88.127161607439902</v>
      </c>
      <c r="AA305" s="16">
        <v>312.66991925532602</v>
      </c>
      <c r="AB305" s="19">
        <f t="shared" si="39"/>
        <v>386.44916599545667</v>
      </c>
      <c r="AC305" s="19">
        <f t="shared" si="40"/>
        <v>190.37781855553811</v>
      </c>
      <c r="AD305" s="20">
        <f t="shared" si="41"/>
        <v>0.49263353451712794</v>
      </c>
      <c r="AE305" s="16">
        <v>450.97224466907301</v>
      </c>
      <c r="AF305" s="16">
        <v>2113.77242986685</v>
      </c>
      <c r="AG305" s="16">
        <v>301.544510841001</v>
      </c>
      <c r="AH305" s="16">
        <v>908.09823300497101</v>
      </c>
      <c r="AI305" s="16">
        <v>970.62862675053304</v>
      </c>
      <c r="AJ305" s="16">
        <v>354.28899240601299</v>
      </c>
      <c r="AK305" s="21">
        <f t="shared" si="42"/>
        <v>849.88417292307349</v>
      </c>
      <c r="AL305" s="21">
        <f t="shared" si="43"/>
        <v>681.29337592978732</v>
      </c>
      <c r="AM305" s="22">
        <f t="shared" si="44"/>
        <v>0.80163085469230633</v>
      </c>
      <c r="AN305" s="23">
        <v>4.1125541125541128E-2</v>
      </c>
      <c r="AO305" s="31">
        <v>0.19513460410557101</v>
      </c>
      <c r="AP305" s="25">
        <v>3.1940541512763141</v>
      </c>
      <c r="AQ305" s="26">
        <v>3.1940541512763141</v>
      </c>
      <c r="AR305" s="30">
        <v>0.30952380952380953</v>
      </c>
      <c r="AS305" s="31">
        <v>0.85699275362318805</v>
      </c>
      <c r="AT305" s="25">
        <v>2.199213370622374</v>
      </c>
      <c r="AU305" s="26">
        <v>2.199213370622374</v>
      </c>
      <c r="AV305" s="27">
        <v>8.658008658008658E-3</v>
      </c>
      <c r="AW305" s="28">
        <v>5.35135114503816E-2</v>
      </c>
      <c r="AX305" s="25">
        <v>7.0244065959787685</v>
      </c>
      <c r="AY305" s="26">
        <v>7.0244065959787685</v>
      </c>
    </row>
    <row r="306" spans="1:51" x14ac:dyDescent="0.25">
      <c r="A306" t="s">
        <v>663</v>
      </c>
      <c r="B306">
        <v>2</v>
      </c>
      <c r="C306">
        <v>1</v>
      </c>
      <c r="D306">
        <v>12.955500000000001</v>
      </c>
      <c r="E306" s="15">
        <v>1.3248325221604801E-2</v>
      </c>
      <c r="F306" s="34">
        <v>3.5318988761708803E-2</v>
      </c>
      <c r="G306">
        <v>5.6273256638008</v>
      </c>
      <c r="H306">
        <v>0.79467146375430497</v>
      </c>
      <c r="I306" t="s">
        <v>54</v>
      </c>
      <c r="J306" t="s">
        <v>53</v>
      </c>
      <c r="K306">
        <v>29721.967400000001</v>
      </c>
      <c r="L306" t="s">
        <v>664</v>
      </c>
      <c r="M306" s="16">
        <v>5068.6407326341196</v>
      </c>
      <c r="N306" s="16">
        <v>14105.2189813191</v>
      </c>
      <c r="O306" s="16">
        <v>5954.6001758130196</v>
      </c>
      <c r="P306" s="16">
        <v>2987.4796341513402</v>
      </c>
      <c r="Q306" s="16">
        <v>803.156430906585</v>
      </c>
      <c r="R306" s="16">
        <v>1360.5788230595199</v>
      </c>
      <c r="S306" s="17">
        <f t="shared" si="36"/>
        <v>5046.6124629806136</v>
      </c>
      <c r="T306" s="17">
        <f t="shared" si="37"/>
        <v>4872.7214179130115</v>
      </c>
      <c r="U306" s="18">
        <f t="shared" si="38"/>
        <v>0.96554301596503034</v>
      </c>
      <c r="V306" s="16">
        <v>4671.5130770584001</v>
      </c>
      <c r="W306" s="16">
        <v>1489.73739147058</v>
      </c>
      <c r="X306" s="16">
        <v>2291.1115440810499</v>
      </c>
      <c r="Y306" s="16">
        <v>1048.45484402285</v>
      </c>
      <c r="Z306" s="16">
        <v>2396.0384557041398</v>
      </c>
      <c r="AA306" s="16">
        <v>2175.1622892433502</v>
      </c>
      <c r="AB306" s="19">
        <f t="shared" si="39"/>
        <v>2345.3362669300618</v>
      </c>
      <c r="AC306" s="19">
        <f t="shared" si="40"/>
        <v>1253.7559274391858</v>
      </c>
      <c r="AD306" s="20">
        <f t="shared" si="41"/>
        <v>0.53457405878957187</v>
      </c>
      <c r="AE306" s="16">
        <v>208.30604099876001</v>
      </c>
      <c r="AF306" s="16">
        <v>1626.17470664757</v>
      </c>
      <c r="AG306" s="16">
        <v>1151.9048174898001</v>
      </c>
      <c r="AH306" s="16">
        <v>116.74888946471199</v>
      </c>
      <c r="AI306" s="16">
        <v>213.29907704742601</v>
      </c>
      <c r="AJ306" s="16">
        <v>2064.3950513970299</v>
      </c>
      <c r="AK306" s="21">
        <f t="shared" si="42"/>
        <v>896.80476384088308</v>
      </c>
      <c r="AL306" s="21">
        <f t="shared" si="43"/>
        <v>837.85694636017172</v>
      </c>
      <c r="AM306" s="22">
        <f t="shared" si="44"/>
        <v>0.93426906294716083</v>
      </c>
      <c r="AN306" s="33">
        <v>0.39393939393939403</v>
      </c>
      <c r="AO306" s="31">
        <v>0.63032213438735096</v>
      </c>
      <c r="AP306" s="25">
        <v>0.46473476696184968</v>
      </c>
      <c r="AQ306" s="26">
        <v>-2.1517649874516285</v>
      </c>
      <c r="AR306" s="27">
        <v>4.1125541125541121E-2</v>
      </c>
      <c r="AS306" s="31">
        <v>0.66019578947368396</v>
      </c>
      <c r="AT306" s="25">
        <v>0.38237790311184655</v>
      </c>
      <c r="AU306" s="26">
        <v>-2.615213880984899</v>
      </c>
      <c r="AV306" s="27">
        <v>4.1125541125541121E-2</v>
      </c>
      <c r="AW306" s="31">
        <v>0.13833866943866899</v>
      </c>
      <c r="AX306" s="25">
        <v>0.17770430569404475</v>
      </c>
      <c r="AY306" s="26">
        <v>-5.6273256638007965</v>
      </c>
    </row>
    <row r="307" spans="1:51" x14ac:dyDescent="0.25">
      <c r="A307" t="s">
        <v>665</v>
      </c>
      <c r="B307">
        <v>7</v>
      </c>
      <c r="C307">
        <v>2</v>
      </c>
      <c r="D307">
        <v>51.642699999999998</v>
      </c>
      <c r="E307" s="15">
        <v>1.3288073059612901E-2</v>
      </c>
      <c r="F307" s="34">
        <v>3.5318988761708803E-2</v>
      </c>
      <c r="G307">
        <v>1.69792780631892</v>
      </c>
      <c r="H307">
        <v>0.79428765417912806</v>
      </c>
      <c r="I307" t="s">
        <v>54</v>
      </c>
      <c r="J307" t="s">
        <v>57</v>
      </c>
      <c r="K307">
        <v>45025.101600000002</v>
      </c>
      <c r="L307" t="s">
        <v>666</v>
      </c>
      <c r="M307" s="16">
        <v>49233.114783539102</v>
      </c>
      <c r="N307" s="16">
        <v>43552.293212666998</v>
      </c>
      <c r="O307" s="16">
        <v>102375.260400564</v>
      </c>
      <c r="P307" s="16">
        <v>43065.0101096738</v>
      </c>
      <c r="Q307" s="16">
        <v>45743.255286363601</v>
      </c>
      <c r="R307" s="16">
        <v>69479.410292082597</v>
      </c>
      <c r="S307" s="17">
        <f t="shared" si="36"/>
        <v>58908.057347481685</v>
      </c>
      <c r="T307" s="17">
        <f t="shared" si="37"/>
        <v>23472.832846525758</v>
      </c>
      <c r="U307" s="18">
        <f t="shared" si="38"/>
        <v>0.39846557336064009</v>
      </c>
      <c r="V307" s="16">
        <v>31958.230970447399</v>
      </c>
      <c r="W307" s="16">
        <v>42210.779025306903</v>
      </c>
      <c r="X307" s="16">
        <v>36429.0602957093</v>
      </c>
      <c r="Y307" s="16">
        <v>28150.886559706902</v>
      </c>
      <c r="Z307" s="16">
        <v>40286.179226441804</v>
      </c>
      <c r="AA307" s="16">
        <v>29129.394104127401</v>
      </c>
      <c r="AB307" s="19">
        <f t="shared" si="39"/>
        <v>34694.088363623283</v>
      </c>
      <c r="AC307" s="19">
        <f t="shared" si="40"/>
        <v>5865.9436419185322</v>
      </c>
      <c r="AD307" s="20">
        <f t="shared" si="41"/>
        <v>0.16907617172235512</v>
      </c>
      <c r="AE307" s="16">
        <v>39190.337879364997</v>
      </c>
      <c r="AF307" s="16">
        <v>28778.574148240499</v>
      </c>
      <c r="AG307" s="16">
        <v>44549.944262279503</v>
      </c>
      <c r="AH307" s="16">
        <v>48512.668792511002</v>
      </c>
      <c r="AI307" s="16">
        <v>47207.876475497404</v>
      </c>
      <c r="AJ307" s="16">
        <v>33136.567338064597</v>
      </c>
      <c r="AK307" s="21">
        <f t="shared" si="42"/>
        <v>40229.328149326335</v>
      </c>
      <c r="AL307" s="21">
        <f t="shared" si="43"/>
        <v>7981.0790805188408</v>
      </c>
      <c r="AM307" s="22">
        <f t="shared" si="44"/>
        <v>0.19838956919424688</v>
      </c>
      <c r="AN307" s="23">
        <v>2.1645021645022577E-3</v>
      </c>
      <c r="AO307" s="29">
        <v>4.2646829268292601E-2</v>
      </c>
      <c r="AP307" s="25">
        <v>0.58895319122429779</v>
      </c>
      <c r="AQ307" s="26">
        <v>-1.6979278063189212</v>
      </c>
      <c r="AR307" s="30">
        <v>0.24025974025974026</v>
      </c>
      <c r="AS307" s="31">
        <v>0.83425968109339399</v>
      </c>
      <c r="AT307" s="25">
        <v>1.1595441773160049</v>
      </c>
      <c r="AU307" s="26">
        <v>1.1595441773160049</v>
      </c>
      <c r="AV307" s="30">
        <v>0.13203463203463195</v>
      </c>
      <c r="AW307" s="31">
        <v>0.29599445983379502</v>
      </c>
      <c r="AX307" s="25">
        <v>0.68291724359581407</v>
      </c>
      <c r="AY307" s="26">
        <v>-1.464306267527566</v>
      </c>
    </row>
    <row r="308" spans="1:51" x14ac:dyDescent="0.25">
      <c r="A308" t="s">
        <v>667</v>
      </c>
      <c r="B308">
        <v>3</v>
      </c>
      <c r="C308">
        <v>2</v>
      </c>
      <c r="D308">
        <v>18.284500000000001</v>
      </c>
      <c r="E308" s="15">
        <v>1.33133879049311E-2</v>
      </c>
      <c r="F308" s="34">
        <v>3.5318988761708803E-2</v>
      </c>
      <c r="G308">
        <v>16.103756348067499</v>
      </c>
      <c r="H308">
        <v>0.79404357974217699</v>
      </c>
      <c r="I308" t="s">
        <v>53</v>
      </c>
      <c r="J308" t="s">
        <v>54</v>
      </c>
      <c r="K308">
        <v>31512.214499999998</v>
      </c>
      <c r="L308" t="s">
        <v>668</v>
      </c>
      <c r="M308" s="16">
        <v>40628.040375003402</v>
      </c>
      <c r="N308" s="16">
        <v>8217.7432416410302</v>
      </c>
      <c r="O308" s="16">
        <v>287.49576102296402</v>
      </c>
      <c r="P308" s="16">
        <v>21756.713759380698</v>
      </c>
      <c r="Q308" s="16">
        <v>44002.561177445197</v>
      </c>
      <c r="R308" s="16">
        <v>7117.1953557099096</v>
      </c>
      <c r="S308" s="17">
        <f t="shared" si="36"/>
        <v>20334.958278367198</v>
      </c>
      <c r="T308" s="17">
        <f t="shared" si="37"/>
        <v>18425.107364285355</v>
      </c>
      <c r="U308" s="18">
        <f t="shared" si="38"/>
        <v>0.90608041147969376</v>
      </c>
      <c r="V308" s="16">
        <v>34712.079259449398</v>
      </c>
      <c r="W308" s="16">
        <v>270519.40700495697</v>
      </c>
      <c r="X308" s="16">
        <v>12039.7182078856</v>
      </c>
      <c r="Y308" s="16">
        <v>50991.105935639498</v>
      </c>
      <c r="Z308" s="16">
        <v>48588.314440100003</v>
      </c>
      <c r="AA308" s="16">
        <v>28565.042947361599</v>
      </c>
      <c r="AB308" s="19">
        <f t="shared" si="39"/>
        <v>74235.944632565501</v>
      </c>
      <c r="AC308" s="19">
        <f t="shared" si="40"/>
        <v>97202.529635469298</v>
      </c>
      <c r="AD308" s="20">
        <f t="shared" si="41"/>
        <v>1.3093728397554318</v>
      </c>
      <c r="AE308" s="16">
        <v>310517.290938608</v>
      </c>
      <c r="AF308" s="16">
        <v>20783.242075208502</v>
      </c>
      <c r="AG308" s="16">
        <v>1103670.9590902401</v>
      </c>
      <c r="AH308" s="16">
        <v>339075.663134993</v>
      </c>
      <c r="AI308" s="16">
        <v>86216.433665663993</v>
      </c>
      <c r="AJ308" s="16">
        <v>104551.69187295499</v>
      </c>
      <c r="AK308" s="21">
        <f t="shared" si="42"/>
        <v>327469.21346294478</v>
      </c>
      <c r="AL308" s="21">
        <f t="shared" si="43"/>
        <v>401213.81768426159</v>
      </c>
      <c r="AM308" s="22">
        <f t="shared" si="44"/>
        <v>1.2251955334716114</v>
      </c>
      <c r="AN308" s="33">
        <v>9.3073593073593072E-2</v>
      </c>
      <c r="AO308" s="28">
        <v>0.288752681992337</v>
      </c>
      <c r="AP308" s="25">
        <v>3.6506563532780603</v>
      </c>
      <c r="AQ308" s="26">
        <v>3.6506563532780603</v>
      </c>
      <c r="AR308" s="30">
        <v>9.3073593073593072E-2</v>
      </c>
      <c r="AS308" s="28">
        <v>0.673320379146919</v>
      </c>
      <c r="AT308" s="25">
        <v>4.4111948070947298</v>
      </c>
      <c r="AU308" s="26">
        <v>4.4111948070947298</v>
      </c>
      <c r="AV308" s="27">
        <v>1.5151515151515152E-2</v>
      </c>
      <c r="AW308" s="31">
        <v>7.3900300300300301E-2</v>
      </c>
      <c r="AX308" s="25">
        <v>16.103756348067563</v>
      </c>
      <c r="AY308" s="26">
        <v>16.103756348067563</v>
      </c>
    </row>
    <row r="309" spans="1:51" x14ac:dyDescent="0.25">
      <c r="A309" t="s">
        <v>669</v>
      </c>
      <c r="B309">
        <v>10</v>
      </c>
      <c r="C309">
        <v>7</v>
      </c>
      <c r="D309">
        <v>69.527100000000004</v>
      </c>
      <c r="E309" s="15">
        <v>1.3354915652256201E-2</v>
      </c>
      <c r="F309" s="34">
        <v>3.5318988761708803E-2</v>
      </c>
      <c r="G309">
        <v>1.70727330179458</v>
      </c>
      <c r="H309">
        <v>0.79364380665089396</v>
      </c>
      <c r="I309" t="s">
        <v>54</v>
      </c>
      <c r="J309" t="s">
        <v>53</v>
      </c>
      <c r="K309">
        <v>17718.696499999998</v>
      </c>
      <c r="L309" t="s">
        <v>670</v>
      </c>
      <c r="M309" s="16">
        <v>161823.158308999</v>
      </c>
      <c r="N309" s="16">
        <v>187939.802535177</v>
      </c>
      <c r="O309" s="16">
        <v>298150.1356949</v>
      </c>
      <c r="P309" s="16">
        <v>111835.58253332</v>
      </c>
      <c r="Q309" s="16">
        <v>173679.228188582</v>
      </c>
      <c r="R309" s="16">
        <v>199851.981880462</v>
      </c>
      <c r="S309" s="17">
        <f t="shared" si="36"/>
        <v>188879.98152357331</v>
      </c>
      <c r="T309" s="17">
        <f t="shared" si="37"/>
        <v>61579.557194206369</v>
      </c>
      <c r="U309" s="18">
        <f t="shared" si="38"/>
        <v>0.32602479467375894</v>
      </c>
      <c r="V309" s="16">
        <v>108340.403595058</v>
      </c>
      <c r="W309" s="16">
        <v>145218.9216913</v>
      </c>
      <c r="X309" s="16">
        <v>178310.14192379199</v>
      </c>
      <c r="Y309" s="16">
        <v>137015.97349182301</v>
      </c>
      <c r="Z309" s="16">
        <v>118112.360074888</v>
      </c>
      <c r="AA309" s="16">
        <v>110947.546415909</v>
      </c>
      <c r="AB309" s="19">
        <f t="shared" si="39"/>
        <v>132990.89119879497</v>
      </c>
      <c r="AC309" s="19">
        <f t="shared" si="40"/>
        <v>26587.541368809147</v>
      </c>
      <c r="AD309" s="20">
        <f t="shared" si="41"/>
        <v>0.19992001804895082</v>
      </c>
      <c r="AE309" s="16">
        <v>123476.230979339</v>
      </c>
      <c r="AF309" s="16">
        <v>114965.34370329</v>
      </c>
      <c r="AG309" s="16">
        <v>128221.58345447</v>
      </c>
      <c r="AH309" s="16">
        <v>134813.14954409999</v>
      </c>
      <c r="AI309" s="16">
        <v>64323.243008446501</v>
      </c>
      <c r="AJ309" s="16">
        <v>97995.688157122204</v>
      </c>
      <c r="AK309" s="21">
        <f t="shared" si="42"/>
        <v>110632.53980779462</v>
      </c>
      <c r="AL309" s="21">
        <f t="shared" si="43"/>
        <v>26007.886979999817</v>
      </c>
      <c r="AM309" s="22">
        <f t="shared" si="44"/>
        <v>0.23508352086270581</v>
      </c>
      <c r="AN309" s="33">
        <v>6.4935064935064846E-2</v>
      </c>
      <c r="AO309" s="31">
        <v>0.24044187643020501</v>
      </c>
      <c r="AP309" s="25">
        <v>0.7041026271076638</v>
      </c>
      <c r="AQ309" s="26">
        <v>-1.4202475058328261</v>
      </c>
      <c r="AR309" s="30">
        <v>0.30952380952380953</v>
      </c>
      <c r="AS309" s="31">
        <v>0.85699275362318805</v>
      </c>
      <c r="AT309" s="25">
        <v>0.83188058077166305</v>
      </c>
      <c r="AU309" s="26">
        <v>-1.202095616984336</v>
      </c>
      <c r="AV309" s="27">
        <v>2.5974025974025983E-2</v>
      </c>
      <c r="AW309" s="28">
        <v>0.103425061425061</v>
      </c>
      <c r="AX309" s="25">
        <v>0.58572930236117715</v>
      </c>
      <c r="AY309" s="26">
        <v>-1.7072733017945751</v>
      </c>
    </row>
    <row r="310" spans="1:51" x14ac:dyDescent="0.25">
      <c r="A310" t="s">
        <v>671</v>
      </c>
      <c r="B310">
        <v>43</v>
      </c>
      <c r="C310">
        <v>8</v>
      </c>
      <c r="D310">
        <v>441.8306</v>
      </c>
      <c r="E310" s="15">
        <v>1.3382332147635401E-2</v>
      </c>
      <c r="F310" s="34">
        <v>3.5318988761708803E-2</v>
      </c>
      <c r="G310">
        <v>1.8244352588383399</v>
      </c>
      <c r="H310">
        <v>0.79338029777043095</v>
      </c>
      <c r="I310" t="s">
        <v>54</v>
      </c>
      <c r="J310" t="s">
        <v>53</v>
      </c>
      <c r="K310">
        <v>70337.455199999997</v>
      </c>
      <c r="L310" t="s">
        <v>672</v>
      </c>
      <c r="M310" s="16">
        <v>67957.238777196297</v>
      </c>
      <c r="N310" s="16">
        <v>70289.989223463795</v>
      </c>
      <c r="O310" s="16">
        <v>73085.8882326772</v>
      </c>
      <c r="P310" s="16">
        <v>56468.191100704003</v>
      </c>
      <c r="Q310" s="16">
        <v>66922.754121032704</v>
      </c>
      <c r="R310" s="16">
        <v>154658.313701657</v>
      </c>
      <c r="S310" s="17">
        <f t="shared" si="36"/>
        <v>81563.729192788494</v>
      </c>
      <c r="T310" s="17">
        <f t="shared" si="37"/>
        <v>36252.089731152475</v>
      </c>
      <c r="U310" s="18">
        <f t="shared" si="38"/>
        <v>0.44446336735615721</v>
      </c>
      <c r="V310" s="16">
        <v>63972.019079828198</v>
      </c>
      <c r="W310" s="16">
        <v>29834.526883604001</v>
      </c>
      <c r="X310" s="16">
        <v>49553.844930459803</v>
      </c>
      <c r="Y310" s="16">
        <v>37839.762494187402</v>
      </c>
      <c r="Z310" s="16">
        <v>60671.167066789603</v>
      </c>
      <c r="AA310" s="16">
        <v>58334.181528669498</v>
      </c>
      <c r="AB310" s="19">
        <f t="shared" si="39"/>
        <v>50034.250330589748</v>
      </c>
      <c r="AC310" s="19">
        <f t="shared" si="40"/>
        <v>13662.059899797698</v>
      </c>
      <c r="AD310" s="20">
        <f t="shared" si="41"/>
        <v>0.27305415409502076</v>
      </c>
      <c r="AE310" s="16">
        <v>57413.4992040125</v>
      </c>
      <c r="AF310" s="16">
        <v>44291.852164365999</v>
      </c>
      <c r="AG310" s="16">
        <v>55035.116776074698</v>
      </c>
      <c r="AH310" s="16">
        <v>34439.065604871401</v>
      </c>
      <c r="AI310" s="16">
        <v>30648.619835301601</v>
      </c>
      <c r="AJ310" s="16">
        <v>46409.577946791098</v>
      </c>
      <c r="AK310" s="21">
        <f t="shared" si="42"/>
        <v>44706.28858856955</v>
      </c>
      <c r="AL310" s="21">
        <f t="shared" si="43"/>
        <v>10716.946991688947</v>
      </c>
      <c r="AM310" s="22">
        <f t="shared" si="44"/>
        <v>0.23971900441829661</v>
      </c>
      <c r="AN310" s="23">
        <v>1.5151515151515138E-2</v>
      </c>
      <c r="AO310" s="31">
        <v>0.117745454545454</v>
      </c>
      <c r="AP310" s="25">
        <v>0.61343750249974538</v>
      </c>
      <c r="AQ310" s="26">
        <v>-1.6301579149057897</v>
      </c>
      <c r="AR310" s="30">
        <v>0.39393939393939403</v>
      </c>
      <c r="AS310" s="28">
        <v>0.86509928057553898</v>
      </c>
      <c r="AT310" s="25">
        <v>0.89351370897301508</v>
      </c>
      <c r="AU310" s="26">
        <v>-1.1191770086542689</v>
      </c>
      <c r="AV310" s="27">
        <v>4.3290043290042934E-3</v>
      </c>
      <c r="AW310" s="29">
        <v>3.6406528497409302E-2</v>
      </c>
      <c r="AX310" s="25">
        <v>0.54811481808169071</v>
      </c>
      <c r="AY310" s="26">
        <v>-1.8244352588383417</v>
      </c>
    </row>
    <row r="311" spans="1:51" x14ac:dyDescent="0.25">
      <c r="A311" t="s">
        <v>673</v>
      </c>
      <c r="B311">
        <v>18</v>
      </c>
      <c r="C311">
        <v>12</v>
      </c>
      <c r="D311">
        <v>141.72200000000001</v>
      </c>
      <c r="E311" s="15">
        <v>1.3681160723507901E-2</v>
      </c>
      <c r="F311" s="34">
        <v>3.5898344886054E-2</v>
      </c>
      <c r="G311">
        <v>1.89890817010355</v>
      </c>
      <c r="H311">
        <v>0.79052956562240695</v>
      </c>
      <c r="I311" t="s">
        <v>54</v>
      </c>
      <c r="J311" t="s">
        <v>53</v>
      </c>
      <c r="K311">
        <v>103960.8086</v>
      </c>
      <c r="L311" t="s">
        <v>674</v>
      </c>
      <c r="M311" s="16">
        <v>154798.23956444801</v>
      </c>
      <c r="N311" s="16">
        <v>145169.30359352601</v>
      </c>
      <c r="O311" s="16">
        <v>91820.594194999998</v>
      </c>
      <c r="P311" s="16">
        <v>62336.0617975516</v>
      </c>
      <c r="Q311" s="16">
        <v>59268.009724752097</v>
      </c>
      <c r="R311" s="16">
        <v>81589.459116833503</v>
      </c>
      <c r="S311" s="17">
        <f t="shared" si="36"/>
        <v>99163.611332018525</v>
      </c>
      <c r="T311" s="17">
        <f t="shared" si="37"/>
        <v>41285.430209936167</v>
      </c>
      <c r="U311" s="18">
        <f t="shared" si="38"/>
        <v>0.416336493350416</v>
      </c>
      <c r="V311" s="16">
        <v>65778.104161237599</v>
      </c>
      <c r="W311" s="16">
        <v>44926.358728281899</v>
      </c>
      <c r="X311" s="16">
        <v>98015.770167592695</v>
      </c>
      <c r="Y311" s="16">
        <v>39581.352609283502</v>
      </c>
      <c r="Z311" s="16">
        <v>55498.391679054301</v>
      </c>
      <c r="AA311" s="16">
        <v>61015.884555807599</v>
      </c>
      <c r="AB311" s="19">
        <f t="shared" si="39"/>
        <v>60802.643650209589</v>
      </c>
      <c r="AC311" s="19">
        <f t="shared" si="40"/>
        <v>20688.896391633894</v>
      </c>
      <c r="AD311" s="20">
        <f t="shared" si="41"/>
        <v>0.34026310616779537</v>
      </c>
      <c r="AE311" s="16">
        <v>49710.3484561406</v>
      </c>
      <c r="AF311" s="16">
        <v>66700.125582103297</v>
      </c>
      <c r="AG311" s="16">
        <v>45080.756381823099</v>
      </c>
      <c r="AH311" s="16">
        <v>46846.139024261902</v>
      </c>
      <c r="AI311" s="16">
        <v>58187.906589945902</v>
      </c>
      <c r="AJ311" s="16">
        <v>46803.023543090203</v>
      </c>
      <c r="AK311" s="21">
        <f t="shared" si="42"/>
        <v>52221.383262894175</v>
      </c>
      <c r="AL311" s="21">
        <f t="shared" si="43"/>
        <v>8494.458199224362</v>
      </c>
      <c r="AM311" s="22">
        <f t="shared" si="44"/>
        <v>0.16266245105881916</v>
      </c>
      <c r="AN311" s="33">
        <v>9.3073593073593086E-2</v>
      </c>
      <c r="AO311" s="31">
        <v>0.288752681992337</v>
      </c>
      <c r="AP311" s="25">
        <v>0.61315479371390413</v>
      </c>
      <c r="AQ311" s="26">
        <v>-1.6309095358171439</v>
      </c>
      <c r="AR311" s="30">
        <v>0.81818181818181834</v>
      </c>
      <c r="AS311" s="31">
        <v>0.92191137370753296</v>
      </c>
      <c r="AT311" s="25">
        <v>0.85886698550999874</v>
      </c>
      <c r="AU311" s="26">
        <v>-1.1643246473214894</v>
      </c>
      <c r="AV311" s="27">
        <v>8.6580086580085869E-3</v>
      </c>
      <c r="AW311" s="28">
        <v>5.35135114503816E-2</v>
      </c>
      <c r="AX311" s="25">
        <v>0.52661840932806603</v>
      </c>
      <c r="AY311" s="26">
        <v>-1.8989081701035497</v>
      </c>
    </row>
    <row r="312" spans="1:51" x14ac:dyDescent="0.25">
      <c r="A312" t="s">
        <v>675</v>
      </c>
      <c r="B312">
        <v>2</v>
      </c>
      <c r="C312">
        <v>1</v>
      </c>
      <c r="D312">
        <v>17.209199999999999</v>
      </c>
      <c r="E312" s="15">
        <v>1.37781091360509E-2</v>
      </c>
      <c r="F312" s="34">
        <v>3.6030239911917498E-2</v>
      </c>
      <c r="G312">
        <v>8.4791152191936607</v>
      </c>
      <c r="H312">
        <v>0.78961301635661496</v>
      </c>
      <c r="I312" t="s">
        <v>53</v>
      </c>
      <c r="J312" t="s">
        <v>54</v>
      </c>
      <c r="K312">
        <v>126109.2622</v>
      </c>
      <c r="L312" t="s">
        <v>676</v>
      </c>
      <c r="M312" s="16">
        <v>0</v>
      </c>
      <c r="N312" s="16">
        <v>41.123772196847</v>
      </c>
      <c r="O312" s="16">
        <v>27.1170768322764</v>
      </c>
      <c r="P312" s="16">
        <v>0</v>
      </c>
      <c r="Q312" s="16">
        <v>0</v>
      </c>
      <c r="R312" s="16">
        <v>0</v>
      </c>
      <c r="S312" s="17">
        <f t="shared" si="36"/>
        <v>11.373474838187233</v>
      </c>
      <c r="T312" s="17">
        <f t="shared" si="37"/>
        <v>18.167910811408554</v>
      </c>
      <c r="U312" s="18">
        <f t="shared" si="38"/>
        <v>1.5973931511597959</v>
      </c>
      <c r="V312" s="16">
        <v>52.605539884170398</v>
      </c>
      <c r="W312" s="16">
        <v>17.875113621800999</v>
      </c>
      <c r="X312" s="16">
        <v>0</v>
      </c>
      <c r="Y312" s="16">
        <v>29.068719653950001</v>
      </c>
      <c r="Z312" s="16">
        <v>28.516509135251301</v>
      </c>
      <c r="AA312" s="16">
        <v>93.251735163960205</v>
      </c>
      <c r="AB312" s="19">
        <f t="shared" si="39"/>
        <v>36.886269576522146</v>
      </c>
      <c r="AC312" s="19">
        <f t="shared" si="40"/>
        <v>32.487994953632764</v>
      </c>
      <c r="AD312" s="20">
        <f t="shared" si="41"/>
        <v>0.88076119723180535</v>
      </c>
      <c r="AE312" s="16">
        <v>10.307328419898599</v>
      </c>
      <c r="AF312" s="16">
        <v>205.559645345071</v>
      </c>
      <c r="AG312" s="16">
        <v>170.54424844144901</v>
      </c>
      <c r="AH312" s="16">
        <v>113.46219449875601</v>
      </c>
      <c r="AI312" s="16">
        <v>39.676513304333596</v>
      </c>
      <c r="AJ312" s="16">
        <v>39.072091564030003</v>
      </c>
      <c r="AK312" s="21">
        <f t="shared" si="42"/>
        <v>96.437003595589701</v>
      </c>
      <c r="AL312" s="21">
        <f t="shared" si="43"/>
        <v>79.523957575917279</v>
      </c>
      <c r="AM312" s="22">
        <f t="shared" si="44"/>
        <v>0.8246207846668735</v>
      </c>
      <c r="AN312" s="33">
        <v>0.11255411255411256</v>
      </c>
      <c r="AO312" s="28">
        <v>0.34862642740619898</v>
      </c>
      <c r="AP312" s="25">
        <v>3.24318382036367</v>
      </c>
      <c r="AQ312" s="26">
        <v>3.24318382036367</v>
      </c>
      <c r="AR312" s="30">
        <v>0.17965367965367965</v>
      </c>
      <c r="AS312" s="31">
        <v>0.82984894259818698</v>
      </c>
      <c r="AT312" s="25">
        <v>2.614441761195911</v>
      </c>
      <c r="AU312" s="26">
        <v>2.614441761195911</v>
      </c>
      <c r="AV312" s="27">
        <v>1.948051948051948E-2</v>
      </c>
      <c r="AW312" s="28">
        <v>9.42402985074626E-2</v>
      </c>
      <c r="AX312" s="25">
        <v>8.4791152191936767</v>
      </c>
      <c r="AY312" s="26">
        <v>8.4791152191936767</v>
      </c>
    </row>
    <row r="313" spans="1:51" x14ac:dyDescent="0.25">
      <c r="A313" t="s">
        <v>677</v>
      </c>
      <c r="B313">
        <v>13</v>
      </c>
      <c r="C313">
        <v>10</v>
      </c>
      <c r="D313">
        <v>101.7343</v>
      </c>
      <c r="E313" s="15">
        <v>1.3811029501077699E-2</v>
      </c>
      <c r="F313" s="34">
        <v>3.6030239911917498E-2</v>
      </c>
      <c r="G313">
        <v>1.4492976942587601</v>
      </c>
      <c r="H313">
        <v>0.78930270043010498</v>
      </c>
      <c r="I313" t="s">
        <v>54</v>
      </c>
      <c r="J313" t="s">
        <v>53</v>
      </c>
      <c r="K313">
        <v>71519.662500000006</v>
      </c>
      <c r="L313" t="s">
        <v>678</v>
      </c>
      <c r="M313" s="16">
        <v>260512.11419491601</v>
      </c>
      <c r="N313" s="16">
        <v>305651.25996816898</v>
      </c>
      <c r="O313" s="16">
        <v>390728.39780312299</v>
      </c>
      <c r="P313" s="16">
        <v>279778.317738146</v>
      </c>
      <c r="Q313" s="16">
        <v>413554.11551762797</v>
      </c>
      <c r="R313" s="16">
        <v>293909.821621524</v>
      </c>
      <c r="S313" s="17">
        <f t="shared" si="36"/>
        <v>324022.33780725097</v>
      </c>
      <c r="T313" s="17">
        <f t="shared" si="37"/>
        <v>62770.979930733527</v>
      </c>
      <c r="U313" s="18">
        <f t="shared" si="38"/>
        <v>0.19372423628420854</v>
      </c>
      <c r="V313" s="16">
        <v>236691.20523160201</v>
      </c>
      <c r="W313" s="16">
        <v>207897.82170171701</v>
      </c>
      <c r="X313" s="16">
        <v>187492.602977359</v>
      </c>
      <c r="Y313" s="16">
        <v>239232.91310959699</v>
      </c>
      <c r="Z313" s="16">
        <v>292388.02785689803</v>
      </c>
      <c r="AA313" s="16">
        <v>245644.422243901</v>
      </c>
      <c r="AB313" s="19">
        <f t="shared" si="39"/>
        <v>234891.165520179</v>
      </c>
      <c r="AC313" s="19">
        <f t="shared" si="40"/>
        <v>35829.811513470457</v>
      </c>
      <c r="AD313" s="20">
        <f t="shared" si="41"/>
        <v>0.1525379272316327</v>
      </c>
      <c r="AE313" s="16">
        <v>246923.768753068</v>
      </c>
      <c r="AF313" s="16">
        <v>257619.334056177</v>
      </c>
      <c r="AG313" s="16">
        <v>297550.01781347202</v>
      </c>
      <c r="AH313" s="16">
        <v>181232.92535616699</v>
      </c>
      <c r="AI313" s="16">
        <v>140542.30642745699</v>
      </c>
      <c r="AJ313" s="16">
        <v>217563.45594123501</v>
      </c>
      <c r="AK313" s="21">
        <f t="shared" si="42"/>
        <v>223571.96805792933</v>
      </c>
      <c r="AL313" s="21">
        <f t="shared" si="43"/>
        <v>56391.316774812971</v>
      </c>
      <c r="AM313" s="22">
        <f t="shared" si="44"/>
        <v>0.25222892326197854</v>
      </c>
      <c r="AN313" s="23">
        <v>8.6580086580085869E-3</v>
      </c>
      <c r="AO313" s="28">
        <v>8.0577816091953997E-2</v>
      </c>
      <c r="AP313" s="25">
        <v>0.72492275412168394</v>
      </c>
      <c r="AQ313" s="26">
        <v>-1.3794573205411376</v>
      </c>
      <c r="AR313" s="30">
        <v>0.93722943722943719</v>
      </c>
      <c r="AS313" s="31">
        <v>0.93700000000000006</v>
      </c>
      <c r="AT313" s="25">
        <v>0.95181088468277342</v>
      </c>
      <c r="AU313" s="26">
        <v>-1.0506288760642692</v>
      </c>
      <c r="AV313" s="27">
        <v>1.5151515151515138E-2</v>
      </c>
      <c r="AW313" s="28">
        <v>7.3900300300300301E-2</v>
      </c>
      <c r="AX313" s="25">
        <v>0.68998936792723264</v>
      </c>
      <c r="AY313" s="26">
        <v>-1.4492976942587636</v>
      </c>
    </row>
    <row r="314" spans="1:51" x14ac:dyDescent="0.25">
      <c r="A314" t="s">
        <v>679</v>
      </c>
      <c r="B314">
        <v>8</v>
      </c>
      <c r="C314">
        <v>2</v>
      </c>
      <c r="D314">
        <v>65.110699999999994</v>
      </c>
      <c r="E314" s="15">
        <v>1.3991896133207201E-2</v>
      </c>
      <c r="F314" s="34">
        <v>3.6301649286017E-2</v>
      </c>
      <c r="G314">
        <v>16.515197826342298</v>
      </c>
      <c r="H314">
        <v>0.78760597783904895</v>
      </c>
      <c r="I314" t="s">
        <v>57</v>
      </c>
      <c r="J314" t="s">
        <v>54</v>
      </c>
      <c r="K314">
        <v>23871.889800000001</v>
      </c>
      <c r="L314" t="s">
        <v>680</v>
      </c>
      <c r="M314" s="16">
        <v>32.2089003946476</v>
      </c>
      <c r="N314" s="16">
        <v>39.1064840843936</v>
      </c>
      <c r="O314" s="16">
        <v>148.476155030049</v>
      </c>
      <c r="P314" s="16">
        <v>487.42231907391101</v>
      </c>
      <c r="Q314" s="16">
        <v>798.89056210011597</v>
      </c>
      <c r="R314" s="16">
        <v>155.85834643690799</v>
      </c>
      <c r="S314" s="17">
        <f t="shared" si="36"/>
        <v>276.9937945200042</v>
      </c>
      <c r="T314" s="17">
        <f t="shared" si="37"/>
        <v>304.7480917929156</v>
      </c>
      <c r="U314" s="18">
        <f t="shared" si="38"/>
        <v>1.1001982637228611</v>
      </c>
      <c r="V314" s="16">
        <v>1229.36831330309</v>
      </c>
      <c r="W314" s="16">
        <v>4712.2880274469098</v>
      </c>
      <c r="X314" s="16">
        <v>732.19138827283496</v>
      </c>
      <c r="Y314" s="16">
        <v>19755.469773407502</v>
      </c>
      <c r="Z314" s="16">
        <v>586.09568678249502</v>
      </c>
      <c r="AA314" s="16">
        <v>432.23068978972401</v>
      </c>
      <c r="AB314" s="19">
        <f t="shared" si="39"/>
        <v>4574.6073131670919</v>
      </c>
      <c r="AC314" s="19">
        <f t="shared" si="40"/>
        <v>7609.2027730324244</v>
      </c>
      <c r="AD314" s="20">
        <f t="shared" si="41"/>
        <v>1.6633564920711024</v>
      </c>
      <c r="AE314" s="16">
        <v>264.30932352539003</v>
      </c>
      <c r="AF314" s="16">
        <v>397.72145790226102</v>
      </c>
      <c r="AG314" s="16">
        <v>1352.66138729515</v>
      </c>
      <c r="AH314" s="16">
        <v>619.84128461862997</v>
      </c>
      <c r="AI314" s="16">
        <v>4530.6828817556698</v>
      </c>
      <c r="AJ314" s="16">
        <v>1831.9276822393399</v>
      </c>
      <c r="AK314" s="21">
        <f t="shared" si="42"/>
        <v>1499.5240028894068</v>
      </c>
      <c r="AL314" s="21">
        <f t="shared" si="43"/>
        <v>1602.0955539489587</v>
      </c>
      <c r="AM314" s="22">
        <f t="shared" si="44"/>
        <v>1.0684027403775522</v>
      </c>
      <c r="AN314" s="23">
        <v>2.5974025974025976E-2</v>
      </c>
      <c r="AO314" s="28">
        <v>0.15306909090908999</v>
      </c>
      <c r="AP314" s="25">
        <v>16.515197826342348</v>
      </c>
      <c r="AQ314" s="26">
        <v>16.515197826342348</v>
      </c>
      <c r="AR314" s="30">
        <v>0.58874458874458879</v>
      </c>
      <c r="AS314" s="31">
        <v>0.90515005035246698</v>
      </c>
      <c r="AT314" s="25">
        <v>0.32779294488804034</v>
      </c>
      <c r="AU314" s="26">
        <v>-3.0507062936987741</v>
      </c>
      <c r="AV314" s="27">
        <v>4.1125541125541128E-2</v>
      </c>
      <c r="AW314" s="31">
        <v>0.13833866943866899</v>
      </c>
      <c r="AX314" s="25">
        <v>5.4135653309053202</v>
      </c>
      <c r="AY314" s="26">
        <v>5.4135653309053202</v>
      </c>
    </row>
    <row r="315" spans="1:51" x14ac:dyDescent="0.25">
      <c r="A315" t="s">
        <v>681</v>
      </c>
      <c r="B315">
        <v>21</v>
      </c>
      <c r="C315">
        <v>9</v>
      </c>
      <c r="D315">
        <v>135.3254</v>
      </c>
      <c r="E315" s="15">
        <v>1.39952676309671E-2</v>
      </c>
      <c r="F315" s="34">
        <v>3.6301649286017E-2</v>
      </c>
      <c r="G315">
        <v>1.35698923490289</v>
      </c>
      <c r="H315">
        <v>0.78757447996382601</v>
      </c>
      <c r="I315" t="s">
        <v>54</v>
      </c>
      <c r="J315" t="s">
        <v>53</v>
      </c>
      <c r="K315">
        <v>103626.6946</v>
      </c>
      <c r="L315" t="s">
        <v>682</v>
      </c>
      <c r="M315" s="16">
        <v>128914.303570042</v>
      </c>
      <c r="N315" s="16">
        <v>108994.094105096</v>
      </c>
      <c r="O315" s="16">
        <v>115820.302261103</v>
      </c>
      <c r="P315" s="16">
        <v>103184.951345999</v>
      </c>
      <c r="Q315" s="16">
        <v>105164.16156124399</v>
      </c>
      <c r="R315" s="16">
        <v>95391.410257467403</v>
      </c>
      <c r="S315" s="17">
        <f t="shared" si="36"/>
        <v>109578.20385015859</v>
      </c>
      <c r="T315" s="17">
        <f t="shared" si="37"/>
        <v>11617.334362885147</v>
      </c>
      <c r="U315" s="18">
        <f t="shared" si="38"/>
        <v>0.10601866023256899</v>
      </c>
      <c r="V315" s="16">
        <v>86774.016783462095</v>
      </c>
      <c r="W315" s="16">
        <v>103591.155905286</v>
      </c>
      <c r="X315" s="16">
        <v>125882.288685921</v>
      </c>
      <c r="Y315" s="16">
        <v>73636.509940733798</v>
      </c>
      <c r="Z315" s="16">
        <v>71827.6324356767</v>
      </c>
      <c r="AA315" s="16">
        <v>80977.285736145306</v>
      </c>
      <c r="AB315" s="19">
        <f t="shared" si="39"/>
        <v>90448.148247870806</v>
      </c>
      <c r="AC315" s="19">
        <f t="shared" si="40"/>
        <v>20788.786541221074</v>
      </c>
      <c r="AD315" s="20">
        <f t="shared" si="41"/>
        <v>0.22984203595025454</v>
      </c>
      <c r="AE315" s="16">
        <v>73252.780869185997</v>
      </c>
      <c r="AF315" s="16">
        <v>65520.6633033986</v>
      </c>
      <c r="AG315" s="16">
        <v>74759.673356287894</v>
      </c>
      <c r="AH315" s="16">
        <v>94114.238758229403</v>
      </c>
      <c r="AI315" s="16">
        <v>86424.870838741394</v>
      </c>
      <c r="AJ315" s="16">
        <v>90433.623171488696</v>
      </c>
      <c r="AK315" s="21">
        <f t="shared" si="42"/>
        <v>80750.975049555331</v>
      </c>
      <c r="AL315" s="21">
        <f t="shared" si="43"/>
        <v>11212.533994228786</v>
      </c>
      <c r="AM315" s="22">
        <f t="shared" si="44"/>
        <v>0.13885323350396536</v>
      </c>
      <c r="AN315" s="33">
        <v>9.3073593073593086E-2</v>
      </c>
      <c r="AO315" s="28">
        <v>0.288752681992337</v>
      </c>
      <c r="AP315" s="25">
        <v>0.82542097853285723</v>
      </c>
      <c r="AQ315" s="26">
        <v>-1.211503009988246</v>
      </c>
      <c r="AR315" s="30">
        <v>0.58874458874458879</v>
      </c>
      <c r="AS315" s="31">
        <v>0.90515005035246698</v>
      </c>
      <c r="AT315" s="25">
        <v>0.89278748779089845</v>
      </c>
      <c r="AU315" s="26">
        <v>-1.1200873821320982</v>
      </c>
      <c r="AV315" s="27">
        <v>2.1645021645022577E-3</v>
      </c>
      <c r="AW315" s="24">
        <v>2.7976319999999999E-2</v>
      </c>
      <c r="AX315" s="25">
        <v>0.73692552179425475</v>
      </c>
      <c r="AY315" s="26">
        <v>-1.3569892349028918</v>
      </c>
    </row>
    <row r="316" spans="1:51" x14ac:dyDescent="0.25">
      <c r="A316" t="s">
        <v>683</v>
      </c>
      <c r="B316">
        <v>2</v>
      </c>
      <c r="C316">
        <v>2</v>
      </c>
      <c r="D316">
        <v>18.296099999999999</v>
      </c>
      <c r="E316" s="15">
        <v>1.43543309459973E-2</v>
      </c>
      <c r="F316" s="34">
        <v>3.7126626272240899E-2</v>
      </c>
      <c r="G316">
        <v>5.0988488009427897</v>
      </c>
      <c r="H316">
        <v>0.78424681308321298</v>
      </c>
      <c r="I316" t="s">
        <v>53</v>
      </c>
      <c r="J316" t="s">
        <v>54</v>
      </c>
      <c r="K316">
        <v>22622.363399999998</v>
      </c>
      <c r="L316" t="s">
        <v>684</v>
      </c>
      <c r="M316" s="16">
        <v>162.95493182579301</v>
      </c>
      <c r="N316" s="16">
        <v>165.391176507723</v>
      </c>
      <c r="O316" s="16">
        <v>0</v>
      </c>
      <c r="P316" s="16">
        <v>494.20886503486003</v>
      </c>
      <c r="Q316" s="16">
        <v>101.51543346019101</v>
      </c>
      <c r="R316" s="16">
        <v>789.78114102330096</v>
      </c>
      <c r="S316" s="17">
        <f t="shared" si="36"/>
        <v>285.64192464197799</v>
      </c>
      <c r="T316" s="17">
        <f t="shared" si="37"/>
        <v>297.54419255621144</v>
      </c>
      <c r="U316" s="18">
        <f t="shared" si="38"/>
        <v>1.0416684908181868</v>
      </c>
      <c r="V316" s="16">
        <v>823.80652145161901</v>
      </c>
      <c r="W316" s="16">
        <v>1077.7008409667901</v>
      </c>
      <c r="X316" s="16">
        <v>1352.3959241017001</v>
      </c>
      <c r="Y316" s="16">
        <v>1245.5610246920201</v>
      </c>
      <c r="Z316" s="16">
        <v>1550.45623429068</v>
      </c>
      <c r="AA316" s="16">
        <v>2310.7603957127699</v>
      </c>
      <c r="AB316" s="19">
        <f t="shared" si="39"/>
        <v>1393.44682353593</v>
      </c>
      <c r="AC316" s="19">
        <f t="shared" si="40"/>
        <v>512.61235448956973</v>
      </c>
      <c r="AD316" s="20">
        <f t="shared" si="41"/>
        <v>0.36787363954714419</v>
      </c>
      <c r="AE316" s="16">
        <v>715.43686025090005</v>
      </c>
      <c r="AF316" s="16">
        <v>1928.5190872144001</v>
      </c>
      <c r="AG316" s="16">
        <v>2480.83345348391</v>
      </c>
      <c r="AH316" s="16">
        <v>576.13494989445906</v>
      </c>
      <c r="AI316" s="16">
        <v>1556.8134168771101</v>
      </c>
      <c r="AJ316" s="16">
        <v>1480.93214203767</v>
      </c>
      <c r="AK316" s="21">
        <f t="shared" si="42"/>
        <v>1456.4449849597415</v>
      </c>
      <c r="AL316" s="21">
        <f t="shared" si="43"/>
        <v>722.07173247168362</v>
      </c>
      <c r="AM316" s="22">
        <f t="shared" si="44"/>
        <v>0.49577686759767503</v>
      </c>
      <c r="AN316" s="23">
        <v>2.1645021645021645E-3</v>
      </c>
      <c r="AO316" s="24">
        <v>4.2646829268292601E-2</v>
      </c>
      <c r="AP316" s="25">
        <v>4.8782993787850595</v>
      </c>
      <c r="AQ316" s="26">
        <v>4.8782993787850595</v>
      </c>
      <c r="AR316" s="30">
        <v>0.81818181818181823</v>
      </c>
      <c r="AS316" s="31">
        <v>0.92191137370753296</v>
      </c>
      <c r="AT316" s="25">
        <v>1.0452103089689142</v>
      </c>
      <c r="AU316" s="26">
        <v>1.0452103089689142</v>
      </c>
      <c r="AV316" s="27">
        <v>8.658008658008658E-3</v>
      </c>
      <c r="AW316" s="31">
        <v>5.35135114503816E-2</v>
      </c>
      <c r="AX316" s="25">
        <v>5.0988488009427941</v>
      </c>
      <c r="AY316" s="26">
        <v>5.0988488009427941</v>
      </c>
    </row>
    <row r="317" spans="1:51" x14ac:dyDescent="0.25">
      <c r="A317" t="s">
        <v>685</v>
      </c>
      <c r="B317">
        <v>7</v>
      </c>
      <c r="C317">
        <v>5</v>
      </c>
      <c r="D317">
        <v>44.454099999999997</v>
      </c>
      <c r="E317" s="15">
        <v>1.4600860196540701E-2</v>
      </c>
      <c r="F317" s="34">
        <v>3.7656669084941301E-2</v>
      </c>
      <c r="G317">
        <v>1.8921312044610501</v>
      </c>
      <c r="H317">
        <v>0.78199228167274804</v>
      </c>
      <c r="I317" t="s">
        <v>57</v>
      </c>
      <c r="J317" t="s">
        <v>54</v>
      </c>
      <c r="K317">
        <v>124526.7172</v>
      </c>
      <c r="L317" t="s">
        <v>686</v>
      </c>
      <c r="M317" s="16">
        <v>10131.340626625901</v>
      </c>
      <c r="N317" s="16">
        <v>7045.7530839051597</v>
      </c>
      <c r="O317" s="16">
        <v>9228.6233078245805</v>
      </c>
      <c r="P317" s="16">
        <v>16608.836476632401</v>
      </c>
      <c r="Q317" s="16">
        <v>32938.899581111997</v>
      </c>
      <c r="R317" s="16">
        <v>13400.491516169601</v>
      </c>
      <c r="S317" s="17">
        <f t="shared" si="36"/>
        <v>14892.324098711606</v>
      </c>
      <c r="T317" s="17">
        <f t="shared" si="37"/>
        <v>9456.891802282953</v>
      </c>
      <c r="U317" s="18">
        <f t="shared" si="38"/>
        <v>0.6350178615237837</v>
      </c>
      <c r="V317" s="16">
        <v>24875.143508659701</v>
      </c>
      <c r="W317" s="16">
        <v>30517.1318588133</v>
      </c>
      <c r="X317" s="16">
        <v>26843.793913490699</v>
      </c>
      <c r="Y317" s="16">
        <v>48340.8538993599</v>
      </c>
      <c r="Z317" s="16">
        <v>14630.060861948799</v>
      </c>
      <c r="AA317" s="16">
        <v>23862.402762444999</v>
      </c>
      <c r="AB317" s="19">
        <f t="shared" si="39"/>
        <v>28178.231134119571</v>
      </c>
      <c r="AC317" s="19">
        <f t="shared" si="40"/>
        <v>11197.072976346171</v>
      </c>
      <c r="AD317" s="20">
        <f t="shared" si="41"/>
        <v>0.39736607039141686</v>
      </c>
      <c r="AE317" s="16">
        <v>24554.501563707901</v>
      </c>
      <c r="AF317" s="16">
        <v>27729.959029939298</v>
      </c>
      <c r="AG317" s="16">
        <v>31174.607683888298</v>
      </c>
      <c r="AH317" s="16">
        <v>18980.883670059698</v>
      </c>
      <c r="AI317" s="16">
        <v>22689.691568622598</v>
      </c>
      <c r="AJ317" s="16">
        <v>22243.775478346401</v>
      </c>
      <c r="AK317" s="21">
        <f t="shared" si="42"/>
        <v>24562.23649909403</v>
      </c>
      <c r="AL317" s="21">
        <f t="shared" si="43"/>
        <v>4331.0775557747256</v>
      </c>
      <c r="AM317" s="22">
        <f t="shared" si="44"/>
        <v>0.17633074886867392</v>
      </c>
      <c r="AN317" s="33">
        <v>6.4935064935064929E-2</v>
      </c>
      <c r="AO317" s="28">
        <v>0.24044187643020501</v>
      </c>
      <c r="AP317" s="25">
        <v>1.8921312044610539</v>
      </c>
      <c r="AQ317" s="26">
        <v>1.8921312044610539</v>
      </c>
      <c r="AR317" s="30">
        <v>0.58874458874458879</v>
      </c>
      <c r="AS317" s="31">
        <v>0.90515005035246698</v>
      </c>
      <c r="AT317" s="25">
        <v>0.8716741793402667</v>
      </c>
      <c r="AU317" s="26">
        <v>-1.1472176458833021</v>
      </c>
      <c r="AV317" s="30">
        <v>6.4935064935064929E-2</v>
      </c>
      <c r="AW317" s="31">
        <v>0.182418576388888</v>
      </c>
      <c r="AX317" s="25">
        <v>1.6493219148526996</v>
      </c>
      <c r="AY317" s="26">
        <v>1.6493219148526996</v>
      </c>
    </row>
    <row r="318" spans="1:51" x14ac:dyDescent="0.25">
      <c r="A318" t="s">
        <v>687</v>
      </c>
      <c r="B318">
        <v>7</v>
      </c>
      <c r="C318">
        <v>6</v>
      </c>
      <c r="D318">
        <v>55.2256</v>
      </c>
      <c r="E318" s="15">
        <v>1.4657544689847E-2</v>
      </c>
      <c r="F318" s="34">
        <v>3.7695467976380501E-2</v>
      </c>
      <c r="G318">
        <v>2.5393698432730698</v>
      </c>
      <c r="H318">
        <v>0.78147730340775201</v>
      </c>
      <c r="I318" t="s">
        <v>54</v>
      </c>
      <c r="J318" t="s">
        <v>53</v>
      </c>
      <c r="K318">
        <v>20994.410400000001</v>
      </c>
      <c r="L318" t="s">
        <v>688</v>
      </c>
      <c r="M318" s="16">
        <v>35671.148701669503</v>
      </c>
      <c r="N318" s="16">
        <v>43870.564494067003</v>
      </c>
      <c r="O318" s="16">
        <v>163180.84539989301</v>
      </c>
      <c r="P318" s="16">
        <v>52787.852198451001</v>
      </c>
      <c r="Q318" s="16">
        <v>84411.877018009807</v>
      </c>
      <c r="R318" s="16">
        <v>24852.788468628602</v>
      </c>
      <c r="S318" s="17">
        <f t="shared" si="36"/>
        <v>67462.512713453165</v>
      </c>
      <c r="T318" s="17">
        <f t="shared" si="37"/>
        <v>51083.236527391324</v>
      </c>
      <c r="U318" s="18">
        <f t="shared" si="38"/>
        <v>0.75720921846429334</v>
      </c>
      <c r="V318" s="16">
        <v>34822.525262986601</v>
      </c>
      <c r="W318" s="16">
        <v>26877.1486576649</v>
      </c>
      <c r="X318" s="16">
        <v>38824.684946217101</v>
      </c>
      <c r="Y318" s="16">
        <v>22541.379111999999</v>
      </c>
      <c r="Z318" s="16">
        <v>20413.487575658401</v>
      </c>
      <c r="AA318" s="16">
        <v>25227.201221646301</v>
      </c>
      <c r="AB318" s="19">
        <f t="shared" si="39"/>
        <v>28117.737796028883</v>
      </c>
      <c r="AC318" s="19">
        <f t="shared" si="40"/>
        <v>7210.2483033955268</v>
      </c>
      <c r="AD318" s="20">
        <f t="shared" si="41"/>
        <v>0.25643059750040925</v>
      </c>
      <c r="AE318" s="16">
        <v>19291.291394006599</v>
      </c>
      <c r="AF318" s="16">
        <v>27252.336455692701</v>
      </c>
      <c r="AG318" s="16">
        <v>27287.742809561601</v>
      </c>
      <c r="AH318" s="16">
        <v>20468.130224498302</v>
      </c>
      <c r="AI318" s="16">
        <v>33568.6669193751</v>
      </c>
      <c r="AJ318" s="16">
        <v>31531.644458553299</v>
      </c>
      <c r="AK318" s="21">
        <f t="shared" si="42"/>
        <v>26566.635376947932</v>
      </c>
      <c r="AL318" s="21">
        <f t="shared" si="43"/>
        <v>5740.9465763915214</v>
      </c>
      <c r="AM318" s="22">
        <f t="shared" si="44"/>
        <v>0.21609611058888487</v>
      </c>
      <c r="AN318" s="23">
        <v>4.1125541125541121E-2</v>
      </c>
      <c r="AO318" s="31">
        <v>0.19513460410557101</v>
      </c>
      <c r="AP318" s="25">
        <v>0.41679055026395023</v>
      </c>
      <c r="AQ318" s="26">
        <v>-2.3992866425755279</v>
      </c>
      <c r="AR318" s="30">
        <v>0.93722943722943719</v>
      </c>
      <c r="AS318" s="31">
        <v>0.93700000000000006</v>
      </c>
      <c r="AT318" s="25">
        <v>0.94483544763334348</v>
      </c>
      <c r="AU318" s="26">
        <v>-1.0583853543014654</v>
      </c>
      <c r="AV318" s="27">
        <v>2.5974025974025983E-2</v>
      </c>
      <c r="AW318" s="31">
        <v>0.103425061425061</v>
      </c>
      <c r="AX318" s="25">
        <v>0.39379848612798701</v>
      </c>
      <c r="AY318" s="26">
        <v>-2.5393698432730734</v>
      </c>
    </row>
    <row r="319" spans="1:51" x14ac:dyDescent="0.25">
      <c r="A319" t="s">
        <v>689</v>
      </c>
      <c r="B319">
        <v>10</v>
      </c>
      <c r="C319">
        <v>5</v>
      </c>
      <c r="D319">
        <v>71.083299999999994</v>
      </c>
      <c r="E319" s="15">
        <v>1.47217173086749E-2</v>
      </c>
      <c r="F319" s="34">
        <v>3.77532500398381E-2</v>
      </c>
      <c r="G319">
        <v>1.91605562817093</v>
      </c>
      <c r="H319">
        <v>0.78089581519937801</v>
      </c>
      <c r="I319" t="s">
        <v>53</v>
      </c>
      <c r="J319" t="s">
        <v>54</v>
      </c>
      <c r="K319">
        <v>47044.646399999998</v>
      </c>
      <c r="L319" t="s">
        <v>690</v>
      </c>
      <c r="M319" s="16">
        <v>15724.759280828899</v>
      </c>
      <c r="N319" s="16">
        <v>10701.2078069422</v>
      </c>
      <c r="O319" s="16">
        <v>11968.251927998101</v>
      </c>
      <c r="P319" s="16">
        <v>5036.2883660554198</v>
      </c>
      <c r="Q319" s="16">
        <v>14949.5831917541</v>
      </c>
      <c r="R319" s="16">
        <v>16321.533083844201</v>
      </c>
      <c r="S319" s="17">
        <f t="shared" si="36"/>
        <v>12450.270609570487</v>
      </c>
      <c r="T319" s="17">
        <f t="shared" si="37"/>
        <v>4247.6866172178979</v>
      </c>
      <c r="U319" s="18">
        <f t="shared" si="38"/>
        <v>0.34117223234912769</v>
      </c>
      <c r="V319" s="16">
        <v>17179.781214095001</v>
      </c>
      <c r="W319" s="16">
        <v>13213.0236145485</v>
      </c>
      <c r="X319" s="16">
        <v>22101.123081601101</v>
      </c>
      <c r="Y319" s="16">
        <v>15415.1346549022</v>
      </c>
      <c r="Z319" s="16">
        <v>14800.506593931301</v>
      </c>
      <c r="AA319" s="16">
        <v>23409.090736034501</v>
      </c>
      <c r="AB319" s="19">
        <f t="shared" si="39"/>
        <v>17686.443315852102</v>
      </c>
      <c r="AC319" s="19">
        <f t="shared" si="40"/>
        <v>4147.1376884651127</v>
      </c>
      <c r="AD319" s="20">
        <f t="shared" si="41"/>
        <v>0.23448115680488985</v>
      </c>
      <c r="AE319" s="16">
        <v>18416.922457347398</v>
      </c>
      <c r="AF319" s="16">
        <v>24906.672807183</v>
      </c>
      <c r="AG319" s="16">
        <v>19171.218513935099</v>
      </c>
      <c r="AH319" s="16">
        <v>39612.240600378303</v>
      </c>
      <c r="AI319" s="16">
        <v>15316.700639401601</v>
      </c>
      <c r="AJ319" s="16">
        <v>25708.7114240669</v>
      </c>
      <c r="AK319" s="21">
        <f t="shared" si="42"/>
        <v>23855.411073718718</v>
      </c>
      <c r="AL319" s="21">
        <f t="shared" si="43"/>
        <v>8686.1492550117582</v>
      </c>
      <c r="AM319" s="22">
        <f t="shared" si="44"/>
        <v>0.36411651965122527</v>
      </c>
      <c r="AN319" s="33">
        <v>0.13203463203463203</v>
      </c>
      <c r="AO319" s="28">
        <v>0.34862642740619898</v>
      </c>
      <c r="AP319" s="25">
        <v>1.4205669796652118</v>
      </c>
      <c r="AQ319" s="26">
        <v>1.4205669796652118</v>
      </c>
      <c r="AR319" s="30">
        <v>0.13203463203463203</v>
      </c>
      <c r="AS319" s="31">
        <v>0.76590114068440995</v>
      </c>
      <c r="AT319" s="25">
        <v>1.3487964000278936</v>
      </c>
      <c r="AU319" s="26">
        <v>1.3487964000278936</v>
      </c>
      <c r="AV319" s="27">
        <v>8.658008658008658E-3</v>
      </c>
      <c r="AW319" s="28">
        <v>5.35135114503816E-2</v>
      </c>
      <c r="AX319" s="25">
        <v>1.9160556281709358</v>
      </c>
      <c r="AY319" s="26">
        <v>1.9160556281709358</v>
      </c>
    </row>
    <row r="320" spans="1:51" x14ac:dyDescent="0.25">
      <c r="A320" t="s">
        <v>691</v>
      </c>
      <c r="B320">
        <v>3</v>
      </c>
      <c r="C320">
        <v>2</v>
      </c>
      <c r="D320">
        <v>22.238299999999999</v>
      </c>
      <c r="E320" s="15">
        <v>1.4828676066612201E-2</v>
      </c>
      <c r="F320" s="34">
        <v>3.7920119025449998E-2</v>
      </c>
      <c r="G320">
        <v>1.95252984758154</v>
      </c>
      <c r="H320">
        <v>0.77993018970202599</v>
      </c>
      <c r="I320" t="s">
        <v>54</v>
      </c>
      <c r="J320" t="s">
        <v>53</v>
      </c>
      <c r="K320">
        <v>59437.393900000003</v>
      </c>
      <c r="L320" t="s">
        <v>692</v>
      </c>
      <c r="M320" s="16">
        <v>11369.2258933386</v>
      </c>
      <c r="N320" s="16">
        <v>13422.3515628244</v>
      </c>
      <c r="O320" s="16">
        <v>9902.9440800647208</v>
      </c>
      <c r="P320" s="16">
        <v>10727.6309752055</v>
      </c>
      <c r="Q320" s="16">
        <v>12062.121213914301</v>
      </c>
      <c r="R320" s="16">
        <v>10846.6234681276</v>
      </c>
      <c r="S320" s="17">
        <f t="shared" si="36"/>
        <v>11388.482865579188</v>
      </c>
      <c r="T320" s="17">
        <f t="shared" si="37"/>
        <v>1227.0243391103816</v>
      </c>
      <c r="U320" s="18">
        <f t="shared" si="38"/>
        <v>0.10774256356998772</v>
      </c>
      <c r="V320" s="16">
        <v>10997.6995053354</v>
      </c>
      <c r="W320" s="16">
        <v>7290.8057110396603</v>
      </c>
      <c r="X320" s="16">
        <v>3836.84529058521</v>
      </c>
      <c r="Y320" s="16">
        <v>14865.246867108701</v>
      </c>
      <c r="Z320" s="16">
        <v>7362.46247935664</v>
      </c>
      <c r="AA320" s="16">
        <v>8360.4675168122903</v>
      </c>
      <c r="AB320" s="19">
        <f t="shared" si="39"/>
        <v>8785.5878950396491</v>
      </c>
      <c r="AC320" s="19">
        <f t="shared" si="40"/>
        <v>3762.6089730546914</v>
      </c>
      <c r="AD320" s="20">
        <f t="shared" si="41"/>
        <v>0.42827059702846565</v>
      </c>
      <c r="AE320" s="16">
        <v>4122.2269146851404</v>
      </c>
      <c r="AF320" s="16">
        <v>10959.146032422899</v>
      </c>
      <c r="AG320" s="16">
        <v>3043.73323940826</v>
      </c>
      <c r="AH320" s="16">
        <v>3514.0250272466601</v>
      </c>
      <c r="AI320" s="16">
        <v>4356.14624340111</v>
      </c>
      <c r="AJ320" s="16">
        <v>9000.80584374518</v>
      </c>
      <c r="AK320" s="21">
        <f t="shared" si="42"/>
        <v>5832.680550151541</v>
      </c>
      <c r="AL320" s="21">
        <f t="shared" si="43"/>
        <v>3303.8723326096683</v>
      </c>
      <c r="AM320" s="22">
        <f t="shared" si="44"/>
        <v>0.5664415021878455</v>
      </c>
      <c r="AN320" s="33">
        <v>0.17965367965367962</v>
      </c>
      <c r="AO320" s="28">
        <v>0.41631428571428503</v>
      </c>
      <c r="AP320" s="25">
        <v>0.77144497636233988</v>
      </c>
      <c r="AQ320" s="26">
        <v>-1.2962687302928397</v>
      </c>
      <c r="AR320" s="30">
        <v>0.24025974025974017</v>
      </c>
      <c r="AS320" s="31">
        <v>0.83425968109339399</v>
      </c>
      <c r="AT320" s="25">
        <v>0.66389188974418867</v>
      </c>
      <c r="AU320" s="26">
        <v>-1.5062693421143023</v>
      </c>
      <c r="AV320" s="27">
        <v>1.5151515151515138E-2</v>
      </c>
      <c r="AW320" s="31">
        <v>7.3900300300300301E-2</v>
      </c>
      <c r="AX320" s="25">
        <v>0.51215606319085472</v>
      </c>
      <c r="AY320" s="26">
        <v>-1.9525298475815378</v>
      </c>
    </row>
    <row r="321" spans="1:51" x14ac:dyDescent="0.25">
      <c r="A321" t="s">
        <v>693</v>
      </c>
      <c r="B321">
        <v>13</v>
      </c>
      <c r="C321">
        <v>6</v>
      </c>
      <c r="D321">
        <v>112.10209999999999</v>
      </c>
      <c r="E321" s="15">
        <v>1.48989606885021E-2</v>
      </c>
      <c r="F321" s="34">
        <v>3.7992528417399599E-2</v>
      </c>
      <c r="G321">
        <v>1.6746390554109301</v>
      </c>
      <c r="H321">
        <v>0.77929806482175201</v>
      </c>
      <c r="I321" t="s">
        <v>53</v>
      </c>
      <c r="J321" t="s">
        <v>54</v>
      </c>
      <c r="K321">
        <v>19778.872200000002</v>
      </c>
      <c r="L321" t="s">
        <v>694</v>
      </c>
      <c r="M321" s="16">
        <v>51364.449417109601</v>
      </c>
      <c r="N321" s="16">
        <v>73236.984924912598</v>
      </c>
      <c r="O321" s="16">
        <v>59626.465463621898</v>
      </c>
      <c r="P321" s="16">
        <v>43724.660991581201</v>
      </c>
      <c r="Q321" s="16">
        <v>59410.858658630801</v>
      </c>
      <c r="R321" s="16">
        <v>79777.578999427496</v>
      </c>
      <c r="S321" s="17">
        <f t="shared" si="36"/>
        <v>61190.166409213933</v>
      </c>
      <c r="T321" s="17">
        <f t="shared" si="37"/>
        <v>13400.130102128329</v>
      </c>
      <c r="U321" s="18">
        <f t="shared" si="38"/>
        <v>0.21899156169169293</v>
      </c>
      <c r="V321" s="16">
        <v>87660.190501448495</v>
      </c>
      <c r="W321" s="16">
        <v>69859.637277970498</v>
      </c>
      <c r="X321" s="16">
        <v>78925.354721261101</v>
      </c>
      <c r="Y321" s="16">
        <v>69063.545113888904</v>
      </c>
      <c r="Z321" s="16">
        <v>77396.677474075695</v>
      </c>
      <c r="AA321" s="16">
        <v>94188.217572872294</v>
      </c>
      <c r="AB321" s="19">
        <f t="shared" si="39"/>
        <v>79515.603776919495</v>
      </c>
      <c r="AC321" s="19">
        <f t="shared" si="40"/>
        <v>9888.7951790640254</v>
      </c>
      <c r="AD321" s="20">
        <f t="shared" si="41"/>
        <v>0.12436295153850527</v>
      </c>
      <c r="AE321" s="16">
        <v>84986.780513789898</v>
      </c>
      <c r="AF321" s="16">
        <v>102348.945730099</v>
      </c>
      <c r="AG321" s="16">
        <v>178349.21918748799</v>
      </c>
      <c r="AH321" s="16">
        <v>76223.600249103998</v>
      </c>
      <c r="AI321" s="16">
        <v>107073.53013448601</v>
      </c>
      <c r="AJ321" s="16">
        <v>65846.579040814904</v>
      </c>
      <c r="AK321" s="21">
        <f t="shared" si="42"/>
        <v>102471.44247596363</v>
      </c>
      <c r="AL321" s="21">
        <f t="shared" si="43"/>
        <v>40285.666091289364</v>
      </c>
      <c r="AM321" s="22">
        <f t="shared" si="44"/>
        <v>0.3931404215446565</v>
      </c>
      <c r="AN321" s="33">
        <v>6.4935064935064929E-2</v>
      </c>
      <c r="AO321" s="31">
        <v>0.24044187643020501</v>
      </c>
      <c r="AP321" s="25">
        <v>1.2994833719711234</v>
      </c>
      <c r="AQ321" s="26">
        <v>1.2994833719711234</v>
      </c>
      <c r="AR321" s="30">
        <v>0.39393939393939392</v>
      </c>
      <c r="AS321" s="31">
        <v>0.86509928057553898</v>
      </c>
      <c r="AT321" s="25">
        <v>1.2886960245368517</v>
      </c>
      <c r="AU321" s="26">
        <v>1.2886960245368517</v>
      </c>
      <c r="AV321" s="27">
        <v>1.5151515151515152E-2</v>
      </c>
      <c r="AW321" s="31">
        <v>7.3900300300300301E-2</v>
      </c>
      <c r="AX321" s="25">
        <v>1.6746390554109298</v>
      </c>
      <c r="AY321" s="26">
        <v>1.6746390554109298</v>
      </c>
    </row>
    <row r="322" spans="1:51" x14ac:dyDescent="0.25">
      <c r="A322" t="s">
        <v>695</v>
      </c>
      <c r="B322">
        <v>46</v>
      </c>
      <c r="C322">
        <v>32</v>
      </c>
      <c r="D322">
        <v>454.45139999999998</v>
      </c>
      <c r="E322" s="15">
        <v>1.4959260824353501E-2</v>
      </c>
      <c r="F322" s="34">
        <v>3.8039141974309597E-2</v>
      </c>
      <c r="G322">
        <v>1.3963539381364001</v>
      </c>
      <c r="H322">
        <v>0.778757248006547</v>
      </c>
      <c r="I322" t="s">
        <v>57</v>
      </c>
      <c r="J322" t="s">
        <v>53</v>
      </c>
      <c r="K322">
        <v>90006.289499999999</v>
      </c>
      <c r="L322" t="s">
        <v>696</v>
      </c>
      <c r="M322" s="16">
        <v>448487.51710739301</v>
      </c>
      <c r="N322" s="16">
        <v>565796.50777359796</v>
      </c>
      <c r="O322" s="16">
        <v>441271.36054480303</v>
      </c>
      <c r="P322" s="16">
        <v>511530.47169651702</v>
      </c>
      <c r="Q322" s="16">
        <v>394440.00156019902</v>
      </c>
      <c r="R322" s="16">
        <v>623283.61374980502</v>
      </c>
      <c r="S322" s="17">
        <f t="shared" ref="S322:S385" si="45">AVERAGE(M322:R322)</f>
        <v>497468.24540538579</v>
      </c>
      <c r="T322" s="17">
        <f t="shared" ref="T322:T385" si="46">STDEV(M322:R322)</f>
        <v>85869.698032103042</v>
      </c>
      <c r="U322" s="18">
        <f t="shared" ref="U322:U385" si="47">T322/S322</f>
        <v>0.17261342573158214</v>
      </c>
      <c r="V322" s="16">
        <v>748049.93517926603</v>
      </c>
      <c r="W322" s="16">
        <v>508648.54673759302</v>
      </c>
      <c r="X322" s="16">
        <v>621201.33279080002</v>
      </c>
      <c r="Y322" s="16">
        <v>489544.16052475403</v>
      </c>
      <c r="Z322" s="16">
        <v>508180.727590664</v>
      </c>
      <c r="AA322" s="16">
        <v>540217.77725497005</v>
      </c>
      <c r="AB322" s="19">
        <f t="shared" ref="AB322:AB385" si="48">AVERAGE(V322:AA322)</f>
        <v>569307.08001300786</v>
      </c>
      <c r="AC322" s="19">
        <f t="shared" ref="AC322:AC385" si="49">STDEV(V322:AA322)</f>
        <v>99263.50913016808</v>
      </c>
      <c r="AD322" s="20">
        <f t="shared" ref="AD322:AD385" si="50">AC322/AB322</f>
        <v>0.17435846595812587</v>
      </c>
      <c r="AE322" s="16">
        <v>398011.64829443401</v>
      </c>
      <c r="AF322" s="16">
        <v>397993.64277981798</v>
      </c>
      <c r="AG322" s="16">
        <v>313778.11264348502</v>
      </c>
      <c r="AH322" s="16">
        <v>445921.91522736399</v>
      </c>
      <c r="AI322" s="16">
        <v>542470.696588377</v>
      </c>
      <c r="AJ322" s="16">
        <v>348082.33400568197</v>
      </c>
      <c r="AK322" s="21">
        <f t="shared" ref="AK322:AK385" si="51">AVERAGE(AE322:AJ322)</f>
        <v>407709.72492319328</v>
      </c>
      <c r="AL322" s="21">
        <f t="shared" ref="AL322:AL385" si="52">STDEV(AE322:AJ322)</f>
        <v>80234.306188308343</v>
      </c>
      <c r="AM322" s="22">
        <f t="shared" ref="AM322:AM385" si="53">AL322/AK322</f>
        <v>0.19679272110426935</v>
      </c>
      <c r="AN322" s="33">
        <v>0.39393939393939392</v>
      </c>
      <c r="AO322" s="28">
        <v>0.63032213438735096</v>
      </c>
      <c r="AP322" s="25">
        <v>1.1444088849310989</v>
      </c>
      <c r="AQ322" s="26">
        <v>1.1444088849310989</v>
      </c>
      <c r="AR322" s="27">
        <v>2.5974025974025983E-2</v>
      </c>
      <c r="AS322" s="31">
        <v>0.66019578947368396</v>
      </c>
      <c r="AT322" s="25">
        <v>0.71615080724778213</v>
      </c>
      <c r="AU322" s="26">
        <v>-1.3963539381363965</v>
      </c>
      <c r="AV322" s="30">
        <v>0.13203463203463195</v>
      </c>
      <c r="AW322" s="31">
        <v>0.29599445983379502</v>
      </c>
      <c r="AX322" s="25">
        <v>0.81956934676494075</v>
      </c>
      <c r="AY322" s="26">
        <v>-1.2201530034612291</v>
      </c>
    </row>
    <row r="323" spans="1:51" x14ac:dyDescent="0.25">
      <c r="A323" t="s">
        <v>697</v>
      </c>
      <c r="B323">
        <v>6</v>
      </c>
      <c r="C323">
        <v>4</v>
      </c>
      <c r="D323">
        <v>44.636699999999998</v>
      </c>
      <c r="E323" s="15">
        <v>1.53369761976778E-2</v>
      </c>
      <c r="F323" s="34">
        <v>3.88903725279868E-2</v>
      </c>
      <c r="G323">
        <v>2.1063954862552099</v>
      </c>
      <c r="H323">
        <v>0.77540084982337598</v>
      </c>
      <c r="I323" t="s">
        <v>54</v>
      </c>
      <c r="J323" t="s">
        <v>53</v>
      </c>
      <c r="K323">
        <v>10658.912399999999</v>
      </c>
      <c r="L323" t="s">
        <v>698</v>
      </c>
      <c r="M323" s="16">
        <v>31084.552909706701</v>
      </c>
      <c r="N323" s="16">
        <v>37209.894880352898</v>
      </c>
      <c r="O323" s="16">
        <v>53361.644642230902</v>
      </c>
      <c r="P323" s="16">
        <v>42791.175397255603</v>
      </c>
      <c r="Q323" s="16">
        <v>17098.276272502299</v>
      </c>
      <c r="R323" s="16">
        <v>52675.568749485399</v>
      </c>
      <c r="S323" s="17">
        <f t="shared" si="45"/>
        <v>39036.852141922296</v>
      </c>
      <c r="T323" s="17">
        <f t="shared" si="46"/>
        <v>13807.151488098118</v>
      </c>
      <c r="U323" s="18">
        <f t="shared" si="47"/>
        <v>0.35369530918888814</v>
      </c>
      <c r="V323" s="16">
        <v>22228.202167432199</v>
      </c>
      <c r="W323" s="16">
        <v>24333.9952632512</v>
      </c>
      <c r="X323" s="16">
        <v>20254.963362373899</v>
      </c>
      <c r="Y323" s="16">
        <v>17734.8119471182</v>
      </c>
      <c r="Z323" s="16">
        <v>24914.962712919802</v>
      </c>
      <c r="AA323" s="16">
        <v>33328.730711012002</v>
      </c>
      <c r="AB323" s="19">
        <f t="shared" si="48"/>
        <v>23799.277694017885</v>
      </c>
      <c r="AC323" s="19">
        <f t="shared" si="49"/>
        <v>5369.3451729312465</v>
      </c>
      <c r="AD323" s="20">
        <f t="shared" si="50"/>
        <v>0.22560958538169706</v>
      </c>
      <c r="AE323" s="16">
        <v>19867.870183811199</v>
      </c>
      <c r="AF323" s="16">
        <v>24398.4021309946</v>
      </c>
      <c r="AG323" s="16">
        <v>18408.404968796702</v>
      </c>
      <c r="AH323" s="16">
        <v>21247.073738130901</v>
      </c>
      <c r="AI323" s="16">
        <v>6446.16249083413</v>
      </c>
      <c r="AJ323" s="16">
        <v>20827.308078007001</v>
      </c>
      <c r="AK323" s="21">
        <f t="shared" si="51"/>
        <v>18532.536931762425</v>
      </c>
      <c r="AL323" s="21">
        <f t="shared" si="52"/>
        <v>6243.7493541446729</v>
      </c>
      <c r="AM323" s="22">
        <f t="shared" si="53"/>
        <v>0.33690742811598967</v>
      </c>
      <c r="AN323" s="33">
        <v>9.3073593073593086E-2</v>
      </c>
      <c r="AO323" s="31">
        <v>0.288752681992337</v>
      </c>
      <c r="AP323" s="25">
        <v>0.6096618038640329</v>
      </c>
      <c r="AQ323" s="26">
        <v>-1.6402536515523949</v>
      </c>
      <c r="AR323" s="30">
        <v>0.24025974025974017</v>
      </c>
      <c r="AS323" s="31">
        <v>0.83425968109339399</v>
      </c>
      <c r="AT323" s="25">
        <v>0.77870165515236234</v>
      </c>
      <c r="AU323" s="26">
        <v>-1.2841888718014063</v>
      </c>
      <c r="AV323" s="27">
        <v>4.1125541125541121E-2</v>
      </c>
      <c r="AW323" s="31">
        <v>0.13833866943866899</v>
      </c>
      <c r="AX323" s="25">
        <v>0.47474465575209734</v>
      </c>
      <c r="AY323" s="26">
        <v>-2.1063954862552072</v>
      </c>
    </row>
    <row r="324" spans="1:51" x14ac:dyDescent="0.25">
      <c r="A324" t="s">
        <v>699</v>
      </c>
      <c r="B324">
        <v>24</v>
      </c>
      <c r="C324">
        <v>18</v>
      </c>
      <c r="D324">
        <v>236.96039999999999</v>
      </c>
      <c r="E324" s="15">
        <v>1.55491631670669E-2</v>
      </c>
      <c r="F324" s="34">
        <v>3.9208763648499102E-2</v>
      </c>
      <c r="G324">
        <v>1.3761189427532701</v>
      </c>
      <c r="H324">
        <v>0.77353852110015398</v>
      </c>
      <c r="I324" t="s">
        <v>54</v>
      </c>
      <c r="J324" t="s">
        <v>53</v>
      </c>
      <c r="K324">
        <v>63375.354500000001</v>
      </c>
      <c r="L324" t="s">
        <v>700</v>
      </c>
      <c r="M324" s="16">
        <v>240234.955453387</v>
      </c>
      <c r="N324" s="16">
        <v>301204.55173022201</v>
      </c>
      <c r="O324" s="16">
        <v>378732.63783682301</v>
      </c>
      <c r="P324" s="16">
        <v>376356.446428244</v>
      </c>
      <c r="Q324" s="16">
        <v>390255.562622322</v>
      </c>
      <c r="R324" s="16">
        <v>254015.18527985501</v>
      </c>
      <c r="S324" s="17">
        <f t="shared" si="45"/>
        <v>323466.55655847554</v>
      </c>
      <c r="T324" s="17">
        <f t="shared" si="46"/>
        <v>67169.99445476837</v>
      </c>
      <c r="U324" s="18">
        <f t="shared" si="47"/>
        <v>0.20765668998187617</v>
      </c>
      <c r="V324" s="16">
        <v>279826.60261049698</v>
      </c>
      <c r="W324" s="16">
        <v>269915.37563988002</v>
      </c>
      <c r="X324" s="16">
        <v>244704.09702070701</v>
      </c>
      <c r="Y324" s="16">
        <v>268189.859446913</v>
      </c>
      <c r="Z324" s="16">
        <v>272480.25802349398</v>
      </c>
      <c r="AA324" s="16">
        <v>238809.86520477801</v>
      </c>
      <c r="AB324" s="19">
        <f t="shared" si="48"/>
        <v>262321.00965771149</v>
      </c>
      <c r="AC324" s="19">
        <f t="shared" si="49"/>
        <v>16522.127156344908</v>
      </c>
      <c r="AD324" s="20">
        <f t="shared" si="50"/>
        <v>6.2984383820052156E-2</v>
      </c>
      <c r="AE324" s="16">
        <v>189884.31822514601</v>
      </c>
      <c r="AF324" s="16">
        <v>233290.11272365801</v>
      </c>
      <c r="AG324" s="16">
        <v>206633.57741466901</v>
      </c>
      <c r="AH324" s="16">
        <v>225980.03282920099</v>
      </c>
      <c r="AI324" s="16">
        <v>315924.94704790798</v>
      </c>
      <c r="AJ324" s="16">
        <v>238629.73654438299</v>
      </c>
      <c r="AK324" s="21">
        <f t="shared" si="51"/>
        <v>235057.12079749416</v>
      </c>
      <c r="AL324" s="21">
        <f t="shared" si="52"/>
        <v>43557.696587250517</v>
      </c>
      <c r="AM324" s="22">
        <f t="shared" si="53"/>
        <v>0.18530685834774704</v>
      </c>
      <c r="AN324" s="33">
        <v>0.17965367965367962</v>
      </c>
      <c r="AO324" s="31">
        <v>0.41631428571428503</v>
      </c>
      <c r="AP324" s="25">
        <v>0.81096794812013184</v>
      </c>
      <c r="AQ324" s="26">
        <v>-1.233094356340537</v>
      </c>
      <c r="AR324" s="30">
        <v>6.4935064935064846E-2</v>
      </c>
      <c r="AS324" s="31">
        <v>0.673320379146919</v>
      </c>
      <c r="AT324" s="25">
        <v>0.89606669745670586</v>
      </c>
      <c r="AU324" s="26">
        <v>-1.1159883553738652</v>
      </c>
      <c r="AV324" s="27">
        <v>1.5151515151515138E-2</v>
      </c>
      <c r="AW324" s="31">
        <v>7.3900300300300301E-2</v>
      </c>
      <c r="AX324" s="25">
        <v>0.72668137101524766</v>
      </c>
      <c r="AY324" s="26">
        <v>-1.376118942753271</v>
      </c>
    </row>
    <row r="325" spans="1:51" x14ac:dyDescent="0.25">
      <c r="A325" t="s">
        <v>701</v>
      </c>
      <c r="B325">
        <v>3</v>
      </c>
      <c r="C325">
        <v>1</v>
      </c>
      <c r="D325">
        <v>17.3934</v>
      </c>
      <c r="E325" s="15">
        <v>1.56130997986548E-2</v>
      </c>
      <c r="F325" s="34">
        <v>3.9260625160373597E-2</v>
      </c>
      <c r="G325">
        <v>2.4092716877118501</v>
      </c>
      <c r="H325">
        <v>0.77298056585092301</v>
      </c>
      <c r="I325" t="s">
        <v>54</v>
      </c>
      <c r="J325" t="s">
        <v>57</v>
      </c>
      <c r="K325">
        <v>39153.615700000002</v>
      </c>
      <c r="L325" t="s">
        <v>702</v>
      </c>
      <c r="M325" s="16">
        <v>13236.6292404467</v>
      </c>
      <c r="N325" s="16">
        <v>7702.5161560566203</v>
      </c>
      <c r="O325" s="16">
        <v>14688.207722485</v>
      </c>
      <c r="P325" s="16">
        <v>4006.0179196671702</v>
      </c>
      <c r="Q325" s="16">
        <v>10392.3408250011</v>
      </c>
      <c r="R325" s="16">
        <v>14265.941754014</v>
      </c>
      <c r="S325" s="17">
        <f t="shared" si="45"/>
        <v>10715.275602945097</v>
      </c>
      <c r="T325" s="17">
        <f t="shared" si="46"/>
        <v>4217.6720812411768</v>
      </c>
      <c r="U325" s="18">
        <f t="shared" si="47"/>
        <v>0.3936130284956878</v>
      </c>
      <c r="V325" s="16">
        <v>5968.6505422171003</v>
      </c>
      <c r="W325" s="16">
        <v>3458.60164898113</v>
      </c>
      <c r="X325" s="16">
        <v>4688.4707539707797</v>
      </c>
      <c r="Y325" s="16">
        <v>2489.7901642044199</v>
      </c>
      <c r="Z325" s="16">
        <v>4937.8785623439198</v>
      </c>
      <c r="AA325" s="16">
        <v>5141.7073752607203</v>
      </c>
      <c r="AB325" s="19">
        <f t="shared" si="48"/>
        <v>4447.5165078296786</v>
      </c>
      <c r="AC325" s="19">
        <f t="shared" si="49"/>
        <v>1257.3709586922257</v>
      </c>
      <c r="AD325" s="20">
        <f t="shared" si="50"/>
        <v>0.28271305041334266</v>
      </c>
      <c r="AE325" s="16">
        <v>10000.6319142757</v>
      </c>
      <c r="AF325" s="16">
        <v>7234.20197870635</v>
      </c>
      <c r="AG325" s="16">
        <v>2376.4688812470199</v>
      </c>
      <c r="AH325" s="16">
        <v>6147.3726171991802</v>
      </c>
      <c r="AI325" s="16">
        <v>4090.1121445823201</v>
      </c>
      <c r="AJ325" s="16">
        <v>5156.3578659865298</v>
      </c>
      <c r="AK325" s="21">
        <f t="shared" si="51"/>
        <v>5834.1909003328501</v>
      </c>
      <c r="AL325" s="21">
        <f t="shared" si="52"/>
        <v>2641.0018712600499</v>
      </c>
      <c r="AM325" s="22">
        <f t="shared" si="53"/>
        <v>0.4526766292665152</v>
      </c>
      <c r="AN325" s="23">
        <v>2.5974025974025983E-2</v>
      </c>
      <c r="AO325" s="28">
        <v>0.15306909090908999</v>
      </c>
      <c r="AP325" s="25">
        <v>0.41506319320496776</v>
      </c>
      <c r="AQ325" s="26">
        <v>-2.4092716877118443</v>
      </c>
      <c r="AR325" s="30">
        <v>0.30952380952380953</v>
      </c>
      <c r="AS325" s="31">
        <v>0.85699275362318805</v>
      </c>
      <c r="AT325" s="25">
        <v>1.3117862272263601</v>
      </c>
      <c r="AU325" s="26">
        <v>1.3117862272263601</v>
      </c>
      <c r="AV325" s="30">
        <v>6.4935064935064846E-2</v>
      </c>
      <c r="AW325" s="28">
        <v>0.182418576388888</v>
      </c>
      <c r="AX325" s="25">
        <v>0.54447418027487049</v>
      </c>
      <c r="AY325" s="26">
        <v>-1.8366343827271359</v>
      </c>
    </row>
    <row r="326" spans="1:51" x14ac:dyDescent="0.25">
      <c r="A326" t="s">
        <v>703</v>
      </c>
      <c r="B326">
        <v>15</v>
      </c>
      <c r="C326">
        <v>11</v>
      </c>
      <c r="D326">
        <v>95.777600000000007</v>
      </c>
      <c r="E326" s="15">
        <v>1.5660635017915502E-2</v>
      </c>
      <c r="F326" s="34">
        <v>3.9271070685118502E-2</v>
      </c>
      <c r="G326">
        <v>1.2968004566259901</v>
      </c>
      <c r="H326">
        <v>0.77256669366185904</v>
      </c>
      <c r="I326" t="s">
        <v>53</v>
      </c>
      <c r="J326" t="s">
        <v>54</v>
      </c>
      <c r="K326">
        <v>83907.079899999997</v>
      </c>
      <c r="L326" t="s">
        <v>704</v>
      </c>
      <c r="M326" s="16">
        <v>45028.122277575902</v>
      </c>
      <c r="N326" s="16">
        <v>56534.248534062703</v>
      </c>
      <c r="O326" s="16">
        <v>41851.5632265042</v>
      </c>
      <c r="P326" s="16">
        <v>41736.795013259703</v>
      </c>
      <c r="Q326" s="16">
        <v>38019.139354611601</v>
      </c>
      <c r="R326" s="16">
        <v>30265.998705475398</v>
      </c>
      <c r="S326" s="17">
        <f t="shared" si="45"/>
        <v>42239.311185248247</v>
      </c>
      <c r="T326" s="17">
        <f t="shared" si="46"/>
        <v>8645.1793979793165</v>
      </c>
      <c r="U326" s="18">
        <f t="shared" si="47"/>
        <v>0.20467141047978496</v>
      </c>
      <c r="V326" s="16">
        <v>35489.791771911703</v>
      </c>
      <c r="W326" s="16">
        <v>45913.302995048398</v>
      </c>
      <c r="X326" s="16">
        <v>48045.4276639378</v>
      </c>
      <c r="Y326" s="16">
        <v>47418.630297976197</v>
      </c>
      <c r="Z326" s="16">
        <v>42882.142142232697</v>
      </c>
      <c r="AA326" s="16">
        <v>39593.615545234097</v>
      </c>
      <c r="AB326" s="19">
        <f t="shared" si="48"/>
        <v>43223.818402723482</v>
      </c>
      <c r="AC326" s="19">
        <f t="shared" si="49"/>
        <v>4923.1691715062652</v>
      </c>
      <c r="AD326" s="20">
        <f t="shared" si="50"/>
        <v>0.11389945066019577</v>
      </c>
      <c r="AE326" s="16">
        <v>45520.745191754002</v>
      </c>
      <c r="AF326" s="16">
        <v>52700.110527690798</v>
      </c>
      <c r="AG326" s="16">
        <v>65928.107271440094</v>
      </c>
      <c r="AH326" s="16">
        <v>52836.427780580401</v>
      </c>
      <c r="AI326" s="16">
        <v>57298.547081531302</v>
      </c>
      <c r="AJ326" s="16">
        <v>54371.810342586003</v>
      </c>
      <c r="AK326" s="21">
        <f t="shared" si="51"/>
        <v>54775.958032597111</v>
      </c>
      <c r="AL326" s="21">
        <f t="shared" si="52"/>
        <v>6702.6428922028126</v>
      </c>
      <c r="AM326" s="22">
        <f t="shared" si="53"/>
        <v>0.12236468576622754</v>
      </c>
      <c r="AN326" s="33">
        <v>0.58874458874458879</v>
      </c>
      <c r="AO326" s="28">
        <v>0.77653990228013003</v>
      </c>
      <c r="AP326" s="25">
        <v>1.0233078426198168</v>
      </c>
      <c r="AQ326" s="26">
        <v>1.0233078426198168</v>
      </c>
      <c r="AR326" s="27">
        <v>1.5151515151515152E-2</v>
      </c>
      <c r="AS326" s="28">
        <v>0.53942325581395301</v>
      </c>
      <c r="AT326" s="25">
        <v>1.2672632834572926</v>
      </c>
      <c r="AU326" s="26">
        <v>1.2672632834572926</v>
      </c>
      <c r="AV326" s="27">
        <v>2.5974025974025976E-2</v>
      </c>
      <c r="AW326" s="31">
        <v>0.103425061425061</v>
      </c>
      <c r="AX326" s="25">
        <v>1.2968004566259876</v>
      </c>
      <c r="AY326" s="26">
        <v>1.2968004566259876</v>
      </c>
    </row>
    <row r="327" spans="1:51" x14ac:dyDescent="0.25">
      <c r="A327" t="s">
        <v>705</v>
      </c>
      <c r="B327">
        <v>46</v>
      </c>
      <c r="C327">
        <v>34</v>
      </c>
      <c r="D327">
        <v>461.40100000000001</v>
      </c>
      <c r="E327" s="15">
        <v>1.57585411822024E-2</v>
      </c>
      <c r="F327" s="34">
        <v>3.9407421241257803E-2</v>
      </c>
      <c r="G327">
        <v>1.5468441307648999</v>
      </c>
      <c r="H327">
        <v>0.77171680494129202</v>
      </c>
      <c r="I327" t="s">
        <v>53</v>
      </c>
      <c r="J327" t="s">
        <v>54</v>
      </c>
      <c r="K327">
        <v>96307.818199999994</v>
      </c>
      <c r="L327" t="s">
        <v>706</v>
      </c>
      <c r="M327" s="16">
        <v>450235.87593211298</v>
      </c>
      <c r="N327" s="16">
        <v>409433.81209391903</v>
      </c>
      <c r="O327" s="16">
        <v>499651.64099979302</v>
      </c>
      <c r="P327" s="16">
        <v>447641.59013247001</v>
      </c>
      <c r="Q327" s="16">
        <v>426593.979603277</v>
      </c>
      <c r="R327" s="16">
        <v>403897.16490133002</v>
      </c>
      <c r="S327" s="17">
        <f t="shared" si="45"/>
        <v>439575.67727715033</v>
      </c>
      <c r="T327" s="17">
        <f t="shared" si="46"/>
        <v>35036.646412945011</v>
      </c>
      <c r="U327" s="18">
        <f t="shared" si="47"/>
        <v>7.9705607530360642E-2</v>
      </c>
      <c r="V327" s="16">
        <v>530765.19396004104</v>
      </c>
      <c r="W327" s="16">
        <v>313687.13382321497</v>
      </c>
      <c r="X327" s="16">
        <v>406300.03933229501</v>
      </c>
      <c r="Y327" s="16">
        <v>619950.87844079896</v>
      </c>
      <c r="Z327" s="16">
        <v>488610.35078049701</v>
      </c>
      <c r="AA327" s="16">
        <v>542284.37322815903</v>
      </c>
      <c r="AB327" s="19">
        <f t="shared" si="48"/>
        <v>483599.66159416764</v>
      </c>
      <c r="AC327" s="19">
        <f t="shared" si="49"/>
        <v>108748.09686605381</v>
      </c>
      <c r="AD327" s="20">
        <f t="shared" si="50"/>
        <v>0.22487215253122778</v>
      </c>
      <c r="AE327" s="16">
        <v>568703.34237460303</v>
      </c>
      <c r="AF327" s="16">
        <v>695913.83066898095</v>
      </c>
      <c r="AG327" s="16">
        <v>1123275.48219031</v>
      </c>
      <c r="AH327" s="16">
        <v>637227.19830073102</v>
      </c>
      <c r="AI327" s="16">
        <v>519550.18561859097</v>
      </c>
      <c r="AJ327" s="16">
        <v>535060.29938578198</v>
      </c>
      <c r="AK327" s="21">
        <f t="shared" si="51"/>
        <v>679955.0564231663</v>
      </c>
      <c r="AL327" s="21">
        <f t="shared" si="52"/>
        <v>227030.61877686036</v>
      </c>
      <c r="AM327" s="22">
        <f t="shared" si="53"/>
        <v>0.33389062502326489</v>
      </c>
      <c r="AN327" s="33">
        <v>0.39393939393939392</v>
      </c>
      <c r="AO327" s="31">
        <v>0.63032213438735096</v>
      </c>
      <c r="AP327" s="25">
        <v>1.1001510925029194</v>
      </c>
      <c r="AQ327" s="26">
        <v>1.1001510925029194</v>
      </c>
      <c r="AR327" s="30">
        <v>6.4935064935064929E-2</v>
      </c>
      <c r="AS327" s="31">
        <v>0.673320379146919</v>
      </c>
      <c r="AT327" s="25">
        <v>1.4060288094117368</v>
      </c>
      <c r="AU327" s="26">
        <v>1.4060288094117368</v>
      </c>
      <c r="AV327" s="27">
        <v>2.1645021645021645E-3</v>
      </c>
      <c r="AW327" s="29">
        <v>2.7976319999999999E-2</v>
      </c>
      <c r="AX327" s="25">
        <v>1.546844130764901</v>
      </c>
      <c r="AY327" s="26">
        <v>1.546844130764901</v>
      </c>
    </row>
    <row r="328" spans="1:51" x14ac:dyDescent="0.25">
      <c r="A328" t="s">
        <v>707</v>
      </c>
      <c r="B328">
        <v>8</v>
      </c>
      <c r="C328">
        <v>5</v>
      </c>
      <c r="D328">
        <v>69.331100000000006</v>
      </c>
      <c r="E328" s="15">
        <v>1.5819812603569999E-2</v>
      </c>
      <c r="F328" s="34">
        <v>3.9451660342592003E-2</v>
      </c>
      <c r="G328">
        <v>2.1669173644021602</v>
      </c>
      <c r="H328">
        <v>0.77118666228976296</v>
      </c>
      <c r="I328" t="s">
        <v>53</v>
      </c>
      <c r="J328" t="s">
        <v>54</v>
      </c>
      <c r="K328">
        <v>45082.097699999998</v>
      </c>
      <c r="L328" t="s">
        <v>708</v>
      </c>
      <c r="M328" s="16">
        <v>27824.7153735416</v>
      </c>
      <c r="N328" s="16">
        <v>21285.451710953301</v>
      </c>
      <c r="O328" s="16">
        <v>3611.7594301343402</v>
      </c>
      <c r="P328" s="16">
        <v>25658.1950958325</v>
      </c>
      <c r="Q328" s="16">
        <v>11907.572449543901</v>
      </c>
      <c r="R328" s="16">
        <v>33821.241959589002</v>
      </c>
      <c r="S328" s="17">
        <f t="shared" si="45"/>
        <v>20684.82266993244</v>
      </c>
      <c r="T328" s="17">
        <f t="shared" si="46"/>
        <v>11110.070908196662</v>
      </c>
      <c r="U328" s="18">
        <f t="shared" si="47"/>
        <v>0.53711221437476064</v>
      </c>
      <c r="V328" s="16">
        <v>45196.9687283647</v>
      </c>
      <c r="W328" s="16">
        <v>22552.854933002902</v>
      </c>
      <c r="X328" s="16">
        <v>43275.5481086332</v>
      </c>
      <c r="Y328" s="16">
        <v>31738.478719940598</v>
      </c>
      <c r="Z328" s="16">
        <v>74068.547292477902</v>
      </c>
      <c r="AA328" s="16">
        <v>45928.9537238294</v>
      </c>
      <c r="AB328" s="19">
        <f t="shared" si="48"/>
        <v>43793.558584374783</v>
      </c>
      <c r="AC328" s="19">
        <f t="shared" si="49"/>
        <v>17434.82257268998</v>
      </c>
      <c r="AD328" s="20">
        <f t="shared" si="50"/>
        <v>0.39811385820814743</v>
      </c>
      <c r="AE328" s="16">
        <v>31694.016005728499</v>
      </c>
      <c r="AF328" s="16">
        <v>64830.798743212399</v>
      </c>
      <c r="AG328" s="16">
        <v>41297.3283802312</v>
      </c>
      <c r="AH328" s="16">
        <v>54846.228472652903</v>
      </c>
      <c r="AI328" s="16">
        <v>42294.6211897416</v>
      </c>
      <c r="AJ328" s="16">
        <v>33970.815746769797</v>
      </c>
      <c r="AK328" s="21">
        <f t="shared" si="51"/>
        <v>44822.301423056058</v>
      </c>
      <c r="AL328" s="21">
        <f t="shared" si="52"/>
        <v>12725.881503474227</v>
      </c>
      <c r="AM328" s="22">
        <f t="shared" si="53"/>
        <v>0.28391852045616262</v>
      </c>
      <c r="AN328" s="23">
        <v>2.5974025974025976E-2</v>
      </c>
      <c r="AO328" s="31">
        <v>0.15306909090908999</v>
      </c>
      <c r="AP328" s="25">
        <v>2.1171831774044314</v>
      </c>
      <c r="AQ328" s="26">
        <v>2.1171831774044314</v>
      </c>
      <c r="AR328" s="30">
        <v>0.93722943722943719</v>
      </c>
      <c r="AS328" s="31">
        <v>0.93700000000000006</v>
      </c>
      <c r="AT328" s="25">
        <v>1.023490734069926</v>
      </c>
      <c r="AU328" s="26">
        <v>1.023490734069926</v>
      </c>
      <c r="AV328" s="27">
        <v>4.329004329004329E-3</v>
      </c>
      <c r="AW328" s="29">
        <v>3.6406528497409302E-2</v>
      </c>
      <c r="AX328" s="25">
        <v>2.1669173644021602</v>
      </c>
      <c r="AY328" s="26">
        <v>2.1669173644021602</v>
      </c>
    </row>
    <row r="329" spans="1:51" x14ac:dyDescent="0.25">
      <c r="A329" t="s">
        <v>709</v>
      </c>
      <c r="B329">
        <v>20</v>
      </c>
      <c r="C329">
        <v>16</v>
      </c>
      <c r="D329">
        <v>162.09030000000001</v>
      </c>
      <c r="E329" s="15">
        <v>1.6065882144350001E-2</v>
      </c>
      <c r="F329" s="34">
        <v>3.9845775900467402E-2</v>
      </c>
      <c r="G329">
        <v>1.3921958185003001</v>
      </c>
      <c r="H329">
        <v>0.76907085875567005</v>
      </c>
      <c r="I329" t="s">
        <v>54</v>
      </c>
      <c r="J329" t="s">
        <v>53</v>
      </c>
      <c r="K329">
        <v>56565.648699999998</v>
      </c>
      <c r="L329" t="s">
        <v>710</v>
      </c>
      <c r="M329" s="16">
        <v>120827.181598215</v>
      </c>
      <c r="N329" s="16">
        <v>95623.515545854403</v>
      </c>
      <c r="O329" s="16">
        <v>162826.93219738</v>
      </c>
      <c r="P329" s="16">
        <v>104721.14393576801</v>
      </c>
      <c r="Q329" s="16">
        <v>115077.898446201</v>
      </c>
      <c r="R329" s="16">
        <v>82882.111264820604</v>
      </c>
      <c r="S329" s="17">
        <f t="shared" si="45"/>
        <v>113659.7971647065</v>
      </c>
      <c r="T329" s="17">
        <f t="shared" si="46"/>
        <v>27652.350727260819</v>
      </c>
      <c r="U329" s="18">
        <f t="shared" si="47"/>
        <v>0.24329051623406725</v>
      </c>
      <c r="V329" s="16">
        <v>103980.162414691</v>
      </c>
      <c r="W329" s="16">
        <v>77949.187730951104</v>
      </c>
      <c r="X329" s="16">
        <v>72527.242970680905</v>
      </c>
      <c r="Y329" s="16">
        <v>83399.241396972095</v>
      </c>
      <c r="Z329" s="16">
        <v>96305.058159768596</v>
      </c>
      <c r="AA329" s="16">
        <v>77862.960448741302</v>
      </c>
      <c r="AB329" s="19">
        <f t="shared" si="48"/>
        <v>85337.308853634167</v>
      </c>
      <c r="AC329" s="19">
        <f t="shared" si="49"/>
        <v>12215.986451650662</v>
      </c>
      <c r="AD329" s="20">
        <f t="shared" si="50"/>
        <v>0.14314942216660295</v>
      </c>
      <c r="AE329" s="16">
        <v>67529.772587255298</v>
      </c>
      <c r="AF329" s="16">
        <v>91952.683332921704</v>
      </c>
      <c r="AG329" s="16">
        <v>74116.88376225</v>
      </c>
      <c r="AH329" s="16">
        <v>69847.0028875016</v>
      </c>
      <c r="AI329" s="16">
        <v>94865.595748032996</v>
      </c>
      <c r="AJ329" s="16">
        <v>91532.072076250304</v>
      </c>
      <c r="AK329" s="21">
        <f t="shared" si="51"/>
        <v>81640.668399035334</v>
      </c>
      <c r="AL329" s="21">
        <f t="shared" si="52"/>
        <v>12440.99259832711</v>
      </c>
      <c r="AM329" s="22">
        <f t="shared" si="53"/>
        <v>0.15238719675247187</v>
      </c>
      <c r="AN329" s="23">
        <v>4.1125541125541121E-2</v>
      </c>
      <c r="AO329" s="28">
        <v>0.19513460410557101</v>
      </c>
      <c r="AP329" s="25">
        <v>0.75081348887126997</v>
      </c>
      <c r="AQ329" s="26">
        <v>-1.3318886978220688</v>
      </c>
      <c r="AR329" s="30">
        <v>0.48484848484848486</v>
      </c>
      <c r="AS329" s="28">
        <v>0.89493349455864502</v>
      </c>
      <c r="AT329" s="25">
        <v>0.95668201277662612</v>
      </c>
      <c r="AU329" s="26">
        <v>-1.045279399680203</v>
      </c>
      <c r="AV329" s="27">
        <v>1.5151515151515138E-2</v>
      </c>
      <c r="AW329" s="28">
        <v>7.3900300300300301E-2</v>
      </c>
      <c r="AX329" s="25">
        <v>0.71828975975320752</v>
      </c>
      <c r="AY329" s="26">
        <v>-1.3921958185002992</v>
      </c>
    </row>
    <row r="330" spans="1:51" x14ac:dyDescent="0.25">
      <c r="A330" t="s">
        <v>711</v>
      </c>
      <c r="B330">
        <v>5</v>
      </c>
      <c r="C330">
        <v>2</v>
      </c>
      <c r="D330">
        <v>30.444400000000002</v>
      </c>
      <c r="E330" s="15">
        <v>1.6257399055794201E-2</v>
      </c>
      <c r="F330" s="34">
        <v>4.0210600281539201E-2</v>
      </c>
      <c r="G330">
        <v>1.9748284822198601</v>
      </c>
      <c r="H330">
        <v>0.76743862614930802</v>
      </c>
      <c r="I330" t="s">
        <v>53</v>
      </c>
      <c r="J330" t="s">
        <v>54</v>
      </c>
      <c r="K330">
        <v>56996.8004</v>
      </c>
      <c r="L330" t="s">
        <v>712</v>
      </c>
      <c r="M330" s="16">
        <v>6980.5432644412103</v>
      </c>
      <c r="N330" s="16">
        <v>7072.9008678557202</v>
      </c>
      <c r="O330" s="16">
        <v>6287.5675084244303</v>
      </c>
      <c r="P330" s="16">
        <v>6489.6076817290896</v>
      </c>
      <c r="Q330" s="16">
        <v>6684.9637587040097</v>
      </c>
      <c r="R330" s="16">
        <v>5742.0162572908202</v>
      </c>
      <c r="S330" s="17">
        <f t="shared" si="45"/>
        <v>6542.9332230742139</v>
      </c>
      <c r="T330" s="17">
        <f t="shared" si="46"/>
        <v>490.31911517496258</v>
      </c>
      <c r="U330" s="18">
        <f t="shared" si="47"/>
        <v>7.4938731369870976E-2</v>
      </c>
      <c r="V330" s="16">
        <v>10485.617106863399</v>
      </c>
      <c r="W330" s="16">
        <v>8696.75674632952</v>
      </c>
      <c r="X330" s="16">
        <v>12835.826835944001</v>
      </c>
      <c r="Y330" s="16">
        <v>6765.3065966136801</v>
      </c>
      <c r="Z330" s="16">
        <v>8852.3777997576599</v>
      </c>
      <c r="AA330" s="16">
        <v>14566.277868552501</v>
      </c>
      <c r="AB330" s="19">
        <f t="shared" si="48"/>
        <v>10367.027159010127</v>
      </c>
      <c r="AC330" s="19">
        <f t="shared" si="49"/>
        <v>2891.3352930679612</v>
      </c>
      <c r="AD330" s="20">
        <f t="shared" si="50"/>
        <v>0.27889724303028002</v>
      </c>
      <c r="AE330" s="16">
        <v>9356.4634426660396</v>
      </c>
      <c r="AF330" s="16">
        <v>12823.618864197801</v>
      </c>
      <c r="AG330" s="16">
        <v>28091.065992805001</v>
      </c>
      <c r="AH330" s="16">
        <v>8778.4893110970097</v>
      </c>
      <c r="AI330" s="16">
        <v>10378.1193683818</v>
      </c>
      <c r="AJ330" s="16">
        <v>8099.2683379895598</v>
      </c>
      <c r="AK330" s="21">
        <f t="shared" si="51"/>
        <v>12921.170886189537</v>
      </c>
      <c r="AL330" s="21">
        <f t="shared" si="52"/>
        <v>7612.1224233428475</v>
      </c>
      <c r="AM330" s="22">
        <f t="shared" si="53"/>
        <v>0.58912017265237704</v>
      </c>
      <c r="AN330" s="23">
        <v>8.658008658008658E-3</v>
      </c>
      <c r="AO330" s="28">
        <v>8.0577816091953997E-2</v>
      </c>
      <c r="AP330" s="25">
        <v>1.5844617093828681</v>
      </c>
      <c r="AQ330" s="26">
        <v>1.5844617093828681</v>
      </c>
      <c r="AR330" s="30">
        <v>0.93722943722943719</v>
      </c>
      <c r="AS330" s="28">
        <v>0.93700000000000006</v>
      </c>
      <c r="AT330" s="25">
        <v>1.2463718564641328</v>
      </c>
      <c r="AU330" s="26">
        <v>1.2463718564641328</v>
      </c>
      <c r="AV330" s="27">
        <v>2.1645021645021645E-3</v>
      </c>
      <c r="AW330" s="24">
        <v>2.7976319999999999E-2</v>
      </c>
      <c r="AX330" s="25">
        <v>1.9748284822198585</v>
      </c>
      <c r="AY330" s="26">
        <v>1.9748284822198585</v>
      </c>
    </row>
    <row r="331" spans="1:51" x14ac:dyDescent="0.25">
      <c r="A331" t="s">
        <v>713</v>
      </c>
      <c r="B331">
        <v>3</v>
      </c>
      <c r="C331">
        <v>2</v>
      </c>
      <c r="D331">
        <v>17.168900000000001</v>
      </c>
      <c r="E331" s="15">
        <v>1.6404596373652401E-2</v>
      </c>
      <c r="F331" s="34">
        <v>4.0354159515363801E-2</v>
      </c>
      <c r="G331">
        <v>2.2316373862333299</v>
      </c>
      <c r="H331">
        <v>0.76619260077081497</v>
      </c>
      <c r="I331" t="s">
        <v>57</v>
      </c>
      <c r="J331" t="s">
        <v>54</v>
      </c>
      <c r="K331">
        <v>35367.865100000003</v>
      </c>
      <c r="L331" t="s">
        <v>714</v>
      </c>
      <c r="M331" s="16">
        <v>10429.267396950499</v>
      </c>
      <c r="N331" s="16">
        <v>7854.7535728889898</v>
      </c>
      <c r="O331" s="16">
        <v>901.77194507801596</v>
      </c>
      <c r="P331" s="16">
        <v>11158.811290235501</v>
      </c>
      <c r="Q331" s="16">
        <v>3172.0974775183699</v>
      </c>
      <c r="R331" s="16">
        <v>15736.1151911297</v>
      </c>
      <c r="S331" s="17">
        <f t="shared" si="45"/>
        <v>8208.8028123001804</v>
      </c>
      <c r="T331" s="17">
        <f t="shared" si="46"/>
        <v>5462.2320754054626</v>
      </c>
      <c r="U331" s="18">
        <f t="shared" si="47"/>
        <v>0.665411534459176</v>
      </c>
      <c r="V331" s="16">
        <v>14432.3638760141</v>
      </c>
      <c r="W331" s="16">
        <v>26917.716040294799</v>
      </c>
      <c r="X331" s="16">
        <v>25043.538643498301</v>
      </c>
      <c r="Y331" s="16">
        <v>13317.5965720725</v>
      </c>
      <c r="Z331" s="16">
        <v>14947.4341019522</v>
      </c>
      <c r="AA331" s="16">
        <v>15255.778279046101</v>
      </c>
      <c r="AB331" s="19">
        <f t="shared" si="48"/>
        <v>18319.071252146332</v>
      </c>
      <c r="AC331" s="19">
        <f t="shared" si="49"/>
        <v>6000.4682818064111</v>
      </c>
      <c r="AD331" s="20">
        <f t="shared" si="50"/>
        <v>0.32755308384443199</v>
      </c>
      <c r="AE331" s="16">
        <v>18515.442003870099</v>
      </c>
      <c r="AF331" s="16">
        <v>13499.4844534562</v>
      </c>
      <c r="AG331" s="16">
        <v>21135.479860475301</v>
      </c>
      <c r="AH331" s="16">
        <v>14888.9788824348</v>
      </c>
      <c r="AI331" s="16">
        <v>21461.7879804394</v>
      </c>
      <c r="AJ331" s="16">
        <v>14064.4768058316</v>
      </c>
      <c r="AK331" s="21">
        <f t="shared" si="51"/>
        <v>17260.9416644179</v>
      </c>
      <c r="AL331" s="21">
        <f t="shared" si="52"/>
        <v>3583.9944890139163</v>
      </c>
      <c r="AM331" s="22">
        <f t="shared" si="53"/>
        <v>0.20763609301814887</v>
      </c>
      <c r="AN331" s="23">
        <v>2.5974025974025976E-2</v>
      </c>
      <c r="AO331" s="28">
        <v>0.15306909090908999</v>
      </c>
      <c r="AP331" s="25">
        <v>2.2316373862333236</v>
      </c>
      <c r="AQ331" s="26">
        <v>2.2316373862333236</v>
      </c>
      <c r="AR331" s="30">
        <v>0.81818181818181834</v>
      </c>
      <c r="AS331" s="28">
        <v>0.92191137370753296</v>
      </c>
      <c r="AT331" s="25">
        <v>0.94223890648362119</v>
      </c>
      <c r="AU331" s="26">
        <v>-1.061301961868609</v>
      </c>
      <c r="AV331" s="27">
        <v>1.5151515151515152E-2</v>
      </c>
      <c r="AW331" s="28">
        <v>7.3900300300300301E-2</v>
      </c>
      <c r="AX331" s="25">
        <v>2.1027355704724533</v>
      </c>
      <c r="AY331" s="26">
        <v>2.1027355704724533</v>
      </c>
    </row>
    <row r="332" spans="1:51" x14ac:dyDescent="0.25">
      <c r="A332" t="s">
        <v>715</v>
      </c>
      <c r="B332">
        <v>20</v>
      </c>
      <c r="C332">
        <v>13</v>
      </c>
      <c r="D332">
        <v>145.40889999999999</v>
      </c>
      <c r="E332" s="15">
        <v>1.6452099960236902E-2</v>
      </c>
      <c r="F332" s="34">
        <v>4.03613374678383E-2</v>
      </c>
      <c r="G332">
        <v>1.78020577897682</v>
      </c>
      <c r="H332">
        <v>0.76579204003633194</v>
      </c>
      <c r="I332" t="s">
        <v>54</v>
      </c>
      <c r="J332" t="s">
        <v>53</v>
      </c>
      <c r="K332">
        <v>99684.8128</v>
      </c>
      <c r="L332" t="s">
        <v>716</v>
      </c>
      <c r="M332" s="16">
        <v>65372.669105969901</v>
      </c>
      <c r="N332" s="16">
        <v>82580.170018310193</v>
      </c>
      <c r="O332" s="16">
        <v>84220.751237061893</v>
      </c>
      <c r="P332" s="16">
        <v>68347.356539636297</v>
      </c>
      <c r="Q332" s="16">
        <v>71543.971640491596</v>
      </c>
      <c r="R332" s="16">
        <v>182473.31787715599</v>
      </c>
      <c r="S332" s="17">
        <f t="shared" si="45"/>
        <v>92423.039403104296</v>
      </c>
      <c r="T332" s="17">
        <f t="shared" si="46"/>
        <v>44767.19506810615</v>
      </c>
      <c r="U332" s="18">
        <f t="shared" si="47"/>
        <v>0.4843726776053473</v>
      </c>
      <c r="V332" s="16">
        <v>44577.423524065198</v>
      </c>
      <c r="W332" s="16">
        <v>61308.166802678701</v>
      </c>
      <c r="X332" s="16">
        <v>74362.875011815704</v>
      </c>
      <c r="Y332" s="16">
        <v>67655.792810950894</v>
      </c>
      <c r="Z332" s="16">
        <v>46250.280942222496</v>
      </c>
      <c r="AA332" s="16">
        <v>57402.634495245598</v>
      </c>
      <c r="AB332" s="19">
        <f t="shared" si="48"/>
        <v>58592.862264496427</v>
      </c>
      <c r="AC332" s="19">
        <f t="shared" si="49"/>
        <v>11733.638564417839</v>
      </c>
      <c r="AD332" s="20">
        <f t="shared" si="50"/>
        <v>0.20025713219897917</v>
      </c>
      <c r="AE332" s="16">
        <v>40898.852612187096</v>
      </c>
      <c r="AF332" s="16">
        <v>68738.575068373</v>
      </c>
      <c r="AG332" s="16">
        <v>45348.816437336303</v>
      </c>
      <c r="AH332" s="16">
        <v>38068.959943504298</v>
      </c>
      <c r="AI332" s="16">
        <v>69217.631020749293</v>
      </c>
      <c r="AJ332" s="16">
        <v>49229.4883949426</v>
      </c>
      <c r="AK332" s="21">
        <f t="shared" si="51"/>
        <v>51917.053912848765</v>
      </c>
      <c r="AL332" s="21">
        <f t="shared" si="52"/>
        <v>13753.60869507071</v>
      </c>
      <c r="AM332" s="22">
        <f t="shared" si="53"/>
        <v>0.26491504541375527</v>
      </c>
      <c r="AN332" s="23">
        <v>2.5974025974025983E-2</v>
      </c>
      <c r="AO332" s="31">
        <v>0.15306909090908999</v>
      </c>
      <c r="AP332" s="25">
        <v>0.63396381078686337</v>
      </c>
      <c r="AQ332" s="26">
        <v>-1.5773771041580744</v>
      </c>
      <c r="AR332" s="30">
        <v>0.48484848484848486</v>
      </c>
      <c r="AS332" s="28">
        <v>0.89493349455864502</v>
      </c>
      <c r="AT332" s="25">
        <v>0.88606447793056908</v>
      </c>
      <c r="AU332" s="26">
        <v>-1.1285860396249388</v>
      </c>
      <c r="AV332" s="27">
        <v>2.5974025974025983E-2</v>
      </c>
      <c r="AW332" s="31">
        <v>0.103425061425061</v>
      </c>
      <c r="AX332" s="25">
        <v>0.56173281303173617</v>
      </c>
      <c r="AY332" s="26">
        <v>-1.780205778976816</v>
      </c>
    </row>
    <row r="333" spans="1:51" x14ac:dyDescent="0.25">
      <c r="A333" t="s">
        <v>717</v>
      </c>
      <c r="B333">
        <v>6</v>
      </c>
      <c r="C333">
        <v>6</v>
      </c>
      <c r="D333">
        <v>41.203200000000002</v>
      </c>
      <c r="E333" s="15">
        <v>1.6822635514973702E-2</v>
      </c>
      <c r="F333" s="34">
        <v>4.10390436515796E-2</v>
      </c>
      <c r="G333">
        <v>1.4955201976247301</v>
      </c>
      <c r="H333">
        <v>0.76269327053813696</v>
      </c>
      <c r="I333" t="s">
        <v>54</v>
      </c>
      <c r="J333" t="s">
        <v>53</v>
      </c>
      <c r="K333">
        <v>182822.2561</v>
      </c>
      <c r="L333" t="s">
        <v>718</v>
      </c>
      <c r="M333" s="16">
        <v>47352.262539850097</v>
      </c>
      <c r="N333" s="16">
        <v>41764.211919097303</v>
      </c>
      <c r="O333" s="16">
        <v>56643.645787990099</v>
      </c>
      <c r="P333" s="16">
        <v>40800.368901734</v>
      </c>
      <c r="Q333" s="16">
        <v>48967.950259058402</v>
      </c>
      <c r="R333" s="16">
        <v>55600.312000642298</v>
      </c>
      <c r="S333" s="17">
        <f t="shared" si="45"/>
        <v>48521.458568062029</v>
      </c>
      <c r="T333" s="17">
        <f t="shared" si="46"/>
        <v>6677.1561798186967</v>
      </c>
      <c r="U333" s="18">
        <f t="shared" si="47"/>
        <v>0.1376124374013307</v>
      </c>
      <c r="V333" s="16">
        <v>38341.703917533399</v>
      </c>
      <c r="W333" s="16">
        <v>47423.698716069201</v>
      </c>
      <c r="X333" s="16">
        <v>41000.454336032097</v>
      </c>
      <c r="Y333" s="16">
        <v>31292.196832811402</v>
      </c>
      <c r="Z333" s="16">
        <v>49135.469550153</v>
      </c>
      <c r="AA333" s="16">
        <v>34143.357890099403</v>
      </c>
      <c r="AB333" s="19">
        <f t="shared" si="48"/>
        <v>40222.813540449752</v>
      </c>
      <c r="AC333" s="19">
        <f t="shared" si="49"/>
        <v>7101.3685844837319</v>
      </c>
      <c r="AD333" s="20">
        <f t="shared" si="50"/>
        <v>0.17655076707506542</v>
      </c>
      <c r="AE333" s="16">
        <v>44114.402692828102</v>
      </c>
      <c r="AF333" s="16">
        <v>24336.1230374896</v>
      </c>
      <c r="AG333" s="16">
        <v>22466.5242475628</v>
      </c>
      <c r="AH333" s="16">
        <v>27418.180104019099</v>
      </c>
      <c r="AI333" s="16">
        <v>50386.790483622797</v>
      </c>
      <c r="AJ333" s="16">
        <v>25945.1941406105</v>
      </c>
      <c r="AK333" s="21">
        <f t="shared" si="51"/>
        <v>32444.535784355485</v>
      </c>
      <c r="AL333" s="21">
        <f t="shared" si="52"/>
        <v>11755.19512457464</v>
      </c>
      <c r="AM333" s="22">
        <f t="shared" si="53"/>
        <v>0.36231663792961122</v>
      </c>
      <c r="AN333" s="33">
        <v>0.13203463203463195</v>
      </c>
      <c r="AO333" s="31">
        <v>0.34862642740619898</v>
      </c>
      <c r="AP333" s="25">
        <v>0.82896958845596946</v>
      </c>
      <c r="AQ333" s="26">
        <v>-1.2063168708789307</v>
      </c>
      <c r="AR333" s="30">
        <v>0.24025974025974017</v>
      </c>
      <c r="AS333" s="31">
        <v>0.83425968109339399</v>
      </c>
      <c r="AT333" s="25">
        <v>0.80662024678427569</v>
      </c>
      <c r="AU333" s="26">
        <v>-1.2397407627525647</v>
      </c>
      <c r="AV333" s="30">
        <v>6.4935064935064846E-2</v>
      </c>
      <c r="AW333" s="31">
        <v>0.182418576388888</v>
      </c>
      <c r="AX333" s="25">
        <v>0.66866365401701355</v>
      </c>
      <c r="AY333" s="26">
        <v>-1.4955201976247328</v>
      </c>
    </row>
    <row r="334" spans="1:51" x14ac:dyDescent="0.25">
      <c r="A334" t="s">
        <v>719</v>
      </c>
      <c r="B334">
        <v>5</v>
      </c>
      <c r="C334">
        <v>4</v>
      </c>
      <c r="D334">
        <v>30.931000000000001</v>
      </c>
      <c r="E334" s="15">
        <v>1.6985438588109001E-2</v>
      </c>
      <c r="F334" s="34">
        <v>4.10390436515796E-2</v>
      </c>
      <c r="G334">
        <v>1.6055539044854099</v>
      </c>
      <c r="H334">
        <v>0.76134591459630696</v>
      </c>
      <c r="I334" t="s">
        <v>54</v>
      </c>
      <c r="J334" t="s">
        <v>53</v>
      </c>
      <c r="K334">
        <v>224996.1562</v>
      </c>
      <c r="L334" t="s">
        <v>720</v>
      </c>
      <c r="M334" s="16">
        <v>28332.964728206302</v>
      </c>
      <c r="N334" s="16">
        <v>27696.517848883501</v>
      </c>
      <c r="O334" s="16">
        <v>11791.1359579691</v>
      </c>
      <c r="P334" s="16">
        <v>25382.750751985601</v>
      </c>
      <c r="Q334" s="16">
        <v>19819.1223357077</v>
      </c>
      <c r="R334" s="16">
        <v>18243.2016848491</v>
      </c>
      <c r="S334" s="17">
        <f t="shared" si="45"/>
        <v>21877.615551266881</v>
      </c>
      <c r="T334" s="17">
        <f t="shared" si="46"/>
        <v>6434.2918612332733</v>
      </c>
      <c r="U334" s="18">
        <f t="shared" si="47"/>
        <v>0.29410389108243923</v>
      </c>
      <c r="V334" s="16">
        <v>16314.011861176299</v>
      </c>
      <c r="W334" s="16">
        <v>17490.920305787698</v>
      </c>
      <c r="X334" s="16">
        <v>15804.8796196004</v>
      </c>
      <c r="Y334" s="16">
        <v>10817.388591028401</v>
      </c>
      <c r="Z334" s="16">
        <v>16367.375427908401</v>
      </c>
      <c r="AA334" s="16">
        <v>11455.640570029</v>
      </c>
      <c r="AB334" s="19">
        <f t="shared" si="48"/>
        <v>14708.3693959217</v>
      </c>
      <c r="AC334" s="19">
        <f t="shared" si="49"/>
        <v>2828.260575543442</v>
      </c>
      <c r="AD334" s="20">
        <f t="shared" si="50"/>
        <v>0.19228919939471026</v>
      </c>
      <c r="AE334" s="16">
        <v>11349.140434298</v>
      </c>
      <c r="AF334" s="16">
        <v>17505.578064000201</v>
      </c>
      <c r="AG334" s="16">
        <v>11536.902672460599</v>
      </c>
      <c r="AH334" s="16">
        <v>15655.0456067103</v>
      </c>
      <c r="AI334" s="16">
        <v>11367.5620938681</v>
      </c>
      <c r="AJ334" s="16">
        <v>14343.034426324</v>
      </c>
      <c r="AK334" s="21">
        <f t="shared" si="51"/>
        <v>13626.210549610199</v>
      </c>
      <c r="AL334" s="21">
        <f t="shared" si="52"/>
        <v>2620.3529927490158</v>
      </c>
      <c r="AM334" s="22">
        <f t="shared" si="53"/>
        <v>0.19230240008466443</v>
      </c>
      <c r="AN334" s="23">
        <v>2.5974025974025983E-2</v>
      </c>
      <c r="AO334" s="28">
        <v>0.15306909090908999</v>
      </c>
      <c r="AP334" s="25">
        <v>0.672302215086231</v>
      </c>
      <c r="AQ334" s="26">
        <v>-1.4874263055517938</v>
      </c>
      <c r="AR334" s="30">
        <v>0.58874458874458879</v>
      </c>
      <c r="AS334" s="31">
        <v>0.90515005035246698</v>
      </c>
      <c r="AT334" s="25">
        <v>0.92642564126710347</v>
      </c>
      <c r="AU334" s="26">
        <v>-1.0794174464258852</v>
      </c>
      <c r="AV334" s="27">
        <v>1.5151515151515138E-2</v>
      </c>
      <c r="AW334" s="31">
        <v>7.3900300300300301E-2</v>
      </c>
      <c r="AX334" s="25">
        <v>0.62283801073655565</v>
      </c>
      <c r="AY334" s="26">
        <v>-1.6055539044854057</v>
      </c>
    </row>
    <row r="335" spans="1:51" x14ac:dyDescent="0.25">
      <c r="A335" t="s">
        <v>721</v>
      </c>
      <c r="B335">
        <v>59</v>
      </c>
      <c r="C335">
        <v>27</v>
      </c>
      <c r="D335">
        <v>609.90959999999995</v>
      </c>
      <c r="E335" s="15">
        <v>1.6989848108108899E-2</v>
      </c>
      <c r="F335" s="34">
        <v>4.10390436515796E-2</v>
      </c>
      <c r="G335">
        <v>1.47313499419669</v>
      </c>
      <c r="H335">
        <v>0.76130953991386596</v>
      </c>
      <c r="I335" t="s">
        <v>54</v>
      </c>
      <c r="J335" t="s">
        <v>53</v>
      </c>
      <c r="K335">
        <v>105310.44839999999</v>
      </c>
      <c r="L335" t="s">
        <v>722</v>
      </c>
      <c r="M335" s="16">
        <v>634817.34344952204</v>
      </c>
      <c r="N335" s="16">
        <v>582200.50366273103</v>
      </c>
      <c r="O335" s="16">
        <v>748911.30079942103</v>
      </c>
      <c r="P335" s="16">
        <v>491997.75045327097</v>
      </c>
      <c r="Q335" s="16">
        <v>560026.38483937399</v>
      </c>
      <c r="R335" s="16">
        <v>859001.98290240497</v>
      </c>
      <c r="S335" s="17">
        <f t="shared" si="45"/>
        <v>646159.21101778734</v>
      </c>
      <c r="T335" s="17">
        <f t="shared" si="46"/>
        <v>135102.93214682728</v>
      </c>
      <c r="U335" s="18">
        <f t="shared" si="47"/>
        <v>0.20908613518643812</v>
      </c>
      <c r="V335" s="16">
        <v>506733.54285891098</v>
      </c>
      <c r="W335" s="16">
        <v>445868.497463568</v>
      </c>
      <c r="X335" s="16">
        <v>538423.41050970496</v>
      </c>
      <c r="Y335" s="16">
        <v>476035.61714788998</v>
      </c>
      <c r="Z335" s="16">
        <v>490322.91571860597</v>
      </c>
      <c r="AA335" s="16">
        <v>555147.47945923405</v>
      </c>
      <c r="AB335" s="19">
        <f t="shared" si="48"/>
        <v>502088.57719298569</v>
      </c>
      <c r="AC335" s="19">
        <f t="shared" si="49"/>
        <v>40335.909087843378</v>
      </c>
      <c r="AD335" s="20">
        <f t="shared" si="50"/>
        <v>8.0336241293017169E-2</v>
      </c>
      <c r="AE335" s="16">
        <v>384680.12131070398</v>
      </c>
      <c r="AF335" s="16">
        <v>574694.479519321</v>
      </c>
      <c r="AG335" s="16">
        <v>248050.250202492</v>
      </c>
      <c r="AH335" s="16">
        <v>525592.14930154197</v>
      </c>
      <c r="AI335" s="16">
        <v>432148.53077142697</v>
      </c>
      <c r="AJ335" s="16">
        <v>466606.35767572798</v>
      </c>
      <c r="AK335" s="21">
        <f t="shared" si="51"/>
        <v>438628.64813020226</v>
      </c>
      <c r="AL335" s="21">
        <f t="shared" si="52"/>
        <v>115005.9776382722</v>
      </c>
      <c r="AM335" s="22">
        <f t="shared" si="53"/>
        <v>0.26219440551483064</v>
      </c>
      <c r="AN335" s="23">
        <v>1.5151515151515138E-2</v>
      </c>
      <c r="AO335" s="28">
        <v>0.117745454545454</v>
      </c>
      <c r="AP335" s="25">
        <v>0.77703539411305289</v>
      </c>
      <c r="AQ335" s="26">
        <v>-1.2869426638428101</v>
      </c>
      <c r="AR335" s="30">
        <v>0.30952380952380953</v>
      </c>
      <c r="AS335" s="28">
        <v>0.85699275362318805</v>
      </c>
      <c r="AT335" s="25">
        <v>0.87360810035239733</v>
      </c>
      <c r="AU335" s="26">
        <v>-1.1446780307973548</v>
      </c>
      <c r="AV335" s="27">
        <v>1.5151515151515138E-2</v>
      </c>
      <c r="AW335" s="28">
        <v>7.3900300300300301E-2</v>
      </c>
      <c r="AX335" s="25">
        <v>0.6788244145576805</v>
      </c>
      <c r="AY335" s="26">
        <v>-1.4731349941966898</v>
      </c>
    </row>
    <row r="336" spans="1:51" x14ac:dyDescent="0.25">
      <c r="A336" t="s">
        <v>723</v>
      </c>
      <c r="B336">
        <v>8</v>
      </c>
      <c r="C336">
        <v>1</v>
      </c>
      <c r="D336">
        <v>80.494</v>
      </c>
      <c r="E336" s="15">
        <v>1.71387767314349E-2</v>
      </c>
      <c r="F336" s="34">
        <v>4.1153715108604702E-2</v>
      </c>
      <c r="G336">
        <v>6.5470153257264103</v>
      </c>
      <c r="H336">
        <v>0.76008464579837998</v>
      </c>
      <c r="I336" t="s">
        <v>54</v>
      </c>
      <c r="J336" t="s">
        <v>57</v>
      </c>
      <c r="K336">
        <v>25939.986000000001</v>
      </c>
      <c r="L336" t="s">
        <v>724</v>
      </c>
      <c r="M336" s="16">
        <v>17534.548765390799</v>
      </c>
      <c r="N336" s="16">
        <v>3158.6585217493498</v>
      </c>
      <c r="O336" s="16">
        <v>6674.0428831618101</v>
      </c>
      <c r="P336" s="16">
        <v>24244.833855777499</v>
      </c>
      <c r="Q336" s="16">
        <v>1069.8371672861399</v>
      </c>
      <c r="R336" s="16">
        <v>2645.98689891818</v>
      </c>
      <c r="S336" s="17">
        <f t="shared" si="45"/>
        <v>9221.3180153806297</v>
      </c>
      <c r="T336" s="17">
        <f t="shared" si="46"/>
        <v>9463.0006208652321</v>
      </c>
      <c r="U336" s="18">
        <f t="shared" si="47"/>
        <v>1.0262091172955417</v>
      </c>
      <c r="V336" s="16">
        <v>755.03024333020505</v>
      </c>
      <c r="W336" s="16">
        <v>925.66803184793503</v>
      </c>
      <c r="X336" s="16">
        <v>1559.2339208269</v>
      </c>
      <c r="Y336" s="16">
        <v>1517.9356043220801</v>
      </c>
      <c r="Z336" s="16">
        <v>2086.07066093812</v>
      </c>
      <c r="AA336" s="16">
        <v>1606.92125718898</v>
      </c>
      <c r="AB336" s="19">
        <f t="shared" si="48"/>
        <v>1408.4766197423698</v>
      </c>
      <c r="AC336" s="19">
        <f t="shared" si="49"/>
        <v>488.53235129756268</v>
      </c>
      <c r="AD336" s="20">
        <f t="shared" si="50"/>
        <v>0.34685158734613719</v>
      </c>
      <c r="AE336" s="16">
        <v>1717.4960290956401</v>
      </c>
      <c r="AF336" s="16">
        <v>1654.33039282358</v>
      </c>
      <c r="AG336" s="16">
        <v>3356.8217703422802</v>
      </c>
      <c r="AH336" s="16">
        <v>1472.8763338475501</v>
      </c>
      <c r="AI336" s="16">
        <v>689.73172250540301</v>
      </c>
      <c r="AJ336" s="16">
        <v>2653.9405974333399</v>
      </c>
      <c r="AK336" s="21">
        <f t="shared" si="51"/>
        <v>1924.1994743412988</v>
      </c>
      <c r="AL336" s="21">
        <f t="shared" si="52"/>
        <v>941.0725362727693</v>
      </c>
      <c r="AM336" s="22">
        <f t="shared" si="53"/>
        <v>0.48907223436121233</v>
      </c>
      <c r="AN336" s="23">
        <v>2.5974025974025983E-2</v>
      </c>
      <c r="AO336" s="31">
        <v>0.15306909090908999</v>
      </c>
      <c r="AP336" s="25">
        <v>0.15274135621319118</v>
      </c>
      <c r="AQ336" s="26">
        <v>-6.547015325726413</v>
      </c>
      <c r="AR336" s="30">
        <v>0.39393939393939392</v>
      </c>
      <c r="AS336" s="28">
        <v>0.86509928057553898</v>
      </c>
      <c r="AT336" s="25">
        <v>1.3661564894795781</v>
      </c>
      <c r="AU336" s="26">
        <v>1.3661564894795781</v>
      </c>
      <c r="AV336" s="30">
        <v>0.13203463203463195</v>
      </c>
      <c r="AW336" s="31">
        <v>0.29599445983379502</v>
      </c>
      <c r="AX336" s="25">
        <v>0.20866859500256302</v>
      </c>
      <c r="AY336" s="26">
        <v>-4.79228798175268</v>
      </c>
    </row>
    <row r="337" spans="1:51" x14ac:dyDescent="0.25">
      <c r="A337" t="s">
        <v>725</v>
      </c>
      <c r="B337">
        <v>3</v>
      </c>
      <c r="C337">
        <v>2</v>
      </c>
      <c r="D337">
        <v>23</v>
      </c>
      <c r="E337" s="15">
        <v>1.72541107051968E-2</v>
      </c>
      <c r="F337" s="34">
        <v>4.1321050705473199E-2</v>
      </c>
      <c r="G337">
        <v>1.9864850482377401</v>
      </c>
      <c r="H337">
        <v>0.75914087610228798</v>
      </c>
      <c r="I337" t="s">
        <v>54</v>
      </c>
      <c r="J337" t="s">
        <v>57</v>
      </c>
      <c r="K337">
        <v>52076.796799999996</v>
      </c>
      <c r="L337" t="s">
        <v>726</v>
      </c>
      <c r="M337" s="16">
        <v>37591.3920913318</v>
      </c>
      <c r="N337" s="16">
        <v>33975.190791623398</v>
      </c>
      <c r="O337" s="16">
        <v>75375.061762958794</v>
      </c>
      <c r="P337" s="16">
        <v>45986.381706342603</v>
      </c>
      <c r="Q337" s="16">
        <v>84974.795756514999</v>
      </c>
      <c r="R337" s="16">
        <v>69138.425201817896</v>
      </c>
      <c r="S337" s="17">
        <f t="shared" si="45"/>
        <v>57840.207885098243</v>
      </c>
      <c r="T337" s="17">
        <f t="shared" si="46"/>
        <v>21407.818436278205</v>
      </c>
      <c r="U337" s="18">
        <f t="shared" si="47"/>
        <v>0.37012001199590505</v>
      </c>
      <c r="V337" s="16">
        <v>28826.419879216701</v>
      </c>
      <c r="W337" s="16">
        <v>37607.5809335577</v>
      </c>
      <c r="X337" s="16">
        <v>21205.575116834199</v>
      </c>
      <c r="Y337" s="16">
        <v>36485.499801954102</v>
      </c>
      <c r="Z337" s="16">
        <v>19382.379975542201</v>
      </c>
      <c r="AA337" s="16">
        <v>31193.706840511099</v>
      </c>
      <c r="AB337" s="19">
        <f t="shared" si="48"/>
        <v>29116.860424602666</v>
      </c>
      <c r="AC337" s="19">
        <f t="shared" si="49"/>
        <v>7591.2498656594644</v>
      </c>
      <c r="AD337" s="20">
        <f t="shared" si="50"/>
        <v>0.26071663479367235</v>
      </c>
      <c r="AE337" s="16">
        <v>47945.170638705597</v>
      </c>
      <c r="AF337" s="16">
        <v>18045.5680028963</v>
      </c>
      <c r="AG337" s="16">
        <v>26332.5763551655</v>
      </c>
      <c r="AH337" s="16">
        <v>11154.0738014002</v>
      </c>
      <c r="AI337" s="16">
        <v>39374.1743289472</v>
      </c>
      <c r="AJ337" s="16">
        <v>35877.725669499399</v>
      </c>
      <c r="AK337" s="21">
        <f t="shared" si="51"/>
        <v>29788.214799435696</v>
      </c>
      <c r="AL337" s="21">
        <f t="shared" si="52"/>
        <v>13825.41290282296</v>
      </c>
      <c r="AM337" s="22">
        <f t="shared" si="53"/>
        <v>0.46412358027862977</v>
      </c>
      <c r="AN337" s="23">
        <v>1.5151515151515138E-2</v>
      </c>
      <c r="AO337" s="31">
        <v>0.117745454545454</v>
      </c>
      <c r="AP337" s="25">
        <v>0.50340172501531133</v>
      </c>
      <c r="AQ337" s="26">
        <v>-1.9864850482377354</v>
      </c>
      <c r="AR337" s="30">
        <v>0.93722943722943719</v>
      </c>
      <c r="AS337" s="28">
        <v>0.93700000000000006</v>
      </c>
      <c r="AT337" s="25">
        <v>1.0230572378011524</v>
      </c>
      <c r="AU337" s="26">
        <v>1.0230572378011524</v>
      </c>
      <c r="AV337" s="30">
        <v>6.4935064935064846E-2</v>
      </c>
      <c r="AW337" s="31">
        <v>0.182418576388888</v>
      </c>
      <c r="AX337" s="25">
        <v>0.51500877829849967</v>
      </c>
      <c r="AY337" s="26">
        <v>-1.9417144758266602</v>
      </c>
    </row>
    <row r="338" spans="1:51" x14ac:dyDescent="0.25">
      <c r="A338" t="s">
        <v>727</v>
      </c>
      <c r="B338">
        <v>13</v>
      </c>
      <c r="C338">
        <v>5</v>
      </c>
      <c r="D338">
        <v>85.933099999999996</v>
      </c>
      <c r="E338" s="15">
        <v>1.7411536796662502E-2</v>
      </c>
      <c r="F338" s="34">
        <v>4.14936913971184E-2</v>
      </c>
      <c r="G338">
        <v>1.436046319661</v>
      </c>
      <c r="H338">
        <v>0.75785938060770697</v>
      </c>
      <c r="I338" t="s">
        <v>53</v>
      </c>
      <c r="J338" t="s">
        <v>54</v>
      </c>
      <c r="K338">
        <v>38979.350899999998</v>
      </c>
      <c r="L338" t="s">
        <v>728</v>
      </c>
      <c r="M338" s="16">
        <v>76276.273672983894</v>
      </c>
      <c r="N338" s="16">
        <v>72814.706459771303</v>
      </c>
      <c r="O338" s="16">
        <v>99438.525598009495</v>
      </c>
      <c r="P338" s="16">
        <v>61657.2805309252</v>
      </c>
      <c r="Q338" s="16">
        <v>59811.307538762798</v>
      </c>
      <c r="R338" s="16">
        <v>72211.966648247602</v>
      </c>
      <c r="S338" s="17">
        <f t="shared" si="45"/>
        <v>73701.67674145005</v>
      </c>
      <c r="T338" s="17">
        <f t="shared" si="46"/>
        <v>14212.879564188879</v>
      </c>
      <c r="U338" s="18">
        <f t="shared" si="47"/>
        <v>0.19284336792022416</v>
      </c>
      <c r="V338" s="16">
        <v>96395.614695348297</v>
      </c>
      <c r="W338" s="16">
        <v>90133.271538988003</v>
      </c>
      <c r="X338" s="16">
        <v>109761.86265685401</v>
      </c>
      <c r="Y338" s="16">
        <v>74017.753143417605</v>
      </c>
      <c r="Z338" s="16">
        <v>72318.236798622704</v>
      </c>
      <c r="AA338" s="16">
        <v>85008.805216452703</v>
      </c>
      <c r="AB338" s="19">
        <f t="shared" si="48"/>
        <v>87939.257341613877</v>
      </c>
      <c r="AC338" s="19">
        <f t="shared" si="49"/>
        <v>14134.793188015963</v>
      </c>
      <c r="AD338" s="20">
        <f t="shared" si="50"/>
        <v>0.16073359743199941</v>
      </c>
      <c r="AE338" s="16">
        <v>74650.750828006203</v>
      </c>
      <c r="AF338" s="16">
        <v>105703.291496972</v>
      </c>
      <c r="AG338" s="16">
        <v>107408.81003731499</v>
      </c>
      <c r="AH338" s="16">
        <v>87380.421045456897</v>
      </c>
      <c r="AI338" s="16">
        <v>129049.58696946</v>
      </c>
      <c r="AJ338" s="16">
        <v>130841.269447213</v>
      </c>
      <c r="AK338" s="21">
        <f t="shared" si="51"/>
        <v>105839.02163740386</v>
      </c>
      <c r="AL338" s="21">
        <f t="shared" si="52"/>
        <v>22269.950914906029</v>
      </c>
      <c r="AM338" s="22">
        <f t="shared" si="53"/>
        <v>0.21041342380507941</v>
      </c>
      <c r="AN338" s="33">
        <v>0.13203463203463203</v>
      </c>
      <c r="AO338" s="31">
        <v>0.34862642740619898</v>
      </c>
      <c r="AP338" s="25">
        <v>1.1931785168214031</v>
      </c>
      <c r="AQ338" s="26">
        <v>1.1931785168214031</v>
      </c>
      <c r="AR338" s="30">
        <v>0.17965367965367965</v>
      </c>
      <c r="AS338" s="28">
        <v>0.82984894259818698</v>
      </c>
      <c r="AT338" s="25">
        <v>1.2035469122311953</v>
      </c>
      <c r="AU338" s="26">
        <v>1.2035469122311953</v>
      </c>
      <c r="AV338" s="27">
        <v>1.5151515151515152E-2</v>
      </c>
      <c r="AW338" s="28">
        <v>7.3900300300300301E-2</v>
      </c>
      <c r="AX338" s="25">
        <v>1.4360463196609972</v>
      </c>
      <c r="AY338" s="26">
        <v>1.4360463196609972</v>
      </c>
    </row>
    <row r="339" spans="1:51" x14ac:dyDescent="0.25">
      <c r="A339" t="s">
        <v>729</v>
      </c>
      <c r="B339">
        <v>4</v>
      </c>
      <c r="C339">
        <v>3</v>
      </c>
      <c r="D339">
        <v>24.4834</v>
      </c>
      <c r="E339" s="15">
        <v>1.74636754994133E-2</v>
      </c>
      <c r="F339" s="34">
        <v>4.14936913971184E-2</v>
      </c>
      <c r="G339">
        <v>1.7368400783742</v>
      </c>
      <c r="H339">
        <v>0.75743664873238203</v>
      </c>
      <c r="I339" t="s">
        <v>54</v>
      </c>
      <c r="J339" t="s">
        <v>53</v>
      </c>
      <c r="K339">
        <v>38215.254300000001</v>
      </c>
      <c r="L339" t="s">
        <v>730</v>
      </c>
      <c r="M339" s="16">
        <v>20371.8353380601</v>
      </c>
      <c r="N339" s="16">
        <v>26705.785990322802</v>
      </c>
      <c r="O339" s="16">
        <v>15850.4655841148</v>
      </c>
      <c r="P339" s="16">
        <v>21423.775140759</v>
      </c>
      <c r="Q339" s="16">
        <v>18806.888023335199</v>
      </c>
      <c r="R339" s="16">
        <v>21994.934208876399</v>
      </c>
      <c r="S339" s="17">
        <f t="shared" si="45"/>
        <v>20858.947380911381</v>
      </c>
      <c r="T339" s="17">
        <f t="shared" si="46"/>
        <v>3614.6406143421377</v>
      </c>
      <c r="U339" s="18">
        <f t="shared" si="47"/>
        <v>0.17328969426568469</v>
      </c>
      <c r="V339" s="16">
        <v>20186.052132006698</v>
      </c>
      <c r="W339" s="16">
        <v>18080.654084579601</v>
      </c>
      <c r="X339" s="16">
        <v>21603.2497788779</v>
      </c>
      <c r="Y339" s="16">
        <v>21182.747052405601</v>
      </c>
      <c r="Z339" s="16">
        <v>7976.4398086382898</v>
      </c>
      <c r="AA339" s="16">
        <v>11555.917837953801</v>
      </c>
      <c r="AB339" s="19">
        <f t="shared" si="48"/>
        <v>16764.176782410315</v>
      </c>
      <c r="AC339" s="19">
        <f t="shared" si="49"/>
        <v>5669.7974645315417</v>
      </c>
      <c r="AD339" s="20">
        <f t="shared" si="50"/>
        <v>0.33820911925007457</v>
      </c>
      <c r="AE339" s="16">
        <v>9605.5903293768697</v>
      </c>
      <c r="AF339" s="16">
        <v>10363.5435557777</v>
      </c>
      <c r="AG339" s="16">
        <v>9315.6761941174009</v>
      </c>
      <c r="AH339" s="16">
        <v>11086.9656821437</v>
      </c>
      <c r="AI339" s="16">
        <v>20875.5421115893</v>
      </c>
      <c r="AJ339" s="16">
        <v>10810.9480800819</v>
      </c>
      <c r="AK339" s="21">
        <f t="shared" si="51"/>
        <v>12009.710992181144</v>
      </c>
      <c r="AL339" s="21">
        <f t="shared" si="52"/>
        <v>4396.3380158414293</v>
      </c>
      <c r="AM339" s="22">
        <f t="shared" si="53"/>
        <v>0.36606526324435623</v>
      </c>
      <c r="AN339" s="33">
        <v>0.24025974025974017</v>
      </c>
      <c r="AO339" s="31">
        <v>0.47617647058823498</v>
      </c>
      <c r="AP339" s="25">
        <v>0.80369236645909048</v>
      </c>
      <c r="AQ339" s="26">
        <v>-1.2442571831381231</v>
      </c>
      <c r="AR339" s="30">
        <v>0.17965367965367962</v>
      </c>
      <c r="AS339" s="28">
        <v>0.82984894259818698</v>
      </c>
      <c r="AT339" s="25">
        <v>0.7163913354088608</v>
      </c>
      <c r="AU339" s="26">
        <v>-1.3958851127495524</v>
      </c>
      <c r="AV339" s="27">
        <v>1.5151515151515138E-2</v>
      </c>
      <c r="AW339" s="28">
        <v>7.3900300300300301E-2</v>
      </c>
      <c r="AX339" s="25">
        <v>0.57575824766553529</v>
      </c>
      <c r="AY339" s="26">
        <v>-1.7368400783741993</v>
      </c>
    </row>
    <row r="340" spans="1:51" x14ac:dyDescent="0.25">
      <c r="A340" t="s">
        <v>731</v>
      </c>
      <c r="B340">
        <v>16</v>
      </c>
      <c r="C340">
        <v>8</v>
      </c>
      <c r="D340">
        <v>125.46129999999999</v>
      </c>
      <c r="E340" s="15">
        <v>1.7463708455404001E-2</v>
      </c>
      <c r="F340" s="34">
        <v>4.14936913971184E-2</v>
      </c>
      <c r="G340">
        <v>1.8144088726836101</v>
      </c>
      <c r="H340">
        <v>0.75743638179527695</v>
      </c>
      <c r="I340" t="s">
        <v>54</v>
      </c>
      <c r="J340" t="s">
        <v>53</v>
      </c>
      <c r="K340">
        <v>57111.4211</v>
      </c>
      <c r="L340" t="s">
        <v>732</v>
      </c>
      <c r="M340" s="16">
        <v>108008.939235336</v>
      </c>
      <c r="N340" s="16">
        <v>98887.890311885407</v>
      </c>
      <c r="O340" s="16">
        <v>154553.55524907701</v>
      </c>
      <c r="P340" s="16">
        <v>105258.762365489</v>
      </c>
      <c r="Q340" s="16">
        <v>110437.110298075</v>
      </c>
      <c r="R340" s="16">
        <v>107157.38833281001</v>
      </c>
      <c r="S340" s="17">
        <f t="shared" si="45"/>
        <v>114050.60763211209</v>
      </c>
      <c r="T340" s="17">
        <f t="shared" si="46"/>
        <v>20222.6056565215</v>
      </c>
      <c r="U340" s="18">
        <f t="shared" si="47"/>
        <v>0.17731256392559214</v>
      </c>
      <c r="V340" s="16">
        <v>87285.497154791607</v>
      </c>
      <c r="W340" s="16">
        <v>124958.34139228601</v>
      </c>
      <c r="X340" s="16">
        <v>157576.527219599</v>
      </c>
      <c r="Y340" s="16">
        <v>55691.212379365199</v>
      </c>
      <c r="Z340" s="16">
        <v>50577.669016451902</v>
      </c>
      <c r="AA340" s="16">
        <v>55644.601319852904</v>
      </c>
      <c r="AB340" s="19">
        <f t="shared" si="48"/>
        <v>88622.3080803911</v>
      </c>
      <c r="AC340" s="19">
        <f t="shared" si="49"/>
        <v>44036.710790319979</v>
      </c>
      <c r="AD340" s="20">
        <f t="shared" si="50"/>
        <v>0.49690322610841259</v>
      </c>
      <c r="AE340" s="16">
        <v>66437.125508628204</v>
      </c>
      <c r="AF340" s="16">
        <v>61560.7825687882</v>
      </c>
      <c r="AG340" s="16">
        <v>39327.289651114399</v>
      </c>
      <c r="AH340" s="16">
        <v>78767.792879573302</v>
      </c>
      <c r="AI340" s="16">
        <v>61819.8134606042</v>
      </c>
      <c r="AJ340" s="16">
        <v>69236.831878866695</v>
      </c>
      <c r="AK340" s="21">
        <f t="shared" si="51"/>
        <v>62858.27265792917</v>
      </c>
      <c r="AL340" s="21">
        <f t="shared" si="52"/>
        <v>13138.310990746077</v>
      </c>
      <c r="AM340" s="22">
        <f t="shared" si="53"/>
        <v>0.20901482708956945</v>
      </c>
      <c r="AN340" s="33">
        <v>0.30952380952380953</v>
      </c>
      <c r="AO340" s="28">
        <v>0.55396247240618102</v>
      </c>
      <c r="AP340" s="25">
        <v>0.77704371699847563</v>
      </c>
      <c r="AQ340" s="26">
        <v>-1.2869288794493421</v>
      </c>
      <c r="AR340" s="30">
        <v>0.69913419913419927</v>
      </c>
      <c r="AS340" s="28">
        <v>0.91481475128644896</v>
      </c>
      <c r="AT340" s="25">
        <v>0.70928273049387469</v>
      </c>
      <c r="AU340" s="26">
        <v>-1.4098750145850842</v>
      </c>
      <c r="AV340" s="27">
        <v>2.1645021645022577E-3</v>
      </c>
      <c r="AW340" s="24">
        <v>2.7976319999999999E-2</v>
      </c>
      <c r="AX340" s="25">
        <v>0.55114368930578839</v>
      </c>
      <c r="AY340" s="26">
        <v>-1.8144088726836076</v>
      </c>
    </row>
    <row r="341" spans="1:51" x14ac:dyDescent="0.25">
      <c r="A341" t="s">
        <v>733</v>
      </c>
      <c r="B341">
        <v>5</v>
      </c>
      <c r="C341">
        <v>3</v>
      </c>
      <c r="D341">
        <v>50.748800000000003</v>
      </c>
      <c r="E341" s="15">
        <v>1.7553634917480101E-2</v>
      </c>
      <c r="F341" s="34">
        <v>4.1598174698726703E-2</v>
      </c>
      <c r="G341">
        <v>1.9444739564505</v>
      </c>
      <c r="H341">
        <v>0.75670923735442497</v>
      </c>
      <c r="I341" t="s">
        <v>53</v>
      </c>
      <c r="J341" t="s">
        <v>54</v>
      </c>
      <c r="K341">
        <v>18898.591499999999</v>
      </c>
      <c r="L341" t="s">
        <v>734</v>
      </c>
      <c r="M341" s="16">
        <v>27800.132581988801</v>
      </c>
      <c r="N341" s="16">
        <v>29870.274921787401</v>
      </c>
      <c r="O341" s="16">
        <v>49573.5046555726</v>
      </c>
      <c r="P341" s="16">
        <v>21439.445261522498</v>
      </c>
      <c r="Q341" s="16">
        <v>23645.519431590001</v>
      </c>
      <c r="R341" s="16">
        <v>31682.368016464399</v>
      </c>
      <c r="S341" s="17">
        <f t="shared" si="45"/>
        <v>30668.540811487619</v>
      </c>
      <c r="T341" s="17">
        <f t="shared" si="46"/>
        <v>10017.879333694442</v>
      </c>
      <c r="U341" s="18">
        <f t="shared" si="47"/>
        <v>0.32665001557367901</v>
      </c>
      <c r="V341" s="16">
        <v>35921.739283908799</v>
      </c>
      <c r="W341" s="16">
        <v>49303.507947765298</v>
      </c>
      <c r="X341" s="16">
        <v>26560.2993630315</v>
      </c>
      <c r="Y341" s="16">
        <v>94097.200704247894</v>
      </c>
      <c r="Z341" s="16">
        <v>55082.665615021702</v>
      </c>
      <c r="AA341" s="16">
        <v>42674.310334862101</v>
      </c>
      <c r="AB341" s="19">
        <f t="shared" si="48"/>
        <v>50606.620541472883</v>
      </c>
      <c r="AC341" s="19">
        <f t="shared" si="49"/>
        <v>23537.019734055106</v>
      </c>
      <c r="AD341" s="20">
        <f t="shared" si="50"/>
        <v>0.46509763904835666</v>
      </c>
      <c r="AE341" s="16">
        <v>83591.6181215713</v>
      </c>
      <c r="AF341" s="16">
        <v>40631.522955397697</v>
      </c>
      <c r="AG341" s="16">
        <v>73580.832332073303</v>
      </c>
      <c r="AH341" s="16">
        <v>46259.850007860798</v>
      </c>
      <c r="AI341" s="16">
        <v>73813.102233374593</v>
      </c>
      <c r="AJ341" s="16">
        <v>39928.147691383303</v>
      </c>
      <c r="AK341" s="21">
        <f t="shared" si="51"/>
        <v>59634.178890276839</v>
      </c>
      <c r="AL341" s="21">
        <f t="shared" si="52"/>
        <v>19482.357019428488</v>
      </c>
      <c r="AM341" s="22">
        <f t="shared" si="53"/>
        <v>0.32669783305434297</v>
      </c>
      <c r="AN341" s="33">
        <v>9.3073593073593072E-2</v>
      </c>
      <c r="AO341" s="31">
        <v>0.288752681992337</v>
      </c>
      <c r="AP341" s="25">
        <v>1.6501150430514449</v>
      </c>
      <c r="AQ341" s="26">
        <v>1.6501150430514449</v>
      </c>
      <c r="AR341" s="30">
        <v>0.58874458874458879</v>
      </c>
      <c r="AS341" s="31">
        <v>0.90515005035246698</v>
      </c>
      <c r="AT341" s="25">
        <v>1.1783869037729113</v>
      </c>
      <c r="AU341" s="26">
        <v>1.1783869037729113</v>
      </c>
      <c r="AV341" s="27">
        <v>1.5151515151515152E-2</v>
      </c>
      <c r="AW341" s="28">
        <v>7.3900300300300301E-2</v>
      </c>
      <c r="AX341" s="25">
        <v>1.944473956450496</v>
      </c>
      <c r="AY341" s="26">
        <v>1.944473956450496</v>
      </c>
    </row>
    <row r="342" spans="1:51" x14ac:dyDescent="0.25">
      <c r="A342" t="s">
        <v>735</v>
      </c>
      <c r="B342">
        <v>3</v>
      </c>
      <c r="C342">
        <v>3</v>
      </c>
      <c r="D342">
        <v>19.361799999999999</v>
      </c>
      <c r="E342" s="15">
        <v>1.7691199365503701E-2</v>
      </c>
      <c r="F342" s="34">
        <v>4.1702866672735601E-2</v>
      </c>
      <c r="G342">
        <v>2.5542526252446498</v>
      </c>
      <c r="H342">
        <v>0.75560166627806902</v>
      </c>
      <c r="I342" t="s">
        <v>53</v>
      </c>
      <c r="J342" t="s">
        <v>54</v>
      </c>
      <c r="K342">
        <v>107169.62699999999</v>
      </c>
      <c r="L342" t="s">
        <v>736</v>
      </c>
      <c r="M342" s="16">
        <v>5513.6724816222304</v>
      </c>
      <c r="N342" s="16">
        <v>1940.98827542463</v>
      </c>
      <c r="O342" s="16">
        <v>5417.3378556678799</v>
      </c>
      <c r="P342" s="16">
        <v>3366.8990126274198</v>
      </c>
      <c r="Q342" s="16">
        <v>1419.11097867681</v>
      </c>
      <c r="R342" s="16">
        <v>2197.3402373930398</v>
      </c>
      <c r="S342" s="17">
        <f t="shared" si="45"/>
        <v>3309.224806902002</v>
      </c>
      <c r="T342" s="17">
        <f t="shared" si="46"/>
        <v>1788.1803754986179</v>
      </c>
      <c r="U342" s="18">
        <f t="shared" si="47"/>
        <v>0.54036231439128468</v>
      </c>
      <c r="V342" s="16">
        <v>3959.0033963296401</v>
      </c>
      <c r="W342" s="16">
        <v>8171.9485619626203</v>
      </c>
      <c r="X342" s="16">
        <v>2092.6550742007098</v>
      </c>
      <c r="Y342" s="16">
        <v>6688.8396767922104</v>
      </c>
      <c r="Z342" s="16">
        <v>4670.8160109458804</v>
      </c>
      <c r="AA342" s="16">
        <v>2612.8407957204699</v>
      </c>
      <c r="AB342" s="19">
        <f t="shared" si="48"/>
        <v>4699.3505859919214</v>
      </c>
      <c r="AC342" s="19">
        <f t="shared" si="49"/>
        <v>2354.3286229595951</v>
      </c>
      <c r="AD342" s="20">
        <f t="shared" si="50"/>
        <v>0.50099020702509522</v>
      </c>
      <c r="AE342" s="16">
        <v>10030.1685272867</v>
      </c>
      <c r="AF342" s="16">
        <v>3474.4568920779602</v>
      </c>
      <c r="AG342" s="16">
        <v>6079.0956010735299</v>
      </c>
      <c r="AH342" s="16">
        <v>11241.6901234545</v>
      </c>
      <c r="AI342" s="16">
        <v>12747.6958668756</v>
      </c>
      <c r="AJ342" s="16">
        <v>7142.4698925566299</v>
      </c>
      <c r="AK342" s="21">
        <f t="shared" si="51"/>
        <v>8452.5961505541545</v>
      </c>
      <c r="AL342" s="21">
        <f t="shared" si="52"/>
        <v>3488.480113565347</v>
      </c>
      <c r="AM342" s="22">
        <f t="shared" si="53"/>
        <v>0.41271108324945127</v>
      </c>
      <c r="AN342" s="33">
        <v>0.30952380952380953</v>
      </c>
      <c r="AO342" s="31">
        <v>0.55396247240618102</v>
      </c>
      <c r="AP342" s="25">
        <v>1.4200759574237913</v>
      </c>
      <c r="AQ342" s="26">
        <v>1.4200759574237913</v>
      </c>
      <c r="AR342" s="30">
        <v>9.3073593073593072E-2</v>
      </c>
      <c r="AS342" s="31">
        <v>0.673320379146919</v>
      </c>
      <c r="AT342" s="25">
        <v>1.7986732413091524</v>
      </c>
      <c r="AU342" s="26">
        <v>1.7986732413091524</v>
      </c>
      <c r="AV342" s="27">
        <v>8.658008658008658E-3</v>
      </c>
      <c r="AW342" s="31">
        <v>5.35135114503816E-2</v>
      </c>
      <c r="AX342" s="25">
        <v>2.5542526252446489</v>
      </c>
      <c r="AY342" s="26">
        <v>2.5542526252446489</v>
      </c>
    </row>
    <row r="343" spans="1:51" x14ac:dyDescent="0.25">
      <c r="A343" t="s">
        <v>737</v>
      </c>
      <c r="B343">
        <v>53</v>
      </c>
      <c r="C343">
        <v>38</v>
      </c>
      <c r="D343">
        <v>646.3895</v>
      </c>
      <c r="E343" s="15">
        <v>1.7705400539134601E-2</v>
      </c>
      <c r="F343" s="34">
        <v>4.1702866672735601E-2</v>
      </c>
      <c r="G343">
        <v>1.5417132090597301</v>
      </c>
      <c r="H343">
        <v>0.75548765517638505</v>
      </c>
      <c r="I343" t="s">
        <v>54</v>
      </c>
      <c r="J343" t="s">
        <v>57</v>
      </c>
      <c r="K343">
        <v>58507.282599999999</v>
      </c>
      <c r="L343" t="s">
        <v>738</v>
      </c>
      <c r="M343" s="16">
        <v>2377198.5577008501</v>
      </c>
      <c r="N343" s="16">
        <v>2137916.4739250802</v>
      </c>
      <c r="O343" s="16">
        <v>1997607.35780588</v>
      </c>
      <c r="P343" s="16">
        <v>1276867.84156508</v>
      </c>
      <c r="Q343" s="16">
        <v>1610820.6991701501</v>
      </c>
      <c r="R343" s="16">
        <v>2219905.1508228402</v>
      </c>
      <c r="S343" s="17">
        <f t="shared" si="45"/>
        <v>1936719.3468316467</v>
      </c>
      <c r="T343" s="17">
        <f t="shared" si="46"/>
        <v>414733.09638158587</v>
      </c>
      <c r="U343" s="18">
        <f t="shared" si="47"/>
        <v>0.21414207332624813</v>
      </c>
      <c r="V343" s="16">
        <v>1067030.0202794101</v>
      </c>
      <c r="W343" s="16">
        <v>861618.00251038303</v>
      </c>
      <c r="X343" s="16">
        <v>1702206.17504967</v>
      </c>
      <c r="Y343" s="16">
        <v>904110.171077176</v>
      </c>
      <c r="Z343" s="16">
        <v>1889246.5846181801</v>
      </c>
      <c r="AA343" s="16">
        <v>1113063.82150391</v>
      </c>
      <c r="AB343" s="19">
        <f t="shared" si="48"/>
        <v>1256212.4625064549</v>
      </c>
      <c r="AC343" s="19">
        <f t="shared" si="49"/>
        <v>432574.83346654527</v>
      </c>
      <c r="AD343" s="20">
        <f t="shared" si="50"/>
        <v>0.34434846522972029</v>
      </c>
      <c r="AE343" s="16">
        <v>1306106.5451641399</v>
      </c>
      <c r="AF343" s="16">
        <v>1562671.7547086801</v>
      </c>
      <c r="AG343" s="16">
        <v>1793338.9954483099</v>
      </c>
      <c r="AH343" s="16">
        <v>1454158.2614502099</v>
      </c>
      <c r="AI343" s="16">
        <v>1391558.9726341499</v>
      </c>
      <c r="AJ343" s="16">
        <v>1303178.88021114</v>
      </c>
      <c r="AK343" s="21">
        <f t="shared" si="51"/>
        <v>1468502.2349361051</v>
      </c>
      <c r="AL343" s="21">
        <f t="shared" si="52"/>
        <v>186663.87240026944</v>
      </c>
      <c r="AM343" s="22">
        <f t="shared" si="53"/>
        <v>0.12711173872227116</v>
      </c>
      <c r="AN343" s="23">
        <v>2.5974025974025983E-2</v>
      </c>
      <c r="AO343" s="28">
        <v>0.15306909090908999</v>
      </c>
      <c r="AP343" s="25">
        <v>0.64862906675742193</v>
      </c>
      <c r="AQ343" s="26">
        <v>-1.5417132090597256</v>
      </c>
      <c r="AR343" s="30">
        <v>0.30952380952380953</v>
      </c>
      <c r="AS343" s="28">
        <v>0.85699275362318805</v>
      </c>
      <c r="AT343" s="25">
        <v>1.1689919331050733</v>
      </c>
      <c r="AU343" s="26">
        <v>1.1689919331050733</v>
      </c>
      <c r="AV343" s="30">
        <v>9.3073593073593086E-2</v>
      </c>
      <c r="AW343" s="28">
        <v>0.23514648985959399</v>
      </c>
      <c r="AX343" s="25">
        <v>0.75824214661689837</v>
      </c>
      <c r="AY343" s="26">
        <v>-1.3188399041938903</v>
      </c>
    </row>
    <row r="344" spans="1:51" x14ac:dyDescent="0.25">
      <c r="A344" t="s">
        <v>739</v>
      </c>
      <c r="B344">
        <v>7</v>
      </c>
      <c r="C344">
        <v>4</v>
      </c>
      <c r="D344">
        <v>59.069400000000002</v>
      </c>
      <c r="E344" s="15">
        <v>1.7736015649536901E-2</v>
      </c>
      <c r="F344" s="34">
        <v>4.1702866672735601E-2</v>
      </c>
      <c r="G344">
        <v>5.3006270614241799</v>
      </c>
      <c r="H344">
        <v>0.75524207521904796</v>
      </c>
      <c r="I344" t="s">
        <v>53</v>
      </c>
      <c r="J344" t="s">
        <v>54</v>
      </c>
      <c r="K344">
        <v>67722.395399999994</v>
      </c>
      <c r="L344" t="s">
        <v>740</v>
      </c>
      <c r="M344" s="16">
        <v>5077.2948514992504</v>
      </c>
      <c r="N344" s="16">
        <v>475.28422141705403</v>
      </c>
      <c r="O344" s="16">
        <v>540.21391022369505</v>
      </c>
      <c r="P344" s="16">
        <v>105.428486653939</v>
      </c>
      <c r="Q344" s="16">
        <v>2436.8530956180898</v>
      </c>
      <c r="R344" s="16">
        <v>1732.5071602581099</v>
      </c>
      <c r="S344" s="17">
        <f t="shared" si="45"/>
        <v>1727.9302876116899</v>
      </c>
      <c r="T344" s="17">
        <f t="shared" si="46"/>
        <v>1861.8882851385208</v>
      </c>
      <c r="U344" s="18">
        <f t="shared" si="47"/>
        <v>1.0775251168911362</v>
      </c>
      <c r="V344" s="16">
        <v>2922.1113530718299</v>
      </c>
      <c r="W344" s="16">
        <v>1692.9756861825999</v>
      </c>
      <c r="X344" s="16">
        <v>1976.51298085852</v>
      </c>
      <c r="Y344" s="16">
        <v>1217.29823410986</v>
      </c>
      <c r="Z344" s="16">
        <v>4582.2745371851097</v>
      </c>
      <c r="AA344" s="16">
        <v>17013.395226110999</v>
      </c>
      <c r="AB344" s="19">
        <f t="shared" si="48"/>
        <v>4900.7613362531529</v>
      </c>
      <c r="AC344" s="19">
        <f t="shared" si="49"/>
        <v>6052.1303190287426</v>
      </c>
      <c r="AD344" s="20">
        <f t="shared" si="50"/>
        <v>1.2349367585518585</v>
      </c>
      <c r="AE344" s="16">
        <v>8803.5749044988497</v>
      </c>
      <c r="AF344" s="16">
        <v>8505.5967158654003</v>
      </c>
      <c r="AG344" s="16">
        <v>1462.1402650426</v>
      </c>
      <c r="AH344" s="16">
        <v>12944.054252665601</v>
      </c>
      <c r="AI344" s="16">
        <v>5237.9975828938504</v>
      </c>
      <c r="AJ344" s="16">
        <v>18001.320535647599</v>
      </c>
      <c r="AK344" s="21">
        <f t="shared" si="51"/>
        <v>9159.1140427689825</v>
      </c>
      <c r="AL344" s="21">
        <f t="shared" si="52"/>
        <v>5791.0696880198811</v>
      </c>
      <c r="AM344" s="22">
        <f t="shared" si="53"/>
        <v>0.63227400171874326</v>
      </c>
      <c r="AN344" s="33">
        <v>0.24025974025974026</v>
      </c>
      <c r="AO344" s="28">
        <v>0.47617647058823498</v>
      </c>
      <c r="AP344" s="25">
        <v>2.8362031566834132</v>
      </c>
      <c r="AQ344" s="26">
        <v>2.8362031566834132</v>
      </c>
      <c r="AR344" s="30">
        <v>0.17965367965367965</v>
      </c>
      <c r="AS344" s="28">
        <v>0.82984894259818698</v>
      </c>
      <c r="AT344" s="25">
        <v>1.8689165650681383</v>
      </c>
      <c r="AU344" s="26">
        <v>1.8689165650681383</v>
      </c>
      <c r="AV344" s="27">
        <v>1.5151515151515152E-2</v>
      </c>
      <c r="AW344" s="28">
        <v>7.3900300300300301E-2</v>
      </c>
      <c r="AX344" s="25">
        <v>5.3006270614241755</v>
      </c>
      <c r="AY344" s="26">
        <v>5.3006270614241755</v>
      </c>
    </row>
    <row r="345" spans="1:51" x14ac:dyDescent="0.25">
      <c r="A345" t="s">
        <v>741</v>
      </c>
      <c r="B345">
        <v>3</v>
      </c>
      <c r="C345">
        <v>1</v>
      </c>
      <c r="D345">
        <v>19.790500000000002</v>
      </c>
      <c r="E345" s="15">
        <v>1.7805881001699098E-2</v>
      </c>
      <c r="F345" s="34">
        <v>4.1716757662683998E-2</v>
      </c>
      <c r="G345">
        <v>1.9301445229946601</v>
      </c>
      <c r="H345">
        <v>0.75468270396277104</v>
      </c>
      <c r="I345" t="s">
        <v>53</v>
      </c>
      <c r="J345" t="s">
        <v>54</v>
      </c>
      <c r="K345">
        <v>42030.432099999998</v>
      </c>
      <c r="L345" t="s">
        <v>742</v>
      </c>
      <c r="M345" s="16">
        <v>1704.2045844700899</v>
      </c>
      <c r="N345" s="16">
        <v>1336.71106631117</v>
      </c>
      <c r="O345" s="16">
        <v>4516.9692591973098</v>
      </c>
      <c r="P345" s="16">
        <v>2893.0005990299301</v>
      </c>
      <c r="Q345" s="16">
        <v>5005.7302175315699</v>
      </c>
      <c r="R345" s="16">
        <v>4204.1635657057004</v>
      </c>
      <c r="S345" s="17">
        <f t="shared" si="45"/>
        <v>3276.7965487076285</v>
      </c>
      <c r="T345" s="17">
        <f t="shared" si="46"/>
        <v>1534.374534670804</v>
      </c>
      <c r="U345" s="18">
        <f t="shared" si="47"/>
        <v>0.46825444053765336</v>
      </c>
      <c r="V345" s="16">
        <v>5578.0279014221696</v>
      </c>
      <c r="W345" s="16">
        <v>5890.7763229324601</v>
      </c>
      <c r="X345" s="16">
        <v>5521.4293777317498</v>
      </c>
      <c r="Y345" s="16">
        <v>6378.5698538671004</v>
      </c>
      <c r="Z345" s="16">
        <v>3713.0708604350202</v>
      </c>
      <c r="AA345" s="16">
        <v>4139.3310593544002</v>
      </c>
      <c r="AB345" s="19">
        <f t="shared" si="48"/>
        <v>5203.5342292904834</v>
      </c>
      <c r="AC345" s="19">
        <f t="shared" si="49"/>
        <v>1043.8699814602096</v>
      </c>
      <c r="AD345" s="20">
        <f t="shared" si="50"/>
        <v>0.20060788215522976</v>
      </c>
      <c r="AE345" s="16">
        <v>4313.1564569823504</v>
      </c>
      <c r="AF345" s="16">
        <v>4577.1746913676398</v>
      </c>
      <c r="AG345" s="16">
        <v>6211.7270208542805</v>
      </c>
      <c r="AH345" s="16">
        <v>5125.4607095064503</v>
      </c>
      <c r="AI345" s="16">
        <v>6266.6519370348697</v>
      </c>
      <c r="AJ345" s="16">
        <v>11453.9746529895</v>
      </c>
      <c r="AK345" s="21">
        <f t="shared" si="51"/>
        <v>6324.6909114558475</v>
      </c>
      <c r="AL345" s="21">
        <f t="shared" si="52"/>
        <v>2640.602883531189</v>
      </c>
      <c r="AM345" s="22">
        <f t="shared" si="53"/>
        <v>0.41750702453273919</v>
      </c>
      <c r="AN345" s="33">
        <v>6.4935064935064929E-2</v>
      </c>
      <c r="AO345" s="28">
        <v>0.24044187643020501</v>
      </c>
      <c r="AP345" s="25">
        <v>1.5879942962411755</v>
      </c>
      <c r="AQ345" s="26">
        <v>1.5879942962411755</v>
      </c>
      <c r="AR345" s="30">
        <v>0.58874458874458879</v>
      </c>
      <c r="AS345" s="28">
        <v>0.90515005035246698</v>
      </c>
      <c r="AT345" s="25">
        <v>1.2154606144136457</v>
      </c>
      <c r="AU345" s="26">
        <v>1.2154606144136457</v>
      </c>
      <c r="AV345" s="27">
        <v>1.5151515151515152E-2</v>
      </c>
      <c r="AW345" s="31">
        <v>7.3900300300300301E-2</v>
      </c>
      <c r="AX345" s="25">
        <v>1.9301445229946641</v>
      </c>
      <c r="AY345" s="26">
        <v>1.9301445229946641</v>
      </c>
    </row>
    <row r="346" spans="1:51" x14ac:dyDescent="0.25">
      <c r="A346" t="s">
        <v>743</v>
      </c>
      <c r="B346">
        <v>3</v>
      </c>
      <c r="C346">
        <v>2</v>
      </c>
      <c r="D346">
        <v>18.394200000000001</v>
      </c>
      <c r="E346" s="15">
        <v>1.78340892523603E-2</v>
      </c>
      <c r="F346" s="34">
        <v>4.1716757662683998E-2</v>
      </c>
      <c r="G346">
        <v>2.48746600072643</v>
      </c>
      <c r="H346">
        <v>0.75445727148049602</v>
      </c>
      <c r="I346" t="s">
        <v>54</v>
      </c>
      <c r="J346" t="s">
        <v>53</v>
      </c>
      <c r="K346">
        <v>49704.6109</v>
      </c>
      <c r="L346" t="s">
        <v>744</v>
      </c>
      <c r="M346" s="16">
        <v>10267.1879541744</v>
      </c>
      <c r="N346" s="16">
        <v>13947.315995359701</v>
      </c>
      <c r="O346" s="16">
        <v>10193.900612085199</v>
      </c>
      <c r="P346" s="16">
        <v>3032.4336516072199</v>
      </c>
      <c r="Q346" s="16">
        <v>12291.8186173351</v>
      </c>
      <c r="R346" s="16">
        <v>11294.3593717733</v>
      </c>
      <c r="S346" s="17">
        <f t="shared" si="45"/>
        <v>10171.169367055822</v>
      </c>
      <c r="T346" s="17">
        <f t="shared" si="46"/>
        <v>3768.0041475946468</v>
      </c>
      <c r="U346" s="18">
        <f t="shared" si="47"/>
        <v>0.3704592865987586</v>
      </c>
      <c r="V346" s="16">
        <v>3270.3843303322301</v>
      </c>
      <c r="W346" s="16">
        <v>6885.16855598456</v>
      </c>
      <c r="X346" s="16">
        <v>13423.4872648456</v>
      </c>
      <c r="Y346" s="16">
        <v>7218.8163276617997</v>
      </c>
      <c r="Z346" s="16">
        <v>7253.0649522056101</v>
      </c>
      <c r="AA346" s="16">
        <v>8771.4018391477293</v>
      </c>
      <c r="AB346" s="19">
        <f t="shared" si="48"/>
        <v>7803.7205450295878</v>
      </c>
      <c r="AC346" s="19">
        <f t="shared" si="49"/>
        <v>3303.283051438551</v>
      </c>
      <c r="AD346" s="20">
        <f t="shared" si="50"/>
        <v>0.4232959179378234</v>
      </c>
      <c r="AE346" s="16">
        <v>7760.2464726872404</v>
      </c>
      <c r="AF346" s="16">
        <v>4476.30712827139</v>
      </c>
      <c r="AG346" s="16">
        <v>4543.3674784484901</v>
      </c>
      <c r="AH346" s="16">
        <v>2203.5792600397099</v>
      </c>
      <c r="AI346" s="16">
        <v>2291.4148265559802</v>
      </c>
      <c r="AJ346" s="16">
        <v>3258.8940135047301</v>
      </c>
      <c r="AK346" s="21">
        <f t="shared" si="51"/>
        <v>4088.9681965845903</v>
      </c>
      <c r="AL346" s="21">
        <f t="shared" si="52"/>
        <v>2064.4469983753361</v>
      </c>
      <c r="AM346" s="22">
        <f t="shared" si="53"/>
        <v>0.50488213630512346</v>
      </c>
      <c r="AN346" s="33">
        <v>0.24025974025974017</v>
      </c>
      <c r="AO346" s="28">
        <v>0.47617647058823498</v>
      </c>
      <c r="AP346" s="25">
        <v>0.76723926850590607</v>
      </c>
      <c r="AQ346" s="26">
        <v>-1.3033743723093889</v>
      </c>
      <c r="AR346" s="30">
        <v>6.4935064935064846E-2</v>
      </c>
      <c r="AS346" s="28">
        <v>0.673320379146919</v>
      </c>
      <c r="AT346" s="25">
        <v>0.52397675864866411</v>
      </c>
      <c r="AU346" s="26">
        <v>-1.9084815948306557</v>
      </c>
      <c r="AV346" s="27">
        <v>2.5974025974025983E-2</v>
      </c>
      <c r="AW346" s="31">
        <v>0.103425061425061</v>
      </c>
      <c r="AX346" s="25">
        <v>0.40201554501969677</v>
      </c>
      <c r="AY346" s="26">
        <v>-2.4874660007264269</v>
      </c>
    </row>
    <row r="347" spans="1:51" x14ac:dyDescent="0.25">
      <c r="A347" t="s">
        <v>745</v>
      </c>
      <c r="B347">
        <v>7</v>
      </c>
      <c r="C347">
        <v>6</v>
      </c>
      <c r="D347">
        <v>58.743099999999998</v>
      </c>
      <c r="E347" s="15">
        <v>1.8059877728962202E-2</v>
      </c>
      <c r="F347" s="34">
        <v>4.2136034007950199E-2</v>
      </c>
      <c r="G347">
        <v>2.30301765312664</v>
      </c>
      <c r="H347">
        <v>0.75266135430026204</v>
      </c>
      <c r="I347" t="s">
        <v>54</v>
      </c>
      <c r="J347" t="s">
        <v>57</v>
      </c>
      <c r="K347">
        <v>19781.124800000001</v>
      </c>
      <c r="L347" t="s">
        <v>746</v>
      </c>
      <c r="M347" s="16">
        <v>150483.952664799</v>
      </c>
      <c r="N347" s="16">
        <v>212896.530909341</v>
      </c>
      <c r="O347" s="16">
        <v>764284.84949683701</v>
      </c>
      <c r="P347" s="16">
        <v>147186.91651851701</v>
      </c>
      <c r="Q347" s="16">
        <v>192642.47408230999</v>
      </c>
      <c r="R347" s="16">
        <v>206578.58111884599</v>
      </c>
      <c r="S347" s="17">
        <f t="shared" si="45"/>
        <v>279012.21746510838</v>
      </c>
      <c r="T347" s="17">
        <f t="shared" si="46"/>
        <v>239359.39525171465</v>
      </c>
      <c r="U347" s="18">
        <f t="shared" si="47"/>
        <v>0.85788141260031925</v>
      </c>
      <c r="V347" s="16">
        <v>91163.108445202393</v>
      </c>
      <c r="W347" s="16">
        <v>130016.679600349</v>
      </c>
      <c r="X347" s="16">
        <v>134531.50476889999</v>
      </c>
      <c r="Y347" s="16">
        <v>93714.733931135401</v>
      </c>
      <c r="Z347" s="16">
        <v>133608.58148277801</v>
      </c>
      <c r="AA347" s="16">
        <v>143869.635218435</v>
      </c>
      <c r="AB347" s="19">
        <f t="shared" si="48"/>
        <v>121150.70724113328</v>
      </c>
      <c r="AC347" s="19">
        <f t="shared" si="49"/>
        <v>22719.983452566863</v>
      </c>
      <c r="AD347" s="20">
        <f t="shared" si="50"/>
        <v>0.18753488089298531</v>
      </c>
      <c r="AE347" s="16">
        <v>152258.02977824199</v>
      </c>
      <c r="AF347" s="16">
        <v>105948.654780418</v>
      </c>
      <c r="AG347" s="16">
        <v>170484.93862321999</v>
      </c>
      <c r="AH347" s="16">
        <v>118542.007470697</v>
      </c>
      <c r="AI347" s="16">
        <v>85882.932524595002</v>
      </c>
      <c r="AJ347" s="16">
        <v>102079.015866954</v>
      </c>
      <c r="AK347" s="21">
        <f t="shared" si="51"/>
        <v>122532.59650735435</v>
      </c>
      <c r="AL347" s="21">
        <f t="shared" si="52"/>
        <v>32359.008800219566</v>
      </c>
      <c r="AM347" s="22">
        <f t="shared" si="53"/>
        <v>0.26408490248778327</v>
      </c>
      <c r="AN347" s="23">
        <v>2.1645021645022577E-3</v>
      </c>
      <c r="AO347" s="24">
        <v>4.2646829268292601E-2</v>
      </c>
      <c r="AP347" s="25">
        <v>0.43421291132630663</v>
      </c>
      <c r="AQ347" s="26">
        <v>-2.303017653126648</v>
      </c>
      <c r="AR347" s="30">
        <v>0.93722943722943719</v>
      </c>
      <c r="AS347" s="31">
        <v>0.93700000000000006</v>
      </c>
      <c r="AT347" s="25">
        <v>1.0114063656555519</v>
      </c>
      <c r="AU347" s="26">
        <v>1.0114063656555519</v>
      </c>
      <c r="AV347" s="27">
        <v>2.5974025974025983E-2</v>
      </c>
      <c r="AW347" s="31">
        <v>0.103425061425061</v>
      </c>
      <c r="AX347" s="25">
        <v>0.43916570256525611</v>
      </c>
      <c r="AY347" s="26">
        <v>-2.2770448469878155</v>
      </c>
    </row>
    <row r="348" spans="1:51" x14ac:dyDescent="0.25">
      <c r="A348" t="s">
        <v>747</v>
      </c>
      <c r="B348">
        <v>4</v>
      </c>
      <c r="C348">
        <v>2</v>
      </c>
      <c r="D348">
        <v>23.5397</v>
      </c>
      <c r="E348" s="15">
        <v>1.8137048454906199E-2</v>
      </c>
      <c r="F348" s="34">
        <v>4.2207301602214302E-2</v>
      </c>
      <c r="G348">
        <v>3.7162191393490001</v>
      </c>
      <c r="H348">
        <v>0.75205098375146495</v>
      </c>
      <c r="I348" t="s">
        <v>53</v>
      </c>
      <c r="J348" t="s">
        <v>54</v>
      </c>
      <c r="K348">
        <v>26629.649399999998</v>
      </c>
      <c r="L348" t="s">
        <v>748</v>
      </c>
      <c r="M348" s="16">
        <v>369.407676822692</v>
      </c>
      <c r="N348" s="16">
        <v>167.81580260995199</v>
      </c>
      <c r="O348" s="16">
        <v>1256.93510019104</v>
      </c>
      <c r="P348" s="16">
        <v>1114.67101842291</v>
      </c>
      <c r="Q348" s="16">
        <v>1389.4932386118401</v>
      </c>
      <c r="R348" s="16">
        <v>145.81663326287401</v>
      </c>
      <c r="S348" s="17">
        <f t="shared" si="45"/>
        <v>740.68991165355146</v>
      </c>
      <c r="T348" s="17">
        <f t="shared" si="46"/>
        <v>573.9732014715413</v>
      </c>
      <c r="U348" s="18">
        <f t="shared" si="47"/>
        <v>0.77491699622339416</v>
      </c>
      <c r="V348" s="16">
        <v>2290.3162966362602</v>
      </c>
      <c r="W348" s="16">
        <v>2888.8031480955001</v>
      </c>
      <c r="X348" s="16">
        <v>391.77786044393002</v>
      </c>
      <c r="Y348" s="16">
        <v>1811.7959261861799</v>
      </c>
      <c r="Z348" s="16">
        <v>1185.05658932047</v>
      </c>
      <c r="AA348" s="16">
        <v>1471.1824700224599</v>
      </c>
      <c r="AB348" s="19">
        <f t="shared" si="48"/>
        <v>1673.1553817841334</v>
      </c>
      <c r="AC348" s="19">
        <f t="shared" si="49"/>
        <v>871.65017381940095</v>
      </c>
      <c r="AD348" s="20">
        <f t="shared" si="50"/>
        <v>0.52096188035443269</v>
      </c>
      <c r="AE348" s="16">
        <v>2871.2169872970599</v>
      </c>
      <c r="AF348" s="16">
        <v>779.06226700791899</v>
      </c>
      <c r="AG348" s="16">
        <v>1460.45288736477</v>
      </c>
      <c r="AH348" s="16">
        <v>3972.06394159106</v>
      </c>
      <c r="AI348" s="16">
        <v>5017.62942016956</v>
      </c>
      <c r="AJ348" s="16">
        <v>2414.9706526275099</v>
      </c>
      <c r="AK348" s="21">
        <f t="shared" si="51"/>
        <v>2752.5660260096465</v>
      </c>
      <c r="AL348" s="21">
        <f t="shared" si="52"/>
        <v>1569.076765634285</v>
      </c>
      <c r="AM348" s="22">
        <f t="shared" si="53"/>
        <v>0.57004146342275097</v>
      </c>
      <c r="AN348" s="23">
        <v>4.1125541125541128E-2</v>
      </c>
      <c r="AO348" s="28">
        <v>0.19513460410557101</v>
      </c>
      <c r="AP348" s="25">
        <v>2.2589147704859402</v>
      </c>
      <c r="AQ348" s="26">
        <v>2.2589147704859402</v>
      </c>
      <c r="AR348" s="30">
        <v>0.30952380952380953</v>
      </c>
      <c r="AS348" s="28">
        <v>0.85699275362318805</v>
      </c>
      <c r="AT348" s="25">
        <v>1.6451347292530039</v>
      </c>
      <c r="AU348" s="26">
        <v>1.6451347292530039</v>
      </c>
      <c r="AV348" s="27">
        <v>1.5151515151515152E-2</v>
      </c>
      <c r="AW348" s="31">
        <v>7.3900300300300301E-2</v>
      </c>
      <c r="AX348" s="25">
        <v>3.7162191393489983</v>
      </c>
      <c r="AY348" s="26">
        <v>3.7162191393489983</v>
      </c>
    </row>
    <row r="349" spans="1:51" x14ac:dyDescent="0.25">
      <c r="A349" t="s">
        <v>749</v>
      </c>
      <c r="B349">
        <v>4</v>
      </c>
      <c r="C349">
        <v>2</v>
      </c>
      <c r="D349">
        <v>23.746700000000001</v>
      </c>
      <c r="E349" s="15">
        <v>1.82585296609322E-2</v>
      </c>
      <c r="F349" s="34">
        <v>4.2381055646569799E-2</v>
      </c>
      <c r="G349">
        <v>2.47176329570943</v>
      </c>
      <c r="H349">
        <v>0.75109366163496205</v>
      </c>
      <c r="I349" t="s">
        <v>54</v>
      </c>
      <c r="J349" t="s">
        <v>53</v>
      </c>
      <c r="K349">
        <v>36053.806100000002</v>
      </c>
      <c r="L349" t="s">
        <v>750</v>
      </c>
      <c r="M349" s="16">
        <v>30923.047091048498</v>
      </c>
      <c r="N349" s="16">
        <v>12645.995998602901</v>
      </c>
      <c r="O349" s="16">
        <v>9794.40870666513</v>
      </c>
      <c r="P349" s="16">
        <v>14130.636289009901</v>
      </c>
      <c r="Q349" s="16">
        <v>8467.8053724072397</v>
      </c>
      <c r="R349" s="16">
        <v>8361.8410375916101</v>
      </c>
      <c r="S349" s="17">
        <f t="shared" si="45"/>
        <v>14053.955749220879</v>
      </c>
      <c r="T349" s="17">
        <f t="shared" si="46"/>
        <v>8582.5807330188654</v>
      </c>
      <c r="U349" s="18">
        <f t="shared" si="47"/>
        <v>0.61068790069974888</v>
      </c>
      <c r="V349" s="16">
        <v>3882.1705448063599</v>
      </c>
      <c r="W349" s="16">
        <v>6854.9090567939802</v>
      </c>
      <c r="X349" s="16">
        <v>17816.247530155699</v>
      </c>
      <c r="Y349" s="16">
        <v>3732.6460475557501</v>
      </c>
      <c r="Z349" s="16">
        <v>6159.6642648090401</v>
      </c>
      <c r="AA349" s="16">
        <v>7483.0619857154898</v>
      </c>
      <c r="AB349" s="19">
        <f t="shared" si="48"/>
        <v>7654.7832383060531</v>
      </c>
      <c r="AC349" s="19">
        <f t="shared" si="49"/>
        <v>5211.0611370911529</v>
      </c>
      <c r="AD349" s="20">
        <f t="shared" si="50"/>
        <v>0.68075881117233594</v>
      </c>
      <c r="AE349" s="16">
        <v>3847.22221577039</v>
      </c>
      <c r="AF349" s="16">
        <v>5592.8685711467097</v>
      </c>
      <c r="AG349" s="16">
        <v>6135.3638819981297</v>
      </c>
      <c r="AH349" s="16">
        <v>4502.8341230488804</v>
      </c>
      <c r="AI349" s="16">
        <v>7145.1883504316402</v>
      </c>
      <c r="AJ349" s="16">
        <v>6891.3325732825697</v>
      </c>
      <c r="AK349" s="21">
        <f t="shared" si="51"/>
        <v>5685.8016192797195</v>
      </c>
      <c r="AL349" s="21">
        <f t="shared" si="52"/>
        <v>1309.4765069877749</v>
      </c>
      <c r="AM349" s="22">
        <f t="shared" si="53"/>
        <v>0.2303064008683546</v>
      </c>
      <c r="AN349" s="23">
        <v>4.1125541125541121E-2</v>
      </c>
      <c r="AO349" s="31">
        <v>0.19513460410557101</v>
      </c>
      <c r="AP349" s="25">
        <v>0.54467107872674336</v>
      </c>
      <c r="AQ349" s="26">
        <v>-1.8359704398802696</v>
      </c>
      <c r="AR349" s="30">
        <v>0.69913419913419927</v>
      </c>
      <c r="AS349" s="31">
        <v>0.91481475128644896</v>
      </c>
      <c r="AT349" s="25">
        <v>0.74277761267318987</v>
      </c>
      <c r="AU349" s="26">
        <v>-1.3462979806312281</v>
      </c>
      <c r="AV349" s="27">
        <v>2.1645021645022577E-3</v>
      </c>
      <c r="AW349" s="29">
        <v>2.7976319999999999E-2</v>
      </c>
      <c r="AX349" s="25">
        <v>0.40456948354878153</v>
      </c>
      <c r="AY349" s="26">
        <v>-2.4717632957094344</v>
      </c>
    </row>
    <row r="350" spans="1:51" x14ac:dyDescent="0.25">
      <c r="A350" t="s">
        <v>751</v>
      </c>
      <c r="B350">
        <v>8</v>
      </c>
      <c r="C350">
        <v>5</v>
      </c>
      <c r="D350">
        <v>49.255600000000001</v>
      </c>
      <c r="E350" s="15">
        <v>1.8576557485268399E-2</v>
      </c>
      <c r="F350" s="34">
        <v>4.2996771389682602E-2</v>
      </c>
      <c r="G350">
        <v>2.1916025468401599</v>
      </c>
      <c r="H350">
        <v>0.74860756414385898</v>
      </c>
      <c r="I350" t="s">
        <v>53</v>
      </c>
      <c r="J350" t="s">
        <v>54</v>
      </c>
      <c r="K350">
        <v>65426.1423</v>
      </c>
      <c r="L350" t="s">
        <v>752</v>
      </c>
      <c r="M350" s="16">
        <v>10304.0152393917</v>
      </c>
      <c r="N350" s="16">
        <v>15537.2204415168</v>
      </c>
      <c r="O350" s="16">
        <v>2028.1007219220501</v>
      </c>
      <c r="P350" s="16">
        <v>5475.01925623029</v>
      </c>
      <c r="Q350" s="16">
        <v>3122.5656246358499</v>
      </c>
      <c r="R350" s="16">
        <v>5035.1488975493003</v>
      </c>
      <c r="S350" s="17">
        <f t="shared" si="45"/>
        <v>6917.0116968743314</v>
      </c>
      <c r="T350" s="17">
        <f t="shared" si="46"/>
        <v>5093.1289618215751</v>
      </c>
      <c r="U350" s="18">
        <f t="shared" si="47"/>
        <v>0.73631926401441028</v>
      </c>
      <c r="V350" s="16">
        <v>9319.4158213206101</v>
      </c>
      <c r="W350" s="16">
        <v>6046.5341539373703</v>
      </c>
      <c r="X350" s="16">
        <v>12293.0257633195</v>
      </c>
      <c r="Y350" s="16">
        <v>6539.4232791253698</v>
      </c>
      <c r="Z350" s="16">
        <v>7742.4409076642296</v>
      </c>
      <c r="AA350" s="16">
        <v>10410.625783739901</v>
      </c>
      <c r="AB350" s="19">
        <f t="shared" si="48"/>
        <v>8725.2442848511637</v>
      </c>
      <c r="AC350" s="19">
        <f t="shared" si="49"/>
        <v>2401.7418346854397</v>
      </c>
      <c r="AD350" s="20">
        <f t="shared" si="50"/>
        <v>0.27526356354920201</v>
      </c>
      <c r="AE350" s="16">
        <v>9356.7985595572409</v>
      </c>
      <c r="AF350" s="16">
        <v>27924.754682888401</v>
      </c>
      <c r="AG350" s="16">
        <v>11651.4508200358</v>
      </c>
      <c r="AH350" s="16">
        <v>15265.747486918701</v>
      </c>
      <c r="AI350" s="16">
        <v>12709.5842620202</v>
      </c>
      <c r="AJ350" s="16">
        <v>14047.706896937199</v>
      </c>
      <c r="AK350" s="21">
        <f t="shared" si="51"/>
        <v>15159.340451392925</v>
      </c>
      <c r="AL350" s="21">
        <f t="shared" si="52"/>
        <v>6575.3926054332223</v>
      </c>
      <c r="AM350" s="22">
        <f t="shared" si="53"/>
        <v>0.4337518922090729</v>
      </c>
      <c r="AN350" s="33">
        <v>0.24025974025974026</v>
      </c>
      <c r="AO350" s="31">
        <v>0.47617647058823498</v>
      </c>
      <c r="AP350" s="25">
        <v>1.261418176984425</v>
      </c>
      <c r="AQ350" s="26">
        <v>1.261418176984425</v>
      </c>
      <c r="AR350" s="27">
        <v>1.5151515151515152E-2</v>
      </c>
      <c r="AS350" s="31">
        <v>0.53942325581395301</v>
      </c>
      <c r="AT350" s="25">
        <v>1.7374115791477254</v>
      </c>
      <c r="AU350" s="26">
        <v>1.7374115791477254</v>
      </c>
      <c r="AV350" s="30">
        <v>6.4935064935064929E-2</v>
      </c>
      <c r="AW350" s="31">
        <v>0.182418576388888</v>
      </c>
      <c r="AX350" s="25">
        <v>2.191602546840155</v>
      </c>
      <c r="AY350" s="26">
        <v>2.191602546840155</v>
      </c>
    </row>
    <row r="351" spans="1:51" x14ac:dyDescent="0.25">
      <c r="A351" t="s">
        <v>753</v>
      </c>
      <c r="B351">
        <v>7</v>
      </c>
      <c r="C351">
        <v>1</v>
      </c>
      <c r="D351">
        <v>62.029800000000002</v>
      </c>
      <c r="E351" s="15">
        <v>1.8618785003639199E-2</v>
      </c>
      <c r="F351" s="34">
        <v>4.2996771389682602E-2</v>
      </c>
      <c r="G351">
        <v>9.7175406155137605</v>
      </c>
      <c r="H351">
        <v>0.74827962177003104</v>
      </c>
      <c r="I351" t="s">
        <v>53</v>
      </c>
      <c r="J351" t="s">
        <v>54</v>
      </c>
      <c r="K351">
        <v>40870.323799999998</v>
      </c>
      <c r="L351" t="s">
        <v>754</v>
      </c>
      <c r="M351" s="16">
        <v>7947.6743642737001</v>
      </c>
      <c r="N351" s="16">
        <v>3524.2298238558601</v>
      </c>
      <c r="O351" s="16">
        <v>3950.0583218780798</v>
      </c>
      <c r="P351" s="16">
        <v>3464.7018725944099</v>
      </c>
      <c r="Q351" s="16">
        <v>20290.839957443801</v>
      </c>
      <c r="R351" s="16">
        <v>3309.4595667605599</v>
      </c>
      <c r="S351" s="17">
        <f t="shared" si="45"/>
        <v>7081.1606511344025</v>
      </c>
      <c r="T351" s="17">
        <f t="shared" si="46"/>
        <v>6708.3013537506158</v>
      </c>
      <c r="U351" s="18">
        <f t="shared" si="47"/>
        <v>0.94734488938278016</v>
      </c>
      <c r="V351" s="16">
        <v>7511.3756104351996</v>
      </c>
      <c r="W351" s="16">
        <v>41907.106622953601</v>
      </c>
      <c r="X351" s="16">
        <v>4676.5426518695804</v>
      </c>
      <c r="Y351" s="16">
        <v>5887.36807612758</v>
      </c>
      <c r="Z351" s="16">
        <v>8870.7841180715204</v>
      </c>
      <c r="AA351" s="16">
        <v>4339.5924584817803</v>
      </c>
      <c r="AB351" s="19">
        <f t="shared" si="48"/>
        <v>12198.794922989879</v>
      </c>
      <c r="AC351" s="19">
        <f t="shared" si="49"/>
        <v>14654.806660228336</v>
      </c>
      <c r="AD351" s="20">
        <f t="shared" si="50"/>
        <v>1.2013323244421341</v>
      </c>
      <c r="AE351" s="16">
        <v>72998.484381645001</v>
      </c>
      <c r="AF351" s="16">
        <v>4266.9978426375201</v>
      </c>
      <c r="AG351" s="16">
        <v>213373.97542235101</v>
      </c>
      <c r="AH351" s="16">
        <v>79659.981358746998</v>
      </c>
      <c r="AI351" s="16">
        <v>11212.9985101692</v>
      </c>
      <c r="AJ351" s="16">
        <v>31356.359878708201</v>
      </c>
      <c r="AK351" s="21">
        <f t="shared" si="51"/>
        <v>68811.466232376319</v>
      </c>
      <c r="AL351" s="21">
        <f t="shared" si="52"/>
        <v>77356.314985081379</v>
      </c>
      <c r="AM351" s="22">
        <f t="shared" si="53"/>
        <v>1.124177687536102</v>
      </c>
      <c r="AN351" s="33">
        <v>0.17965367965367965</v>
      </c>
      <c r="AO351" s="28">
        <v>0.41631428571428503</v>
      </c>
      <c r="AP351" s="25">
        <v>1.7227112226348982</v>
      </c>
      <c r="AQ351" s="26">
        <v>1.7227112226348982</v>
      </c>
      <c r="AR351" s="30">
        <v>0.13203463203463203</v>
      </c>
      <c r="AS351" s="28">
        <v>0.76590114068440995</v>
      </c>
      <c r="AT351" s="25">
        <v>5.6408413016841576</v>
      </c>
      <c r="AU351" s="26">
        <v>5.6408413016841576</v>
      </c>
      <c r="AV351" s="27">
        <v>1.5151515151515152E-2</v>
      </c>
      <c r="AW351" s="28">
        <v>7.3900300300300301E-2</v>
      </c>
      <c r="AX351" s="25">
        <v>9.7175406155137463</v>
      </c>
      <c r="AY351" s="26">
        <v>9.7175406155137463</v>
      </c>
    </row>
    <row r="352" spans="1:51" x14ac:dyDescent="0.25">
      <c r="A352" t="s">
        <v>755</v>
      </c>
      <c r="B352">
        <v>29</v>
      </c>
      <c r="C352">
        <v>14</v>
      </c>
      <c r="D352">
        <v>197.8143</v>
      </c>
      <c r="E352" s="15">
        <v>1.8730961968629299E-2</v>
      </c>
      <c r="F352" s="34">
        <v>4.3145758422011397E-2</v>
      </c>
      <c r="G352">
        <v>1.49690571612493</v>
      </c>
      <c r="H352">
        <v>0.74741087600176204</v>
      </c>
      <c r="I352" t="s">
        <v>54</v>
      </c>
      <c r="J352" t="s">
        <v>53</v>
      </c>
      <c r="K352">
        <v>97547.971399999995</v>
      </c>
      <c r="L352" t="s">
        <v>756</v>
      </c>
      <c r="M352" s="16">
        <v>167074.472119916</v>
      </c>
      <c r="N352" s="16">
        <v>151857.61710507999</v>
      </c>
      <c r="O352" s="16">
        <v>162555.904600009</v>
      </c>
      <c r="P352" s="16">
        <v>111345.657016058</v>
      </c>
      <c r="Q352" s="16">
        <v>103350.473669164</v>
      </c>
      <c r="R352" s="16">
        <v>123663.22218703599</v>
      </c>
      <c r="S352" s="17">
        <f t="shared" si="45"/>
        <v>136641.22444954384</v>
      </c>
      <c r="T352" s="17">
        <f t="shared" si="46"/>
        <v>27371.007210344455</v>
      </c>
      <c r="U352" s="18">
        <f t="shared" si="47"/>
        <v>0.20031295328776477</v>
      </c>
      <c r="V352" s="16">
        <v>87020.091751001193</v>
      </c>
      <c r="W352" s="16">
        <v>93422.144840008506</v>
      </c>
      <c r="X352" s="16">
        <v>177883.53641485001</v>
      </c>
      <c r="Y352" s="16">
        <v>109652.36659473</v>
      </c>
      <c r="Z352" s="16">
        <v>82266.694344651798</v>
      </c>
      <c r="AA352" s="16">
        <v>96539.257330599503</v>
      </c>
      <c r="AB352" s="19">
        <f t="shared" si="48"/>
        <v>107797.34854597349</v>
      </c>
      <c r="AC352" s="19">
        <f t="shared" si="49"/>
        <v>35587.679399550667</v>
      </c>
      <c r="AD352" s="20">
        <f t="shared" si="50"/>
        <v>0.33013501611659035</v>
      </c>
      <c r="AE352" s="16">
        <v>93614.782056658805</v>
      </c>
      <c r="AF352" s="16">
        <v>112028.760427405</v>
      </c>
      <c r="AG352" s="16">
        <v>88680.525696955796</v>
      </c>
      <c r="AH352" s="16">
        <v>80409.919576763306</v>
      </c>
      <c r="AI352" s="16">
        <v>93220.803548906697</v>
      </c>
      <c r="AJ352" s="16">
        <v>79739.921770910296</v>
      </c>
      <c r="AK352" s="21">
        <f t="shared" si="51"/>
        <v>91282.452179599975</v>
      </c>
      <c r="AL352" s="21">
        <f t="shared" si="52"/>
        <v>11813.706187777078</v>
      </c>
      <c r="AM352" s="22">
        <f t="shared" si="53"/>
        <v>0.12941924658786974</v>
      </c>
      <c r="AN352" s="33">
        <v>9.3073593073593086E-2</v>
      </c>
      <c r="AO352" s="28">
        <v>0.288752681992337</v>
      </c>
      <c r="AP352" s="25">
        <v>0.78890795204911801</v>
      </c>
      <c r="AQ352" s="26">
        <v>-1.2675750033987987</v>
      </c>
      <c r="AR352" s="30">
        <v>0.39393939393939403</v>
      </c>
      <c r="AS352" s="28">
        <v>0.86509928057553898</v>
      </c>
      <c r="AT352" s="25">
        <v>0.84679682210058971</v>
      </c>
      <c r="AU352" s="26">
        <v>-1.1809208229187373</v>
      </c>
      <c r="AV352" s="27">
        <v>8.6580086580085869E-3</v>
      </c>
      <c r="AW352" s="28">
        <v>5.35135114503816E-2</v>
      </c>
      <c r="AX352" s="25">
        <v>0.66804474672507752</v>
      </c>
      <c r="AY352" s="26">
        <v>-1.4969057161249306</v>
      </c>
    </row>
    <row r="353" spans="1:51" x14ac:dyDescent="0.25">
      <c r="A353" t="s">
        <v>757</v>
      </c>
      <c r="B353">
        <v>8</v>
      </c>
      <c r="C353">
        <v>6</v>
      </c>
      <c r="D353">
        <v>67.9131</v>
      </c>
      <c r="E353" s="15">
        <v>1.8864873977201501E-2</v>
      </c>
      <c r="F353" s="34">
        <v>4.3343927603233898E-2</v>
      </c>
      <c r="G353">
        <v>1.5947047494062101</v>
      </c>
      <c r="H353">
        <v>0.74637839409178497</v>
      </c>
      <c r="I353" t="s">
        <v>54</v>
      </c>
      <c r="J353" t="s">
        <v>53</v>
      </c>
      <c r="K353">
        <v>12022.655699999999</v>
      </c>
      <c r="L353" t="s">
        <v>758</v>
      </c>
      <c r="M353" s="16">
        <v>83877.347657732302</v>
      </c>
      <c r="N353" s="16">
        <v>107574.283451561</v>
      </c>
      <c r="O353" s="16">
        <v>180797.99313409699</v>
      </c>
      <c r="P353" s="16">
        <v>76473.764748726506</v>
      </c>
      <c r="Q353" s="16">
        <v>108020.23871226</v>
      </c>
      <c r="R353" s="16">
        <v>171525.10291510701</v>
      </c>
      <c r="S353" s="17">
        <f t="shared" si="45"/>
        <v>121378.12176991398</v>
      </c>
      <c r="T353" s="17">
        <f t="shared" si="46"/>
        <v>44355.67418383521</v>
      </c>
      <c r="U353" s="18">
        <f t="shared" si="47"/>
        <v>0.36543384867922435</v>
      </c>
      <c r="V353" s="16">
        <v>128955.82901224399</v>
      </c>
      <c r="W353" s="16">
        <v>87308.581120407805</v>
      </c>
      <c r="X353" s="16">
        <v>150415.06949055201</v>
      </c>
      <c r="Y353" s="16">
        <v>100688.87687321199</v>
      </c>
      <c r="Z353" s="16">
        <v>111454.472753849</v>
      </c>
      <c r="AA353" s="16">
        <v>100132.382175658</v>
      </c>
      <c r="AB353" s="19">
        <f t="shared" si="48"/>
        <v>113159.20190432046</v>
      </c>
      <c r="AC353" s="19">
        <f t="shared" si="49"/>
        <v>22951.692018691254</v>
      </c>
      <c r="AD353" s="20">
        <f t="shared" si="50"/>
        <v>0.20282656321752432</v>
      </c>
      <c r="AE353" s="16">
        <v>78479.206691172396</v>
      </c>
      <c r="AF353" s="16">
        <v>84429.464597441503</v>
      </c>
      <c r="AG353" s="16">
        <v>66847.661019568593</v>
      </c>
      <c r="AH353" s="16">
        <v>91732.690549125095</v>
      </c>
      <c r="AI353" s="16">
        <v>75028.125566247298</v>
      </c>
      <c r="AJ353" s="16">
        <v>60162.2029677623</v>
      </c>
      <c r="AK353" s="21">
        <f t="shared" si="51"/>
        <v>76113.225231886187</v>
      </c>
      <c r="AL353" s="21">
        <f t="shared" si="52"/>
        <v>11490.767032490574</v>
      </c>
      <c r="AM353" s="22">
        <f t="shared" si="53"/>
        <v>0.15096938800691809</v>
      </c>
      <c r="AN353" s="33">
        <v>0.93722943722943719</v>
      </c>
      <c r="AO353" s="31">
        <v>0.94106885856079403</v>
      </c>
      <c r="AP353" s="25">
        <v>0.93228664486031998</v>
      </c>
      <c r="AQ353" s="26">
        <v>-1.0726314760733542</v>
      </c>
      <c r="AR353" s="27">
        <v>4.3290043290042934E-3</v>
      </c>
      <c r="AS353" s="31">
        <v>0.41297374999999997</v>
      </c>
      <c r="AT353" s="25">
        <v>0.67262073212784079</v>
      </c>
      <c r="AU353" s="26">
        <v>-1.4867219403667389</v>
      </c>
      <c r="AV353" s="27">
        <v>4.1125541125541121E-2</v>
      </c>
      <c r="AW353" s="28">
        <v>0.13833866943866899</v>
      </c>
      <c r="AX353" s="25">
        <v>0.62707532561895674</v>
      </c>
      <c r="AY353" s="26">
        <v>-1.5947047494062165</v>
      </c>
    </row>
    <row r="354" spans="1:51" x14ac:dyDescent="0.25">
      <c r="A354" t="s">
        <v>759</v>
      </c>
      <c r="B354">
        <v>7</v>
      </c>
      <c r="C354">
        <v>5</v>
      </c>
      <c r="D354">
        <v>51.810899999999997</v>
      </c>
      <c r="E354" s="15">
        <v>1.89959282790313E-2</v>
      </c>
      <c r="F354" s="34">
        <v>4.3534544152668497E-2</v>
      </c>
      <c r="G354">
        <v>1.40603100664214</v>
      </c>
      <c r="H354">
        <v>0.74537273554856798</v>
      </c>
      <c r="I354" t="s">
        <v>54</v>
      </c>
      <c r="J354" t="s">
        <v>53</v>
      </c>
      <c r="K354">
        <v>57662.608099999998</v>
      </c>
      <c r="L354" t="s">
        <v>760</v>
      </c>
      <c r="M354" s="16">
        <v>20782.9470602074</v>
      </c>
      <c r="N354" s="16">
        <v>18028.959455218599</v>
      </c>
      <c r="O354" s="16">
        <v>25561.692162735701</v>
      </c>
      <c r="P354" s="16">
        <v>19840.312599038101</v>
      </c>
      <c r="Q354" s="16">
        <v>28386.653694324999</v>
      </c>
      <c r="R354" s="16">
        <v>23033.681728529999</v>
      </c>
      <c r="S354" s="17">
        <f t="shared" si="45"/>
        <v>22605.707783342466</v>
      </c>
      <c r="T354" s="17">
        <f t="shared" si="46"/>
        <v>3853.7470963425885</v>
      </c>
      <c r="U354" s="18">
        <f t="shared" si="47"/>
        <v>0.17047672796966395</v>
      </c>
      <c r="V354" s="16">
        <v>18949.3024864621</v>
      </c>
      <c r="W354" s="16">
        <v>20925.206675420301</v>
      </c>
      <c r="X354" s="16">
        <v>10736.3183865553</v>
      </c>
      <c r="Y354" s="16">
        <v>19025.747381562702</v>
      </c>
      <c r="Z354" s="16">
        <v>16092.760759331701</v>
      </c>
      <c r="AA354" s="16">
        <v>16033.447560180701</v>
      </c>
      <c r="AB354" s="19">
        <f t="shared" si="48"/>
        <v>16960.463874918802</v>
      </c>
      <c r="AC354" s="19">
        <f t="shared" si="49"/>
        <v>3585.8699213611926</v>
      </c>
      <c r="AD354" s="20">
        <f t="shared" si="50"/>
        <v>0.21142522679842446</v>
      </c>
      <c r="AE354" s="16">
        <v>16536.582639291701</v>
      </c>
      <c r="AF354" s="16">
        <v>13868.2323673927</v>
      </c>
      <c r="AG354" s="16">
        <v>12785.5123972904</v>
      </c>
      <c r="AH354" s="16">
        <v>17111.032606364501</v>
      </c>
      <c r="AI354" s="16">
        <v>14523.887976820501</v>
      </c>
      <c r="AJ354" s="16">
        <v>21640.7944111326</v>
      </c>
      <c r="AK354" s="21">
        <f t="shared" si="51"/>
        <v>16077.673733048738</v>
      </c>
      <c r="AL354" s="21">
        <f t="shared" si="52"/>
        <v>3173.6712876227416</v>
      </c>
      <c r="AM354" s="22">
        <f t="shared" si="53"/>
        <v>0.19739617436688289</v>
      </c>
      <c r="AN354" s="23">
        <v>4.1125541125541121E-2</v>
      </c>
      <c r="AO354" s="28">
        <v>0.19513460410557101</v>
      </c>
      <c r="AP354" s="25">
        <v>0.75027351664770736</v>
      </c>
      <c r="AQ354" s="26">
        <v>-1.3328472587811631</v>
      </c>
      <c r="AR354" s="30">
        <v>0.69913419913419927</v>
      </c>
      <c r="AS354" s="28">
        <v>0.91481475128644896</v>
      </c>
      <c r="AT354" s="25">
        <v>0.94795011808754015</v>
      </c>
      <c r="AU354" s="26">
        <v>-1.0549078278691171</v>
      </c>
      <c r="AV354" s="27">
        <v>1.5151515151515138E-2</v>
      </c>
      <c r="AW354" s="28">
        <v>7.3900300300300301E-2</v>
      </c>
      <c r="AX354" s="25">
        <v>0.71122186870414827</v>
      </c>
      <c r="AY354" s="26">
        <v>-1.4060310066421435</v>
      </c>
    </row>
    <row r="355" spans="1:51" x14ac:dyDescent="0.25">
      <c r="A355" t="s">
        <v>761</v>
      </c>
      <c r="B355">
        <v>24</v>
      </c>
      <c r="C355">
        <v>3</v>
      </c>
      <c r="D355">
        <v>175.39240000000001</v>
      </c>
      <c r="E355" s="15">
        <v>1.9094772808239301E-2</v>
      </c>
      <c r="F355" s="34">
        <v>4.3562896495700998E-2</v>
      </c>
      <c r="G355">
        <v>3.95163333411316</v>
      </c>
      <c r="H355">
        <v>0.74461734809619196</v>
      </c>
      <c r="I355" t="s">
        <v>53</v>
      </c>
      <c r="J355" t="s">
        <v>54</v>
      </c>
      <c r="K355">
        <v>46382.161800000002</v>
      </c>
      <c r="L355" t="s">
        <v>762</v>
      </c>
      <c r="M355" s="16">
        <v>11139.1176667865</v>
      </c>
      <c r="N355" s="16">
        <v>338.69454043122698</v>
      </c>
      <c r="O355" s="16">
        <v>538.244088577404</v>
      </c>
      <c r="P355" s="16">
        <v>2779.5543657389999</v>
      </c>
      <c r="Q355" s="16">
        <v>2870.1907626276802</v>
      </c>
      <c r="R355" s="16">
        <v>19155.6748115706</v>
      </c>
      <c r="S355" s="17">
        <f t="shared" si="45"/>
        <v>6136.9127059554012</v>
      </c>
      <c r="T355" s="17">
        <f t="shared" si="46"/>
        <v>7502.2393016303176</v>
      </c>
      <c r="U355" s="18">
        <f t="shared" si="47"/>
        <v>1.2224777605765798</v>
      </c>
      <c r="V355" s="16">
        <v>24325.480595947301</v>
      </c>
      <c r="W355" s="16">
        <v>5664.0030826274096</v>
      </c>
      <c r="X355" s="16">
        <v>6932.1712074667103</v>
      </c>
      <c r="Y355" s="16">
        <v>8427.3007782754794</v>
      </c>
      <c r="Z355" s="16">
        <v>11173.4422078426</v>
      </c>
      <c r="AA355" s="16">
        <v>23241.705015247899</v>
      </c>
      <c r="AB355" s="19">
        <f t="shared" si="48"/>
        <v>13294.017147901233</v>
      </c>
      <c r="AC355" s="19">
        <f t="shared" si="49"/>
        <v>8336.9256253923759</v>
      </c>
      <c r="AD355" s="20">
        <f t="shared" si="50"/>
        <v>0.62711861528691881</v>
      </c>
      <c r="AE355" s="16">
        <v>17718.149344753099</v>
      </c>
      <c r="AF355" s="16">
        <v>10095.1686312277</v>
      </c>
      <c r="AG355" s="16">
        <v>5778.8771206547599</v>
      </c>
      <c r="AH355" s="16">
        <v>60275.625088568398</v>
      </c>
      <c r="AI355" s="16">
        <v>22650.711841053399</v>
      </c>
      <c r="AJ355" s="16">
        <v>28986.440878118301</v>
      </c>
      <c r="AK355" s="21">
        <f t="shared" si="51"/>
        <v>24250.828817395941</v>
      </c>
      <c r="AL355" s="21">
        <f t="shared" si="52"/>
        <v>19529.690003645308</v>
      </c>
      <c r="AM355" s="22">
        <f t="shared" si="53"/>
        <v>0.80532051711304808</v>
      </c>
      <c r="AN355" s="33">
        <v>9.3073593073593072E-2</v>
      </c>
      <c r="AO355" s="28">
        <v>0.288752681992337</v>
      </c>
      <c r="AP355" s="25">
        <v>2.1662385933892154</v>
      </c>
      <c r="AQ355" s="26">
        <v>2.1662385933892154</v>
      </c>
      <c r="AR355" s="30">
        <v>0.39393939393939392</v>
      </c>
      <c r="AS355" s="28">
        <v>0.86509928057553898</v>
      </c>
      <c r="AT355" s="25">
        <v>1.8241911792045862</v>
      </c>
      <c r="AU355" s="26">
        <v>1.8241911792045862</v>
      </c>
      <c r="AV355" s="27">
        <v>4.1125541125541128E-2</v>
      </c>
      <c r="AW355" s="28">
        <v>0.13833866943866899</v>
      </c>
      <c r="AX355" s="25">
        <v>3.9516333341131573</v>
      </c>
      <c r="AY355" s="26">
        <v>3.9516333341131573</v>
      </c>
    </row>
    <row r="356" spans="1:51" x14ac:dyDescent="0.25">
      <c r="A356" t="s">
        <v>763</v>
      </c>
      <c r="B356">
        <v>3</v>
      </c>
      <c r="C356">
        <v>2</v>
      </c>
      <c r="D356">
        <v>25.174299999999999</v>
      </c>
      <c r="E356" s="15">
        <v>1.9135991932751801E-2</v>
      </c>
      <c r="F356" s="34">
        <v>4.3562896495700998E-2</v>
      </c>
      <c r="G356">
        <v>3.4976354573001802</v>
      </c>
      <c r="H356">
        <v>0.74430312803121801</v>
      </c>
      <c r="I356" t="s">
        <v>53</v>
      </c>
      <c r="J356" t="s">
        <v>54</v>
      </c>
      <c r="K356">
        <v>65549.361799999999</v>
      </c>
      <c r="L356" t="s">
        <v>764</v>
      </c>
      <c r="M356" s="16">
        <v>3268.0599800227801</v>
      </c>
      <c r="N356" s="16">
        <v>1631.3279288148599</v>
      </c>
      <c r="O356" s="16">
        <v>1881.29789591848</v>
      </c>
      <c r="P356" s="16">
        <v>6031.5187645821397</v>
      </c>
      <c r="Q356" s="16">
        <v>8373.8925977741601</v>
      </c>
      <c r="R356" s="16">
        <v>3168.1320157836199</v>
      </c>
      <c r="S356" s="17">
        <f t="shared" si="45"/>
        <v>4059.0381971493402</v>
      </c>
      <c r="T356" s="17">
        <f t="shared" si="46"/>
        <v>2629.2332881673892</v>
      </c>
      <c r="U356" s="18">
        <f t="shared" si="47"/>
        <v>0.64774785564075199</v>
      </c>
      <c r="V356" s="16">
        <v>5424.1324464278696</v>
      </c>
      <c r="W356" s="16">
        <v>8048.8676484018797</v>
      </c>
      <c r="X356" s="16">
        <v>4453.3785019553197</v>
      </c>
      <c r="Y356" s="16">
        <v>8275.1102510567998</v>
      </c>
      <c r="Z356" s="16">
        <v>42478.087309278402</v>
      </c>
      <c r="AA356" s="16">
        <v>6539.4026215454196</v>
      </c>
      <c r="AB356" s="19">
        <f t="shared" si="48"/>
        <v>12536.496463110949</v>
      </c>
      <c r="AC356" s="19">
        <f t="shared" si="49"/>
        <v>14742.352184441253</v>
      </c>
      <c r="AD356" s="20">
        <f t="shared" si="50"/>
        <v>1.1759547197114526</v>
      </c>
      <c r="AE356" s="16">
        <v>16886.2407652408</v>
      </c>
      <c r="AF356" s="16">
        <v>5805.2373109760401</v>
      </c>
      <c r="AG356" s="16">
        <v>5469.4036182068403</v>
      </c>
      <c r="AH356" s="16">
        <v>22713.988126375301</v>
      </c>
      <c r="AI356" s="16">
        <v>23266.906643143</v>
      </c>
      <c r="AJ356" s="16">
        <v>11040.4390613699</v>
      </c>
      <c r="AK356" s="21">
        <f t="shared" si="51"/>
        <v>14197.035920885313</v>
      </c>
      <c r="AL356" s="21">
        <f t="shared" si="52"/>
        <v>7982.3656360443374</v>
      </c>
      <c r="AM356" s="22">
        <f t="shared" si="53"/>
        <v>0.56225578920325536</v>
      </c>
      <c r="AN356" s="33">
        <v>9.3073593073593072E-2</v>
      </c>
      <c r="AO356" s="31">
        <v>0.288752681992337</v>
      </c>
      <c r="AP356" s="25">
        <v>3.0885386769494612</v>
      </c>
      <c r="AQ356" s="26">
        <v>3.0885386769494612</v>
      </c>
      <c r="AR356" s="30">
        <v>0.39393939393939392</v>
      </c>
      <c r="AS356" s="31">
        <v>0.86509928057553898</v>
      </c>
      <c r="AT356" s="25">
        <v>1.1324564213502997</v>
      </c>
      <c r="AU356" s="26">
        <v>1.1324564213502997</v>
      </c>
      <c r="AV356" s="27">
        <v>2.5974025974025976E-2</v>
      </c>
      <c r="AW356" s="28">
        <v>0.103425061425061</v>
      </c>
      <c r="AX356" s="25">
        <v>3.4976354573001758</v>
      </c>
      <c r="AY356" s="26">
        <v>3.4976354573001758</v>
      </c>
    </row>
    <row r="357" spans="1:51" x14ac:dyDescent="0.25">
      <c r="A357" t="s">
        <v>765</v>
      </c>
      <c r="B357">
        <v>4</v>
      </c>
      <c r="C357">
        <v>2</v>
      </c>
      <c r="D357">
        <v>28.263300000000001</v>
      </c>
      <c r="E357" s="15">
        <v>1.9152666415181901E-2</v>
      </c>
      <c r="F357" s="34">
        <v>4.3562896495700998E-2</v>
      </c>
      <c r="G357">
        <v>2.383491300043</v>
      </c>
      <c r="H357">
        <v>0.744176146298416</v>
      </c>
      <c r="I357" t="s">
        <v>53</v>
      </c>
      <c r="J357" t="s">
        <v>54</v>
      </c>
      <c r="K357">
        <v>111554.461</v>
      </c>
      <c r="L357" t="s">
        <v>766</v>
      </c>
      <c r="M357" s="16">
        <v>8096.4212139043202</v>
      </c>
      <c r="N357" s="16">
        <v>4958.5149061723596</v>
      </c>
      <c r="O357" s="16">
        <v>622.24129712857405</v>
      </c>
      <c r="P357" s="16">
        <v>2919.3838859938301</v>
      </c>
      <c r="Q357" s="16">
        <v>2921.77858489971</v>
      </c>
      <c r="R357" s="16">
        <v>8285.7549593598796</v>
      </c>
      <c r="S357" s="17">
        <f t="shared" si="45"/>
        <v>4634.0158079097791</v>
      </c>
      <c r="T357" s="17">
        <f t="shared" si="46"/>
        <v>3078.7920797395559</v>
      </c>
      <c r="U357" s="18">
        <f t="shared" si="47"/>
        <v>0.6643896368424943</v>
      </c>
      <c r="V357" s="16">
        <v>6111.8380613846002</v>
      </c>
      <c r="W357" s="16">
        <v>6430.1770782559497</v>
      </c>
      <c r="X357" s="16">
        <v>16905.782264177298</v>
      </c>
      <c r="Y357" s="16">
        <v>6293.3336886739698</v>
      </c>
      <c r="Z357" s="16">
        <v>13774.831765742099</v>
      </c>
      <c r="AA357" s="16">
        <v>11262.2320965298</v>
      </c>
      <c r="AB357" s="19">
        <f t="shared" si="48"/>
        <v>10129.699159127285</v>
      </c>
      <c r="AC357" s="19">
        <f t="shared" si="49"/>
        <v>4583.2804031860733</v>
      </c>
      <c r="AD357" s="20">
        <f t="shared" si="50"/>
        <v>0.45245967636228807</v>
      </c>
      <c r="AE357" s="16">
        <v>12255.2718601656</v>
      </c>
      <c r="AF357" s="16">
        <v>14047.294698474299</v>
      </c>
      <c r="AG357" s="16">
        <v>8004.44954941988</v>
      </c>
      <c r="AH357" s="16">
        <v>12796.049116914301</v>
      </c>
      <c r="AI357" s="16">
        <v>5498.0558629999296</v>
      </c>
      <c r="AJ357" s="16">
        <v>13669.697086514099</v>
      </c>
      <c r="AK357" s="21">
        <f t="shared" si="51"/>
        <v>11045.136362414683</v>
      </c>
      <c r="AL357" s="21">
        <f t="shared" si="52"/>
        <v>3476.9893709285848</v>
      </c>
      <c r="AM357" s="22">
        <f t="shared" si="53"/>
        <v>0.31479822945060015</v>
      </c>
      <c r="AN357" s="33">
        <v>6.4935064935064929E-2</v>
      </c>
      <c r="AO357" s="31">
        <v>0.24044187643020501</v>
      </c>
      <c r="AP357" s="25">
        <v>2.1859440232890339</v>
      </c>
      <c r="AQ357" s="26">
        <v>2.1859440232890339</v>
      </c>
      <c r="AR357" s="30">
        <v>0.81818181818181823</v>
      </c>
      <c r="AS357" s="28">
        <v>0.92191137370753296</v>
      </c>
      <c r="AT357" s="25">
        <v>1.0903716081698784</v>
      </c>
      <c r="AU357" s="26">
        <v>1.0903716081698784</v>
      </c>
      <c r="AV357" s="27">
        <v>2.5974025974025976E-2</v>
      </c>
      <c r="AW357" s="28">
        <v>0.103425061425061</v>
      </c>
      <c r="AX357" s="25">
        <v>2.3834913000429983</v>
      </c>
      <c r="AY357" s="26">
        <v>2.3834913000429983</v>
      </c>
    </row>
    <row r="358" spans="1:51" x14ac:dyDescent="0.25">
      <c r="A358" t="s">
        <v>767</v>
      </c>
      <c r="B358">
        <v>13</v>
      </c>
      <c r="C358">
        <v>1</v>
      </c>
      <c r="D358">
        <v>98.5488</v>
      </c>
      <c r="E358" s="15">
        <v>1.93337972351714E-2</v>
      </c>
      <c r="F358" s="34">
        <v>4.3738557819634899E-2</v>
      </c>
      <c r="G358">
        <v>1.99366813967281</v>
      </c>
      <c r="H358">
        <v>0.74280159147445901</v>
      </c>
      <c r="I358" t="s">
        <v>54</v>
      </c>
      <c r="J358" t="s">
        <v>53</v>
      </c>
      <c r="K358">
        <v>42198.656600000002</v>
      </c>
      <c r="L358" t="s">
        <v>768</v>
      </c>
      <c r="M358" s="16">
        <v>78580.232085795302</v>
      </c>
      <c r="N358" s="16">
        <v>112300.75477361</v>
      </c>
      <c r="O358" s="16">
        <v>52029.684106038003</v>
      </c>
      <c r="P358" s="16">
        <v>51992.393081324299</v>
      </c>
      <c r="Q358" s="16">
        <v>34640.057545147698</v>
      </c>
      <c r="R358" s="16">
        <v>42955.0268251749</v>
      </c>
      <c r="S358" s="17">
        <f t="shared" si="45"/>
        <v>62083.024736181709</v>
      </c>
      <c r="T358" s="17">
        <f t="shared" si="46"/>
        <v>28690.993422325155</v>
      </c>
      <c r="U358" s="18">
        <f t="shared" si="47"/>
        <v>0.46213910395387309</v>
      </c>
      <c r="V358" s="16">
        <v>33503.068656003401</v>
      </c>
      <c r="W358" s="16">
        <v>37321.775190473403</v>
      </c>
      <c r="X358" s="16">
        <v>43775.533631989798</v>
      </c>
      <c r="Y358" s="16">
        <v>22864.9039552373</v>
      </c>
      <c r="Z358" s="16">
        <v>55047.060603921498</v>
      </c>
      <c r="AA358" s="16">
        <v>44549.809566658601</v>
      </c>
      <c r="AB358" s="19">
        <f t="shared" si="48"/>
        <v>39510.358600714004</v>
      </c>
      <c r="AC358" s="19">
        <f t="shared" si="49"/>
        <v>10981.124563541496</v>
      </c>
      <c r="AD358" s="20">
        <f t="shared" si="50"/>
        <v>0.27793026822447148</v>
      </c>
      <c r="AE358" s="16">
        <v>36062.749009628198</v>
      </c>
      <c r="AF358" s="16">
        <v>22617.8923398435</v>
      </c>
      <c r="AG358" s="16">
        <v>48314.755617589602</v>
      </c>
      <c r="AH358" s="16">
        <v>24187.8348513538</v>
      </c>
      <c r="AI358" s="16">
        <v>20908.940549866798</v>
      </c>
      <c r="AJ358" s="16">
        <v>34748.426126822902</v>
      </c>
      <c r="AK358" s="21">
        <f t="shared" si="51"/>
        <v>31140.099749184137</v>
      </c>
      <c r="AL358" s="21">
        <f t="shared" si="52"/>
        <v>10562.764070888525</v>
      </c>
      <c r="AM358" s="22">
        <f t="shared" si="53"/>
        <v>0.33920135632080839</v>
      </c>
      <c r="AN358" s="33">
        <v>0.17965367965367962</v>
      </c>
      <c r="AO358" s="28">
        <v>0.41631428571428503</v>
      </c>
      <c r="AP358" s="25">
        <v>0.63641162408904894</v>
      </c>
      <c r="AQ358" s="26">
        <v>-1.5713100800623914</v>
      </c>
      <c r="AR358" s="30">
        <v>0.24025974025974017</v>
      </c>
      <c r="AS358" s="31">
        <v>0.83425968109339399</v>
      </c>
      <c r="AT358" s="25">
        <v>0.78815026874044603</v>
      </c>
      <c r="AU358" s="26">
        <v>-1.2687935786637667</v>
      </c>
      <c r="AV358" s="27">
        <v>2.5974025974025983E-2</v>
      </c>
      <c r="AW358" s="28">
        <v>0.103425061425061</v>
      </c>
      <c r="AX358" s="25">
        <v>0.50158799255532771</v>
      </c>
      <c r="AY358" s="26">
        <v>-1.9936681396728111</v>
      </c>
    </row>
    <row r="359" spans="1:51" x14ac:dyDescent="0.25">
      <c r="A359" t="s">
        <v>769</v>
      </c>
      <c r="B359">
        <v>8</v>
      </c>
      <c r="C359">
        <v>5</v>
      </c>
      <c r="D359">
        <v>49.208399999999997</v>
      </c>
      <c r="E359" s="15">
        <v>1.93748458513224E-2</v>
      </c>
      <c r="F359" s="34">
        <v>4.3738557819634899E-2</v>
      </c>
      <c r="G359">
        <v>1.68847763199409</v>
      </c>
      <c r="H359">
        <v>0.74249130302261102</v>
      </c>
      <c r="I359" t="s">
        <v>54</v>
      </c>
      <c r="J359" t="s">
        <v>53</v>
      </c>
      <c r="K359">
        <v>59289.439700000003</v>
      </c>
      <c r="L359" t="s">
        <v>770</v>
      </c>
      <c r="M359" s="16">
        <v>18885.095916388698</v>
      </c>
      <c r="N359" s="16">
        <v>18888.9849604263</v>
      </c>
      <c r="O359" s="16">
        <v>26422.1110559234</v>
      </c>
      <c r="P359" s="16">
        <v>12887.642760282501</v>
      </c>
      <c r="Q359" s="16">
        <v>9597.7125006724691</v>
      </c>
      <c r="R359" s="16">
        <v>17389.876703130602</v>
      </c>
      <c r="S359" s="17">
        <f t="shared" si="45"/>
        <v>17345.237316137329</v>
      </c>
      <c r="T359" s="17">
        <f t="shared" si="46"/>
        <v>5779.9695648253137</v>
      </c>
      <c r="U359" s="18">
        <f t="shared" si="47"/>
        <v>0.33323093016708721</v>
      </c>
      <c r="V359" s="16">
        <v>9853.8446371555601</v>
      </c>
      <c r="W359" s="16">
        <v>11164.1804574908</v>
      </c>
      <c r="X359" s="16">
        <v>17402.065985904799</v>
      </c>
      <c r="Y359" s="16">
        <v>10165.819564020299</v>
      </c>
      <c r="Z359" s="16">
        <v>10392.7031026072</v>
      </c>
      <c r="AA359" s="16">
        <v>11858.9280381752</v>
      </c>
      <c r="AB359" s="19">
        <f t="shared" si="48"/>
        <v>11806.256964225642</v>
      </c>
      <c r="AC359" s="19">
        <f t="shared" si="49"/>
        <v>2836.5189358867942</v>
      </c>
      <c r="AD359" s="20">
        <f t="shared" si="50"/>
        <v>0.24025556486545929</v>
      </c>
      <c r="AE359" s="16">
        <v>6733.5764850081496</v>
      </c>
      <c r="AF359" s="16">
        <v>11236.8296574465</v>
      </c>
      <c r="AG359" s="16">
        <v>12810.0157829776</v>
      </c>
      <c r="AH359" s="16">
        <v>8566.7103693549907</v>
      </c>
      <c r="AI359" s="16">
        <v>12536.9317041494</v>
      </c>
      <c r="AJ359" s="16">
        <v>9752.1827151617108</v>
      </c>
      <c r="AK359" s="21">
        <f t="shared" si="51"/>
        <v>10272.707785683058</v>
      </c>
      <c r="AL359" s="21">
        <f t="shared" si="52"/>
        <v>2374.9103859589577</v>
      </c>
      <c r="AM359" s="22">
        <f t="shared" si="53"/>
        <v>0.23118640532818815</v>
      </c>
      <c r="AN359" s="33">
        <v>0.13203463203463195</v>
      </c>
      <c r="AO359" s="28">
        <v>0.34862642740619898</v>
      </c>
      <c r="AP359" s="25">
        <v>0.68066275191528014</v>
      </c>
      <c r="AQ359" s="26">
        <v>-1.469156343851862</v>
      </c>
      <c r="AR359" s="30">
        <v>0.58874458874458879</v>
      </c>
      <c r="AS359" s="31">
        <v>0.90515005035246698</v>
      </c>
      <c r="AT359" s="25">
        <v>0.87010708108510426</v>
      </c>
      <c r="AU359" s="26">
        <v>-1.1492838315404894</v>
      </c>
      <c r="AV359" s="27">
        <v>2.5974025974025983E-2</v>
      </c>
      <c r="AW359" s="28">
        <v>0.103425061425061</v>
      </c>
      <c r="AX359" s="25">
        <v>0.59224948027235891</v>
      </c>
      <c r="AY359" s="26">
        <v>-1.6884776319940848</v>
      </c>
    </row>
    <row r="360" spans="1:51" x14ac:dyDescent="0.25">
      <c r="A360" t="s">
        <v>771</v>
      </c>
      <c r="B360">
        <v>4</v>
      </c>
      <c r="C360">
        <v>3</v>
      </c>
      <c r="D360">
        <v>25.128499999999999</v>
      </c>
      <c r="E360" s="15">
        <v>1.95615995833818E-2</v>
      </c>
      <c r="F360" s="34">
        <v>4.4005635518615603E-2</v>
      </c>
      <c r="G360">
        <v>2.0899511249294398</v>
      </c>
      <c r="H360">
        <v>0.74108525125759706</v>
      </c>
      <c r="I360" t="s">
        <v>54</v>
      </c>
      <c r="J360" t="s">
        <v>53</v>
      </c>
      <c r="K360">
        <v>21210.036800000002</v>
      </c>
      <c r="L360" t="s">
        <v>772</v>
      </c>
      <c r="M360" s="16">
        <v>44101.643669620498</v>
      </c>
      <c r="N360" s="16">
        <v>17324.630758180301</v>
      </c>
      <c r="O360" s="16">
        <v>69696.653907731103</v>
      </c>
      <c r="P360" s="16">
        <v>40870.337140719399</v>
      </c>
      <c r="Q360" s="16">
        <v>61872.381939853803</v>
      </c>
      <c r="R360" s="16">
        <v>33889.814418790098</v>
      </c>
      <c r="S360" s="17">
        <f t="shared" si="45"/>
        <v>44625.910305815865</v>
      </c>
      <c r="T360" s="17">
        <f t="shared" si="46"/>
        <v>18978.860733534173</v>
      </c>
      <c r="U360" s="18">
        <f t="shared" si="47"/>
        <v>0.42528792361823836</v>
      </c>
      <c r="V360" s="16">
        <v>30401.862982173501</v>
      </c>
      <c r="W360" s="16">
        <v>21768.366697707199</v>
      </c>
      <c r="X360" s="16">
        <v>19713.718665236502</v>
      </c>
      <c r="Y360" s="16">
        <v>25921.138093724501</v>
      </c>
      <c r="Z360" s="16">
        <v>31727.532990913202</v>
      </c>
      <c r="AA360" s="16">
        <v>45201.963461474203</v>
      </c>
      <c r="AB360" s="19">
        <f t="shared" si="48"/>
        <v>29122.430481871517</v>
      </c>
      <c r="AC360" s="19">
        <f t="shared" si="49"/>
        <v>9163.2884118314942</v>
      </c>
      <c r="AD360" s="20">
        <f t="shared" si="50"/>
        <v>0.31464710397490925</v>
      </c>
      <c r="AE360" s="16">
        <v>22114.3000259812</v>
      </c>
      <c r="AF360" s="16">
        <v>23536.195807124201</v>
      </c>
      <c r="AG360" s="16">
        <v>19609.224776632</v>
      </c>
      <c r="AH360" s="16">
        <v>17295.869691274202</v>
      </c>
      <c r="AI360" s="16">
        <v>15485.830596636701</v>
      </c>
      <c r="AJ360" s="16">
        <v>30074.236277796299</v>
      </c>
      <c r="AK360" s="21">
        <f t="shared" si="51"/>
        <v>21352.609529240766</v>
      </c>
      <c r="AL360" s="21">
        <f t="shared" si="52"/>
        <v>5202.5112809012899</v>
      </c>
      <c r="AM360" s="22">
        <f t="shared" si="53"/>
        <v>0.24364756325342102</v>
      </c>
      <c r="AN360" s="33">
        <v>0.17965367965367962</v>
      </c>
      <c r="AO360" s="31">
        <v>0.41631428571428503</v>
      </c>
      <c r="AP360" s="25">
        <v>0.65259017199423131</v>
      </c>
      <c r="AQ360" s="26">
        <v>-1.5323552865409069</v>
      </c>
      <c r="AR360" s="30">
        <v>9.3073593073593086E-2</v>
      </c>
      <c r="AS360" s="28">
        <v>0.673320379146919</v>
      </c>
      <c r="AT360" s="25">
        <v>0.73320149369169574</v>
      </c>
      <c r="AU360" s="26">
        <v>-1.3638815640772419</v>
      </c>
      <c r="AV360" s="27">
        <v>2.5974025974025983E-2</v>
      </c>
      <c r="AW360" s="28">
        <v>0.103425061425061</v>
      </c>
      <c r="AX360" s="25">
        <v>0.47848008887469107</v>
      </c>
      <c r="AY360" s="26">
        <v>-2.089951124929442</v>
      </c>
    </row>
    <row r="361" spans="1:51" x14ac:dyDescent="0.25">
      <c r="A361" t="s">
        <v>773</v>
      </c>
      <c r="B361">
        <v>16</v>
      </c>
      <c r="C361">
        <v>4</v>
      </c>
      <c r="D361">
        <v>138.56540000000001</v>
      </c>
      <c r="E361" s="15">
        <v>1.9590375827369801E-2</v>
      </c>
      <c r="F361" s="34">
        <v>4.4005635518615603E-2</v>
      </c>
      <c r="G361">
        <v>1.46071091371308</v>
      </c>
      <c r="H361">
        <v>0.74086941297522102</v>
      </c>
      <c r="I361" t="s">
        <v>57</v>
      </c>
      <c r="J361" t="s">
        <v>53</v>
      </c>
      <c r="K361">
        <v>49447.658499999998</v>
      </c>
      <c r="L361" t="s">
        <v>774</v>
      </c>
      <c r="M361" s="16">
        <v>8046.6242801119797</v>
      </c>
      <c r="N361" s="16">
        <v>8185.0178593176997</v>
      </c>
      <c r="O361" s="16">
        <v>13692.783025115399</v>
      </c>
      <c r="P361" s="16">
        <v>12515.9950360646</v>
      </c>
      <c r="Q361" s="16">
        <v>10501.5240822297</v>
      </c>
      <c r="R361" s="16">
        <v>14669.8339731215</v>
      </c>
      <c r="S361" s="17">
        <f t="shared" si="45"/>
        <v>11268.629709326813</v>
      </c>
      <c r="T361" s="17">
        <f t="shared" si="46"/>
        <v>2809.9488276971265</v>
      </c>
      <c r="U361" s="18">
        <f t="shared" si="47"/>
        <v>0.24936029492311648</v>
      </c>
      <c r="V361" s="16">
        <v>16489.787688191998</v>
      </c>
      <c r="W361" s="16">
        <v>13915.119120289701</v>
      </c>
      <c r="X361" s="16">
        <v>10872.4468775936</v>
      </c>
      <c r="Y361" s="16">
        <v>12087.191445475801</v>
      </c>
      <c r="Z361" s="16">
        <v>11388.5273907063</v>
      </c>
      <c r="AA361" s="16">
        <v>17621.150674379602</v>
      </c>
      <c r="AB361" s="19">
        <f t="shared" si="48"/>
        <v>13729.037199439501</v>
      </c>
      <c r="AC361" s="19">
        <f t="shared" si="49"/>
        <v>2797.8087481339112</v>
      </c>
      <c r="AD361" s="20">
        <f t="shared" si="50"/>
        <v>0.20378768791216723</v>
      </c>
      <c r="AE361" s="16">
        <v>8717.6057462015906</v>
      </c>
      <c r="AF361" s="16">
        <v>9740.42573097481</v>
      </c>
      <c r="AG361" s="16">
        <v>8342.8280299683502</v>
      </c>
      <c r="AH361" s="16">
        <v>8938.7397486524496</v>
      </c>
      <c r="AI361" s="16">
        <v>11183.4603610429</v>
      </c>
      <c r="AJ361" s="16">
        <v>9470.1817995907495</v>
      </c>
      <c r="AK361" s="21">
        <f t="shared" si="51"/>
        <v>9398.8735694051429</v>
      </c>
      <c r="AL361" s="21">
        <f t="shared" si="52"/>
        <v>1009.7102476404193</v>
      </c>
      <c r="AM361" s="22">
        <f t="shared" si="53"/>
        <v>0.10742885731830566</v>
      </c>
      <c r="AN361" s="33">
        <v>0.24025974025974026</v>
      </c>
      <c r="AO361" s="28">
        <v>0.47617647058823498</v>
      </c>
      <c r="AP361" s="25">
        <v>1.2183413204248126</v>
      </c>
      <c r="AQ361" s="26">
        <v>1.2183413204248126</v>
      </c>
      <c r="AR361" s="27">
        <v>4.3290043290042934E-3</v>
      </c>
      <c r="AS361" s="31">
        <v>0.41297374999999997</v>
      </c>
      <c r="AT361" s="25">
        <v>0.68459815738490826</v>
      </c>
      <c r="AU361" s="26">
        <v>-1.4607109137130796</v>
      </c>
      <c r="AV361" s="30">
        <v>0.48484848484848486</v>
      </c>
      <c r="AW361" s="31">
        <v>0.66262869198312202</v>
      </c>
      <c r="AX361" s="25">
        <v>0.83407422302872269</v>
      </c>
      <c r="AY361" s="26">
        <v>-1.1989340665255919</v>
      </c>
    </row>
    <row r="362" spans="1:51" x14ac:dyDescent="0.25">
      <c r="A362" t="s">
        <v>775</v>
      </c>
      <c r="B362">
        <v>17</v>
      </c>
      <c r="C362">
        <v>10</v>
      </c>
      <c r="D362">
        <v>171.5521</v>
      </c>
      <c r="E362" s="15">
        <v>1.9856372445671702E-2</v>
      </c>
      <c r="F362" s="34">
        <v>4.4388885836844902E-2</v>
      </c>
      <c r="G362">
        <v>1.9326962821101801</v>
      </c>
      <c r="H362">
        <v>0.73888447476235197</v>
      </c>
      <c r="I362" t="s">
        <v>54</v>
      </c>
      <c r="J362" t="s">
        <v>53</v>
      </c>
      <c r="K362">
        <v>28918.0363</v>
      </c>
      <c r="L362" t="s">
        <v>776</v>
      </c>
      <c r="M362" s="16">
        <v>583253.904054104</v>
      </c>
      <c r="N362" s="16">
        <v>545086.79136037605</v>
      </c>
      <c r="O362" s="16">
        <v>320425.28210482397</v>
      </c>
      <c r="P362" s="16">
        <v>313610.28590251599</v>
      </c>
      <c r="Q362" s="16">
        <v>207886.789662089</v>
      </c>
      <c r="R362" s="16">
        <v>240246.48387025</v>
      </c>
      <c r="S362" s="17">
        <f t="shared" si="45"/>
        <v>368418.25615902647</v>
      </c>
      <c r="T362" s="17">
        <f t="shared" si="46"/>
        <v>158032.73144902452</v>
      </c>
      <c r="U362" s="18">
        <f t="shared" si="47"/>
        <v>0.42894924126889694</v>
      </c>
      <c r="V362" s="16">
        <v>159638.90521813699</v>
      </c>
      <c r="W362" s="16">
        <v>121365.589536941</v>
      </c>
      <c r="X362" s="16">
        <v>357622.746216645</v>
      </c>
      <c r="Y362" s="16">
        <v>123527.659395682</v>
      </c>
      <c r="Z362" s="16">
        <v>245160.85579026901</v>
      </c>
      <c r="AA362" s="16">
        <v>210473.43099954099</v>
      </c>
      <c r="AB362" s="19">
        <f t="shared" si="48"/>
        <v>202964.86452620252</v>
      </c>
      <c r="AC362" s="19">
        <f t="shared" si="49"/>
        <v>90113.029697044709</v>
      </c>
      <c r="AD362" s="20">
        <f t="shared" si="50"/>
        <v>0.44398339538916215</v>
      </c>
      <c r="AE362" s="16">
        <v>226898.58821124499</v>
      </c>
      <c r="AF362" s="16">
        <v>200634.08186964499</v>
      </c>
      <c r="AG362" s="16">
        <v>124570.15760102301</v>
      </c>
      <c r="AH362" s="16">
        <v>252548.72875413901</v>
      </c>
      <c r="AI362" s="16">
        <v>146328.66384697199</v>
      </c>
      <c r="AJ362" s="16">
        <v>192763.655780445</v>
      </c>
      <c r="AK362" s="21">
        <f t="shared" si="51"/>
        <v>190623.97934391152</v>
      </c>
      <c r="AL362" s="21">
        <f t="shared" si="52"/>
        <v>48125.84450716876</v>
      </c>
      <c r="AM362" s="22">
        <f t="shared" si="53"/>
        <v>0.25246479835752045</v>
      </c>
      <c r="AN362" s="33">
        <v>9.3073593073593086E-2</v>
      </c>
      <c r="AO362" s="31">
        <v>0.288752681992337</v>
      </c>
      <c r="AP362" s="25">
        <v>0.55090881391771596</v>
      </c>
      <c r="AQ362" s="26">
        <v>-1.8151824308067079</v>
      </c>
      <c r="AR362" s="30">
        <v>0.93722943722943719</v>
      </c>
      <c r="AS362" s="28">
        <v>0.93700000000000006</v>
      </c>
      <c r="AT362" s="25">
        <v>0.93919693829225392</v>
      </c>
      <c r="AU362" s="26">
        <v>-1.0647394164405013</v>
      </c>
      <c r="AV362" s="27">
        <v>1.5151515151515138E-2</v>
      </c>
      <c r="AW362" s="31">
        <v>7.3900300300300301E-2</v>
      </c>
      <c r="AX362" s="25">
        <v>0.51741187130973587</v>
      </c>
      <c r="AY362" s="26">
        <v>-1.932696282110185</v>
      </c>
    </row>
    <row r="363" spans="1:51" x14ac:dyDescent="0.25">
      <c r="A363" t="s">
        <v>777</v>
      </c>
      <c r="B363">
        <v>21</v>
      </c>
      <c r="C363">
        <v>16</v>
      </c>
      <c r="D363">
        <v>226.8262</v>
      </c>
      <c r="E363" s="15">
        <v>1.9939794307973099E-2</v>
      </c>
      <c r="F363" s="34">
        <v>4.4459565716855901E-2</v>
      </c>
      <c r="G363">
        <v>2.1274857266774498</v>
      </c>
      <c r="H363">
        <v>0.73826571154869802</v>
      </c>
      <c r="I363" t="s">
        <v>54</v>
      </c>
      <c r="J363" t="s">
        <v>53</v>
      </c>
      <c r="K363">
        <v>57148.794399999999</v>
      </c>
      <c r="L363" t="s">
        <v>778</v>
      </c>
      <c r="M363" s="16">
        <v>303786.95963971299</v>
      </c>
      <c r="N363" s="16">
        <v>563533.14167704305</v>
      </c>
      <c r="O363" s="16">
        <v>169333.26483814401</v>
      </c>
      <c r="P363" s="16">
        <v>194351.40847515501</v>
      </c>
      <c r="Q363" s="16">
        <v>215798.63878621301</v>
      </c>
      <c r="R363" s="16">
        <v>142743.18720304401</v>
      </c>
      <c r="S363" s="17">
        <f t="shared" si="45"/>
        <v>264924.433436552</v>
      </c>
      <c r="T363" s="17">
        <f t="shared" si="46"/>
        <v>156292.85369290403</v>
      </c>
      <c r="U363" s="18">
        <f t="shared" si="47"/>
        <v>0.5899525825742129</v>
      </c>
      <c r="V363" s="16">
        <v>206004.002639162</v>
      </c>
      <c r="W363" s="16">
        <v>245605.50366724201</v>
      </c>
      <c r="X363" s="16">
        <v>128079.37775613301</v>
      </c>
      <c r="Y363" s="16">
        <v>147736.56365783099</v>
      </c>
      <c r="Z363" s="16">
        <v>127137.38180136</v>
      </c>
      <c r="AA363" s="16">
        <v>210292.50344200499</v>
      </c>
      <c r="AB363" s="19">
        <f t="shared" si="48"/>
        <v>177475.88882728884</v>
      </c>
      <c r="AC363" s="19">
        <f t="shared" si="49"/>
        <v>49781.19313116424</v>
      </c>
      <c r="AD363" s="20">
        <f t="shared" si="50"/>
        <v>0.28049552792835397</v>
      </c>
      <c r="AE363" s="16">
        <v>92076.955809372506</v>
      </c>
      <c r="AF363" s="16">
        <v>167942.26897242601</v>
      </c>
      <c r="AG363" s="16">
        <v>116823.801633539</v>
      </c>
      <c r="AH363" s="16">
        <v>90731.375192622596</v>
      </c>
      <c r="AI363" s="16">
        <v>140282.45981347599</v>
      </c>
      <c r="AJ363" s="16">
        <v>139291.08917926901</v>
      </c>
      <c r="AK363" s="21">
        <f t="shared" si="51"/>
        <v>124524.65843345085</v>
      </c>
      <c r="AL363" s="21">
        <f t="shared" si="52"/>
        <v>30349.916900860517</v>
      </c>
      <c r="AM363" s="22">
        <f t="shared" si="53"/>
        <v>0.24372616060681898</v>
      </c>
      <c r="AN363" s="33">
        <v>0.30952380952380953</v>
      </c>
      <c r="AO363" s="28">
        <v>0.55396247240618102</v>
      </c>
      <c r="AP363" s="25">
        <v>0.66991136500738568</v>
      </c>
      <c r="AQ363" s="26">
        <v>-1.4927347888611728</v>
      </c>
      <c r="AR363" s="30">
        <v>9.3073593073593086E-2</v>
      </c>
      <c r="AS363" s="31">
        <v>0.673320379146919</v>
      </c>
      <c r="AT363" s="25">
        <v>0.70164268090879867</v>
      </c>
      <c r="AU363" s="26">
        <v>-1.4252268671922235</v>
      </c>
      <c r="AV363" s="27">
        <v>4.3290043290042934E-3</v>
      </c>
      <c r="AW363" s="24">
        <v>3.6406528497409302E-2</v>
      </c>
      <c r="AX363" s="25">
        <v>0.47003840611505487</v>
      </c>
      <c r="AY363" s="26">
        <v>-2.1274857266774547</v>
      </c>
    </row>
    <row r="364" spans="1:51" x14ac:dyDescent="0.25">
      <c r="A364" t="s">
        <v>779</v>
      </c>
      <c r="B364">
        <v>2</v>
      </c>
      <c r="C364">
        <v>1</v>
      </c>
      <c r="D364">
        <v>11.2646</v>
      </c>
      <c r="E364" s="15">
        <v>2.0211442215246501E-2</v>
      </c>
      <c r="F364" s="34">
        <v>4.4853513971919598E-2</v>
      </c>
      <c r="G364">
        <v>52.0294290833235</v>
      </c>
      <c r="H364">
        <v>0.73626305804474401</v>
      </c>
      <c r="I364" t="s">
        <v>54</v>
      </c>
      <c r="J364" t="s">
        <v>53</v>
      </c>
      <c r="K364">
        <v>30778.095399999998</v>
      </c>
      <c r="L364" t="s">
        <v>780</v>
      </c>
      <c r="M364" s="16">
        <v>16463.690562921998</v>
      </c>
      <c r="N364" s="16">
        <v>1233.40086837848</v>
      </c>
      <c r="O364" s="16">
        <v>20015.417520443301</v>
      </c>
      <c r="P364" s="16">
        <v>8317.8406605024502</v>
      </c>
      <c r="Q364" s="16">
        <v>883.41938100776201</v>
      </c>
      <c r="R364" s="16">
        <v>17.064587677128401</v>
      </c>
      <c r="S364" s="17">
        <f t="shared" si="45"/>
        <v>7821.8055968218541</v>
      </c>
      <c r="T364" s="17">
        <f t="shared" si="46"/>
        <v>8672.6542726087118</v>
      </c>
      <c r="U364" s="18">
        <f t="shared" si="47"/>
        <v>1.1087790619767606</v>
      </c>
      <c r="V364" s="16">
        <v>4416.2862992501696</v>
      </c>
      <c r="W364" s="16">
        <v>1728.0024382203801</v>
      </c>
      <c r="X364" s="16">
        <v>1638.09053042593</v>
      </c>
      <c r="Y364" s="16">
        <v>623.49818965838199</v>
      </c>
      <c r="Z364" s="16">
        <v>815.78904503025899</v>
      </c>
      <c r="AA364" s="16">
        <v>1335.2551360304201</v>
      </c>
      <c r="AB364" s="19">
        <f t="shared" si="48"/>
        <v>1759.4869397692567</v>
      </c>
      <c r="AC364" s="19">
        <f t="shared" si="49"/>
        <v>1373.7044790488392</v>
      </c>
      <c r="AD364" s="20">
        <f t="shared" si="50"/>
        <v>0.7807415036732186</v>
      </c>
      <c r="AE364" s="16">
        <v>49.181666515965802</v>
      </c>
      <c r="AF364" s="16">
        <v>123.126214868993</v>
      </c>
      <c r="AG364" s="16">
        <v>85.830047656950299</v>
      </c>
      <c r="AH364" s="16">
        <v>189.448767249632</v>
      </c>
      <c r="AI364" s="16">
        <v>354.00300616334198</v>
      </c>
      <c r="AJ364" s="16">
        <v>100.415843402113</v>
      </c>
      <c r="AK364" s="21">
        <f t="shared" si="51"/>
        <v>150.33425764283268</v>
      </c>
      <c r="AL364" s="21">
        <f t="shared" si="52"/>
        <v>110.12326680149293</v>
      </c>
      <c r="AM364" s="22">
        <f t="shared" si="53"/>
        <v>0.73252276978096453</v>
      </c>
      <c r="AN364" s="33">
        <v>0.58874458874458879</v>
      </c>
      <c r="AO364" s="31">
        <v>0.77653990228013003</v>
      </c>
      <c r="AP364" s="25">
        <v>0.22494639095660587</v>
      </c>
      <c r="AQ364" s="26">
        <v>-4.4455036408781892</v>
      </c>
      <c r="AR364" s="27">
        <v>2.1645021645022577E-3</v>
      </c>
      <c r="AS364" s="28">
        <v>0.41297374999999997</v>
      </c>
      <c r="AT364" s="25">
        <v>8.544209919656913E-2</v>
      </c>
      <c r="AU364" s="26">
        <v>-11.703832295826299</v>
      </c>
      <c r="AV364" s="30">
        <v>6.4935064935064846E-2</v>
      </c>
      <c r="AW364" s="28">
        <v>0.182418576388888</v>
      </c>
      <c r="AX364" s="25">
        <v>1.921989185002454E-2</v>
      </c>
      <c r="AY364" s="26">
        <v>-52.029429083323549</v>
      </c>
    </row>
    <row r="365" spans="1:51" x14ac:dyDescent="0.25">
      <c r="A365" t="s">
        <v>781</v>
      </c>
      <c r="B365">
        <v>2</v>
      </c>
      <c r="C365">
        <v>2</v>
      </c>
      <c r="D365">
        <v>11.9703</v>
      </c>
      <c r="E365" s="15">
        <v>2.0215573203867399E-2</v>
      </c>
      <c r="F365" s="34">
        <v>4.4853513971919598E-2</v>
      </c>
      <c r="G365">
        <v>3.5589444728581499</v>
      </c>
      <c r="H365">
        <v>0.73623274667716399</v>
      </c>
      <c r="I365" t="s">
        <v>53</v>
      </c>
      <c r="J365" t="s">
        <v>54</v>
      </c>
      <c r="K365">
        <v>35785.478900000002</v>
      </c>
      <c r="L365" t="s">
        <v>782</v>
      </c>
      <c r="M365" s="16">
        <v>2420.64292321725</v>
      </c>
      <c r="N365" s="16">
        <v>2522.47630061058</v>
      </c>
      <c r="O365" s="16">
        <v>600.02411051645402</v>
      </c>
      <c r="P365" s="16">
        <v>1409.3408711678101</v>
      </c>
      <c r="Q365" s="16">
        <v>375.63833292933401</v>
      </c>
      <c r="R365" s="16">
        <v>2626.4166625758699</v>
      </c>
      <c r="S365" s="17">
        <f t="shared" si="45"/>
        <v>1659.0898668362163</v>
      </c>
      <c r="T365" s="17">
        <f t="shared" si="46"/>
        <v>1009.1940347028722</v>
      </c>
      <c r="U365" s="18">
        <f t="shared" si="47"/>
        <v>0.60828171811292175</v>
      </c>
      <c r="V365" s="16">
        <v>3846.3891340083601</v>
      </c>
      <c r="W365" s="16">
        <v>2265.3174432645201</v>
      </c>
      <c r="X365" s="16">
        <v>3333.3284697242998</v>
      </c>
      <c r="Y365" s="16">
        <v>2184.4110718583001</v>
      </c>
      <c r="Z365" s="16">
        <v>4257.8430388834104</v>
      </c>
      <c r="AA365" s="16">
        <v>4779.0322622295298</v>
      </c>
      <c r="AB365" s="19">
        <f t="shared" si="48"/>
        <v>3444.3869033280703</v>
      </c>
      <c r="AC365" s="19">
        <f t="shared" si="49"/>
        <v>1057.7970292261878</v>
      </c>
      <c r="AD365" s="20">
        <f t="shared" si="50"/>
        <v>0.30710749370348389</v>
      </c>
      <c r="AE365" s="16">
        <v>2475.2755245261301</v>
      </c>
      <c r="AF365" s="16">
        <v>4621.2677355015003</v>
      </c>
      <c r="AG365" s="16">
        <v>18563.862839740399</v>
      </c>
      <c r="AH365" s="16">
        <v>3268.3178455716702</v>
      </c>
      <c r="AI365" s="16">
        <v>4194.3747010393199</v>
      </c>
      <c r="AJ365" s="16">
        <v>2304.5536229312902</v>
      </c>
      <c r="AK365" s="21">
        <f t="shared" si="51"/>
        <v>5904.6087115517184</v>
      </c>
      <c r="AL365" s="21">
        <f t="shared" si="52"/>
        <v>6268.9605484860376</v>
      </c>
      <c r="AM365" s="22">
        <f t="shared" si="53"/>
        <v>1.061706347487769</v>
      </c>
      <c r="AN365" s="33">
        <v>6.4935064935064929E-2</v>
      </c>
      <c r="AO365" s="28">
        <v>0.24044187643020501</v>
      </c>
      <c r="AP365" s="25">
        <v>2.0760701226488152</v>
      </c>
      <c r="AQ365" s="26">
        <v>2.0760701226488152</v>
      </c>
      <c r="AR365" s="30">
        <v>0.69913419913419916</v>
      </c>
      <c r="AS365" s="28">
        <v>0.91481475128644896</v>
      </c>
      <c r="AT365" s="25">
        <v>1.7142698765479882</v>
      </c>
      <c r="AU365" s="26">
        <v>1.7142698765479882</v>
      </c>
      <c r="AV365" s="27">
        <v>4.1125541125541128E-2</v>
      </c>
      <c r="AW365" s="28">
        <v>0.13833866943866899</v>
      </c>
      <c r="AX365" s="25">
        <v>3.5589444728581516</v>
      </c>
      <c r="AY365" s="26">
        <v>3.5589444728581516</v>
      </c>
    </row>
    <row r="366" spans="1:51" x14ac:dyDescent="0.25">
      <c r="A366" t="s">
        <v>783</v>
      </c>
      <c r="B366">
        <v>3</v>
      </c>
      <c r="C366">
        <v>3</v>
      </c>
      <c r="D366">
        <v>17.289000000000001</v>
      </c>
      <c r="E366" s="15">
        <v>2.0601086869948E-2</v>
      </c>
      <c r="F366" s="34">
        <v>4.5577679285450402E-2</v>
      </c>
      <c r="G366">
        <v>1.55873973633271</v>
      </c>
      <c r="H366">
        <v>0.73342261481164595</v>
      </c>
      <c r="I366" t="s">
        <v>54</v>
      </c>
      <c r="J366" t="s">
        <v>53</v>
      </c>
      <c r="K366">
        <v>42728.960899999998</v>
      </c>
      <c r="L366" t="s">
        <v>784</v>
      </c>
      <c r="M366" s="16">
        <v>74751.639354747502</v>
      </c>
      <c r="N366" s="16">
        <v>91071.353439317696</v>
      </c>
      <c r="O366" s="16">
        <v>135724.029550887</v>
      </c>
      <c r="P366" s="16">
        <v>58065.055581931301</v>
      </c>
      <c r="Q366" s="16">
        <v>68414.914585556297</v>
      </c>
      <c r="R366" s="16">
        <v>96820.677773288306</v>
      </c>
      <c r="S366" s="17">
        <f t="shared" si="45"/>
        <v>87474.611714288025</v>
      </c>
      <c r="T366" s="17">
        <f t="shared" si="46"/>
        <v>27634.615595623301</v>
      </c>
      <c r="U366" s="18">
        <f t="shared" si="47"/>
        <v>0.31591584179743765</v>
      </c>
      <c r="V366" s="16">
        <v>58951.261947613602</v>
      </c>
      <c r="W366" s="16">
        <v>64129.6842687225</v>
      </c>
      <c r="X366" s="16">
        <v>60333.069219872101</v>
      </c>
      <c r="Y366" s="16">
        <v>64275.824625275702</v>
      </c>
      <c r="Z366" s="16">
        <v>71814.881817264293</v>
      </c>
      <c r="AA366" s="16">
        <v>77040.583544839697</v>
      </c>
      <c r="AB366" s="19">
        <f t="shared" si="48"/>
        <v>66090.884237264647</v>
      </c>
      <c r="AC366" s="19">
        <f t="shared" si="49"/>
        <v>6984.6610532971126</v>
      </c>
      <c r="AD366" s="20">
        <f t="shared" si="50"/>
        <v>0.10568266915937077</v>
      </c>
      <c r="AE366" s="16">
        <v>60345.117565357497</v>
      </c>
      <c r="AF366" s="16">
        <v>74371.529319504698</v>
      </c>
      <c r="AG366" s="16">
        <v>65818.039999355606</v>
      </c>
      <c r="AH366" s="16">
        <v>45308.022265396001</v>
      </c>
      <c r="AI366" s="16">
        <v>53893.604151687003</v>
      </c>
      <c r="AJ366" s="16">
        <v>36976.5182587327</v>
      </c>
      <c r="AK366" s="21">
        <f t="shared" si="51"/>
        <v>56118.805260005574</v>
      </c>
      <c r="AL366" s="21">
        <f t="shared" si="52"/>
        <v>13662.726714618222</v>
      </c>
      <c r="AM366" s="22">
        <f t="shared" si="53"/>
        <v>0.24346075529079902</v>
      </c>
      <c r="AN366" s="33">
        <v>0.17965367965367962</v>
      </c>
      <c r="AO366" s="28">
        <v>0.41631428571428503</v>
      </c>
      <c r="AP366" s="25">
        <v>0.75554361365023837</v>
      </c>
      <c r="AQ366" s="26">
        <v>-1.3235503310903864</v>
      </c>
      <c r="AR366" s="30">
        <v>0.30952380952380953</v>
      </c>
      <c r="AS366" s="31">
        <v>0.85699275362318805</v>
      </c>
      <c r="AT366" s="25">
        <v>0.84911566712499176</v>
      </c>
      <c r="AU366" s="26">
        <v>-1.1776958531290387</v>
      </c>
      <c r="AV366" s="27">
        <v>2.5974025974025983E-2</v>
      </c>
      <c r="AW366" s="28">
        <v>0.103425061425061</v>
      </c>
      <c r="AX366" s="25">
        <v>0.64154391954664924</v>
      </c>
      <c r="AY366" s="26">
        <v>-1.558739736332714</v>
      </c>
    </row>
    <row r="367" spans="1:51" x14ac:dyDescent="0.25">
      <c r="A367" t="s">
        <v>785</v>
      </c>
      <c r="B367">
        <v>4</v>
      </c>
      <c r="C367">
        <v>3</v>
      </c>
      <c r="D367">
        <v>26.684799999999999</v>
      </c>
      <c r="E367" s="15">
        <v>2.06879629002562E-2</v>
      </c>
      <c r="F367" s="34">
        <v>4.5577679285450402E-2</v>
      </c>
      <c r="G367">
        <v>1.6535611360692599</v>
      </c>
      <c r="H367">
        <v>0.73279437190291896</v>
      </c>
      <c r="I367" t="s">
        <v>54</v>
      </c>
      <c r="J367" t="s">
        <v>53</v>
      </c>
      <c r="K367">
        <v>46655.908199999998</v>
      </c>
      <c r="L367" t="s">
        <v>786</v>
      </c>
      <c r="M367" s="16">
        <v>30912.437489480599</v>
      </c>
      <c r="N367" s="16">
        <v>46871.854756516201</v>
      </c>
      <c r="O367" s="16">
        <v>26021.345429720201</v>
      </c>
      <c r="P367" s="16">
        <v>19358.0481477625</v>
      </c>
      <c r="Q367" s="16">
        <v>22021.4425203385</v>
      </c>
      <c r="R367" s="16">
        <v>32322.173781809099</v>
      </c>
      <c r="S367" s="17">
        <f t="shared" si="45"/>
        <v>29584.550354271181</v>
      </c>
      <c r="T367" s="17">
        <f t="shared" si="46"/>
        <v>9824.3283393065049</v>
      </c>
      <c r="U367" s="18">
        <f t="shared" si="47"/>
        <v>0.33207631083323685</v>
      </c>
      <c r="V367" s="16">
        <v>16802.599383238899</v>
      </c>
      <c r="W367" s="16">
        <v>14740.959414242399</v>
      </c>
      <c r="X367" s="16">
        <v>19520.0946393753</v>
      </c>
      <c r="Y367" s="16">
        <v>18109.828842178598</v>
      </c>
      <c r="Z367" s="16">
        <v>27276.6277988162</v>
      </c>
      <c r="AA367" s="16">
        <v>23065.886121360902</v>
      </c>
      <c r="AB367" s="19">
        <f t="shared" si="48"/>
        <v>19919.332699868719</v>
      </c>
      <c r="AC367" s="19">
        <f t="shared" si="49"/>
        <v>4560.5670984981898</v>
      </c>
      <c r="AD367" s="20">
        <f t="shared" si="50"/>
        <v>0.22895180110768704</v>
      </c>
      <c r="AE367" s="16">
        <v>18548.168100104798</v>
      </c>
      <c r="AF367" s="16">
        <v>16582.008280936301</v>
      </c>
      <c r="AG367" s="16">
        <v>30229.873219703299</v>
      </c>
      <c r="AH367" s="16">
        <v>13537.556060397401</v>
      </c>
      <c r="AI367" s="16">
        <v>15422.993932923</v>
      </c>
      <c r="AJ367" s="16">
        <v>13027.897086007501</v>
      </c>
      <c r="AK367" s="21">
        <f t="shared" si="51"/>
        <v>17891.416113345385</v>
      </c>
      <c r="AL367" s="21">
        <f t="shared" si="52"/>
        <v>6373.1690478106057</v>
      </c>
      <c r="AM367" s="22">
        <f t="shared" si="53"/>
        <v>0.35621378472421728</v>
      </c>
      <c r="AN367" s="33">
        <v>6.4935064935064846E-2</v>
      </c>
      <c r="AO367" s="28">
        <v>0.24044187643020501</v>
      </c>
      <c r="AP367" s="25">
        <v>0.67330185726459502</v>
      </c>
      <c r="AQ367" s="26">
        <v>-1.4852179437951836</v>
      </c>
      <c r="AR367" s="30">
        <v>0.30952380952380953</v>
      </c>
      <c r="AS367" s="31">
        <v>0.85699275362318805</v>
      </c>
      <c r="AT367" s="25">
        <v>0.89819354809327023</v>
      </c>
      <c r="AU367" s="26">
        <v>-1.1133457840159835</v>
      </c>
      <c r="AV367" s="27">
        <v>1.5151515151515138E-2</v>
      </c>
      <c r="AW367" s="31">
        <v>7.3900300300300301E-2</v>
      </c>
      <c r="AX367" s="25">
        <v>0.60475538411427521</v>
      </c>
      <c r="AY367" s="26">
        <v>-1.6535611360692557</v>
      </c>
    </row>
    <row r="368" spans="1:51" x14ac:dyDescent="0.25">
      <c r="A368" t="s">
        <v>787</v>
      </c>
      <c r="B368">
        <v>26</v>
      </c>
      <c r="C368">
        <v>16</v>
      </c>
      <c r="D368">
        <v>235.5735</v>
      </c>
      <c r="E368" s="15">
        <v>2.06929998300708E-2</v>
      </c>
      <c r="F368" s="34">
        <v>4.5577679285450402E-2</v>
      </c>
      <c r="G368">
        <v>1.4167469096766501</v>
      </c>
      <c r="H368">
        <v>0.73275800345373499</v>
      </c>
      <c r="I368" t="s">
        <v>54</v>
      </c>
      <c r="J368" t="s">
        <v>53</v>
      </c>
      <c r="K368">
        <v>30173.1</v>
      </c>
      <c r="L368" t="s">
        <v>788</v>
      </c>
      <c r="M368" s="16">
        <v>249439.96268841199</v>
      </c>
      <c r="N368" s="16">
        <v>327489.17358671897</v>
      </c>
      <c r="O368" s="16">
        <v>345407.20348864503</v>
      </c>
      <c r="P368" s="16">
        <v>542016.16960392694</v>
      </c>
      <c r="Q368" s="16">
        <v>402348.95956317201</v>
      </c>
      <c r="R368" s="16">
        <v>337697.493147753</v>
      </c>
      <c r="S368" s="17">
        <f t="shared" si="45"/>
        <v>367399.82701310469</v>
      </c>
      <c r="T368" s="17">
        <f t="shared" si="46"/>
        <v>98575.456317235337</v>
      </c>
      <c r="U368" s="18">
        <f t="shared" si="47"/>
        <v>0.26830566883669021</v>
      </c>
      <c r="V368" s="16">
        <v>314702.23052483803</v>
      </c>
      <c r="W368" s="16">
        <v>239242.400999267</v>
      </c>
      <c r="X368" s="16">
        <v>274982.18343103997</v>
      </c>
      <c r="Y368" s="16">
        <v>295579.350762207</v>
      </c>
      <c r="Z368" s="16">
        <v>264484.84441317798</v>
      </c>
      <c r="AA368" s="16">
        <v>275932.91432093101</v>
      </c>
      <c r="AB368" s="19">
        <f t="shared" si="48"/>
        <v>277487.3207419102</v>
      </c>
      <c r="AC368" s="19">
        <f t="shared" si="49"/>
        <v>25894.791868154243</v>
      </c>
      <c r="AD368" s="20">
        <f t="shared" si="50"/>
        <v>9.3318829123147151E-2</v>
      </c>
      <c r="AE368" s="16">
        <v>264504.69139276299</v>
      </c>
      <c r="AF368" s="16">
        <v>296764.132174809</v>
      </c>
      <c r="AG368" s="16">
        <v>259891.06207587101</v>
      </c>
      <c r="AH368" s="16">
        <v>188904.20012082599</v>
      </c>
      <c r="AI368" s="16">
        <v>314371.25647567702</v>
      </c>
      <c r="AJ368" s="16">
        <v>231522.851155198</v>
      </c>
      <c r="AK368" s="21">
        <f t="shared" si="51"/>
        <v>259326.36556585736</v>
      </c>
      <c r="AL368" s="21">
        <f t="shared" si="52"/>
        <v>45146.377759482319</v>
      </c>
      <c r="AM368" s="22">
        <f t="shared" si="53"/>
        <v>0.17409096703673638</v>
      </c>
      <c r="AN368" s="23">
        <v>4.1125541125541121E-2</v>
      </c>
      <c r="AO368" s="31">
        <v>0.19513460410557101</v>
      </c>
      <c r="AP368" s="25">
        <v>0.75527341152507554</v>
      </c>
      <c r="AQ368" s="26">
        <v>-1.3240238365875525</v>
      </c>
      <c r="AR368" s="30">
        <v>0.48484848484848486</v>
      </c>
      <c r="AS368" s="28">
        <v>0.89493349455864502</v>
      </c>
      <c r="AT368" s="25">
        <v>0.93455212610256788</v>
      </c>
      <c r="AU368" s="26">
        <v>-1.0700312717390887</v>
      </c>
      <c r="AV368" s="27">
        <v>2.5974025974025983E-2</v>
      </c>
      <c r="AW368" s="31">
        <v>0.103425061425061</v>
      </c>
      <c r="AX368" s="25">
        <v>0.70584237252949911</v>
      </c>
      <c r="AY368" s="26">
        <v>-1.4167469096766463</v>
      </c>
    </row>
    <row r="369" spans="1:51" x14ac:dyDescent="0.25">
      <c r="A369" t="s">
        <v>789</v>
      </c>
      <c r="B369">
        <v>6</v>
      </c>
      <c r="C369">
        <v>4</v>
      </c>
      <c r="D369">
        <v>35.780999999999999</v>
      </c>
      <c r="E369" s="15">
        <v>2.0836208124147299E-2</v>
      </c>
      <c r="F369" s="34">
        <v>4.5776916492246002E-2</v>
      </c>
      <c r="G369">
        <v>2.0034182189945802</v>
      </c>
      <c r="H369">
        <v>0.731726543948238</v>
      </c>
      <c r="I369" t="s">
        <v>53</v>
      </c>
      <c r="J369" t="s">
        <v>54</v>
      </c>
      <c r="K369">
        <v>62787.371800000001</v>
      </c>
      <c r="L369" t="s">
        <v>790</v>
      </c>
      <c r="M369" s="16">
        <v>11418.7479174662</v>
      </c>
      <c r="N369" s="16">
        <v>8526.4676237347994</v>
      </c>
      <c r="O369" s="16">
        <v>4294.0134276284998</v>
      </c>
      <c r="P369" s="16">
        <v>26250.539952163701</v>
      </c>
      <c r="Q369" s="16">
        <v>14482.8343397677</v>
      </c>
      <c r="R369" s="16">
        <v>21344.484447905899</v>
      </c>
      <c r="S369" s="17">
        <f t="shared" si="45"/>
        <v>14386.1812847778</v>
      </c>
      <c r="T369" s="17">
        <f t="shared" si="46"/>
        <v>8175.3787477662208</v>
      </c>
      <c r="U369" s="18">
        <f t="shared" si="47"/>
        <v>0.5682799754801291</v>
      </c>
      <c r="V369" s="16">
        <v>31369.693614280801</v>
      </c>
      <c r="W369" s="16">
        <v>27839.1478748482</v>
      </c>
      <c r="X369" s="16">
        <v>15563.799829584201</v>
      </c>
      <c r="Y369" s="16">
        <v>24944.791685922701</v>
      </c>
      <c r="Z369" s="16">
        <v>13241.1095019077</v>
      </c>
      <c r="AA369" s="16">
        <v>16442.466774983601</v>
      </c>
      <c r="AB369" s="19">
        <f t="shared" si="48"/>
        <v>21566.834880254533</v>
      </c>
      <c r="AC369" s="19">
        <f t="shared" si="49"/>
        <v>7462.7317145389479</v>
      </c>
      <c r="AD369" s="20">
        <f t="shared" si="50"/>
        <v>0.34602813792446824</v>
      </c>
      <c r="AE369" s="16">
        <v>22290.806262738301</v>
      </c>
      <c r="AF369" s="16">
        <v>25855.5860500487</v>
      </c>
      <c r="AG369" s="16">
        <v>24901.484693524399</v>
      </c>
      <c r="AH369" s="16">
        <v>23832.987316929401</v>
      </c>
      <c r="AI369" s="16">
        <v>43461.648772400396</v>
      </c>
      <c r="AJ369" s="16">
        <v>32586.713030455001</v>
      </c>
      <c r="AK369" s="21">
        <f t="shared" si="51"/>
        <v>28821.537687682703</v>
      </c>
      <c r="AL369" s="21">
        <f t="shared" si="52"/>
        <v>8002.6142013067956</v>
      </c>
      <c r="AM369" s="22">
        <f t="shared" si="53"/>
        <v>0.27766090373196251</v>
      </c>
      <c r="AN369" s="33">
        <v>0.13203463203463203</v>
      </c>
      <c r="AO369" s="28">
        <v>0.34862642740619898</v>
      </c>
      <c r="AP369" s="25">
        <v>1.4991354865710385</v>
      </c>
      <c r="AQ369" s="26">
        <v>1.4991354865710385</v>
      </c>
      <c r="AR369" s="30">
        <v>0.30952380952380953</v>
      </c>
      <c r="AS369" s="31">
        <v>0.85699275362318805</v>
      </c>
      <c r="AT369" s="25">
        <v>1.3363823596604896</v>
      </c>
      <c r="AU369" s="26">
        <v>1.3363823596604896</v>
      </c>
      <c r="AV369" s="27">
        <v>2.5974025974025976E-2</v>
      </c>
      <c r="AW369" s="28">
        <v>0.103425061425061</v>
      </c>
      <c r="AX369" s="25">
        <v>2.0034182189945802</v>
      </c>
      <c r="AY369" s="26">
        <v>2.0034182189945802</v>
      </c>
    </row>
    <row r="370" spans="1:51" x14ac:dyDescent="0.25">
      <c r="A370" t="s">
        <v>791</v>
      </c>
      <c r="B370">
        <v>3</v>
      </c>
      <c r="C370">
        <v>1</v>
      </c>
      <c r="D370">
        <v>22.222799999999999</v>
      </c>
      <c r="E370" s="15">
        <v>2.08845927705468E-2</v>
      </c>
      <c r="F370" s="34">
        <v>4.5776916492246002E-2</v>
      </c>
      <c r="G370">
        <v>10.5822601982472</v>
      </c>
      <c r="H370">
        <v>0.73137916394703195</v>
      </c>
      <c r="I370" t="s">
        <v>54</v>
      </c>
      <c r="J370" t="s">
        <v>53</v>
      </c>
      <c r="K370">
        <v>10456.957200000001</v>
      </c>
      <c r="L370" t="s">
        <v>792</v>
      </c>
      <c r="M370" s="16">
        <v>1909.9005786595999</v>
      </c>
      <c r="N370" s="16">
        <v>1202.8616985470901</v>
      </c>
      <c r="O370" s="16">
        <v>24.937332720638398</v>
      </c>
      <c r="P370" s="16">
        <v>141.382731086652</v>
      </c>
      <c r="Q370" s="16">
        <v>43.169467923597701</v>
      </c>
      <c r="R370" s="16">
        <v>663.05930414648503</v>
      </c>
      <c r="S370" s="17">
        <f t="shared" si="45"/>
        <v>664.21851884734372</v>
      </c>
      <c r="T370" s="17">
        <f t="shared" si="46"/>
        <v>762.83697242675362</v>
      </c>
      <c r="U370" s="18">
        <f t="shared" si="47"/>
        <v>1.148472905799959</v>
      </c>
      <c r="V370" s="16">
        <v>152.88868208916901</v>
      </c>
      <c r="W370" s="16">
        <v>0</v>
      </c>
      <c r="X370" s="16">
        <v>1526.6931257523599</v>
      </c>
      <c r="Y370" s="16">
        <v>58.376639231594403</v>
      </c>
      <c r="Z370" s="16">
        <v>44.569869377420602</v>
      </c>
      <c r="AA370" s="16">
        <v>251.974539525967</v>
      </c>
      <c r="AB370" s="19">
        <f t="shared" si="48"/>
        <v>339.0838093294185</v>
      </c>
      <c r="AC370" s="19">
        <f t="shared" si="49"/>
        <v>588.75892259361922</v>
      </c>
      <c r="AD370" s="20">
        <f t="shared" si="50"/>
        <v>1.7363227213884529</v>
      </c>
      <c r="AE370" s="16">
        <v>0</v>
      </c>
      <c r="AF370" s="16">
        <v>350.32408849329698</v>
      </c>
      <c r="AG370" s="16">
        <v>0</v>
      </c>
      <c r="AH370" s="16">
        <v>26.278928104628498</v>
      </c>
      <c r="AI370" s="16">
        <v>0</v>
      </c>
      <c r="AJ370" s="16">
        <v>0</v>
      </c>
      <c r="AK370" s="21">
        <f t="shared" si="51"/>
        <v>62.767169432987579</v>
      </c>
      <c r="AL370" s="21">
        <f t="shared" si="52"/>
        <v>141.26517170853643</v>
      </c>
      <c r="AM370" s="22">
        <f t="shared" si="53"/>
        <v>2.2506219889261705</v>
      </c>
      <c r="AN370" s="33">
        <v>0.69913419913419927</v>
      </c>
      <c r="AO370" s="31">
        <v>0.84516878267363704</v>
      </c>
      <c r="AP370" s="25">
        <v>0.51050038459910752</v>
      </c>
      <c r="AQ370" s="26">
        <v>-1.9588623831993648</v>
      </c>
      <c r="AR370" s="30">
        <v>0.11255411255411252</v>
      </c>
      <c r="AS370" s="28">
        <v>0.76590114068440995</v>
      </c>
      <c r="AT370" s="25">
        <v>0.18510812874586277</v>
      </c>
      <c r="AU370" s="26">
        <v>-5.4022479011330304</v>
      </c>
      <c r="AV370" s="27">
        <v>1.9480519480519431E-2</v>
      </c>
      <c r="AW370" s="31">
        <v>9.42402985074626E-2</v>
      </c>
      <c r="AX370" s="25">
        <v>9.4497770917184046E-2</v>
      </c>
      <c r="AY370" s="26">
        <v>-10.582260198247216</v>
      </c>
    </row>
    <row r="371" spans="1:51" x14ac:dyDescent="0.25">
      <c r="A371" t="s">
        <v>793</v>
      </c>
      <c r="B371">
        <v>5</v>
      </c>
      <c r="C371">
        <v>3</v>
      </c>
      <c r="D371">
        <v>32.625</v>
      </c>
      <c r="E371" s="15">
        <v>2.09941337808967E-2</v>
      </c>
      <c r="F371" s="34">
        <v>4.5905867094766101E-2</v>
      </c>
      <c r="G371">
        <v>4.0975072374236596</v>
      </c>
      <c r="H371">
        <v>0.73059476764406905</v>
      </c>
      <c r="I371" t="s">
        <v>54</v>
      </c>
      <c r="J371" t="s">
        <v>53</v>
      </c>
      <c r="K371">
        <v>31761.462599999999</v>
      </c>
      <c r="L371" t="s">
        <v>794</v>
      </c>
      <c r="M371" s="16">
        <v>18682.236476857401</v>
      </c>
      <c r="N371" s="16">
        <v>55401.425041100403</v>
      </c>
      <c r="O371" s="16">
        <v>6135.2203054902802</v>
      </c>
      <c r="P371" s="16">
        <v>21767.665950951799</v>
      </c>
      <c r="Q371" s="16">
        <v>13516.326420121501</v>
      </c>
      <c r="R371" s="16">
        <v>40086.749325808501</v>
      </c>
      <c r="S371" s="17">
        <f t="shared" si="45"/>
        <v>25931.603920054982</v>
      </c>
      <c r="T371" s="17">
        <f t="shared" si="46"/>
        <v>18356.285712076027</v>
      </c>
      <c r="U371" s="18">
        <f t="shared" si="47"/>
        <v>0.70787313305675026</v>
      </c>
      <c r="V371" s="16">
        <v>14583.1445348615</v>
      </c>
      <c r="W371" s="16">
        <v>3247.82160530188</v>
      </c>
      <c r="X371" s="16">
        <v>11866.3971804845</v>
      </c>
      <c r="Y371" s="16">
        <v>2649.79765178138</v>
      </c>
      <c r="Z371" s="16">
        <v>11177.1058447829</v>
      </c>
      <c r="AA371" s="16">
        <v>19874.008403853099</v>
      </c>
      <c r="AB371" s="19">
        <f t="shared" si="48"/>
        <v>10566.379203510876</v>
      </c>
      <c r="AC371" s="19">
        <f t="shared" si="49"/>
        <v>6649.2548095633074</v>
      </c>
      <c r="AD371" s="20">
        <f t="shared" si="50"/>
        <v>0.62928413617353129</v>
      </c>
      <c r="AE371" s="16">
        <v>3244.8325862626202</v>
      </c>
      <c r="AF371" s="16">
        <v>7439.65714889827</v>
      </c>
      <c r="AG371" s="16">
        <v>13249.0335317146</v>
      </c>
      <c r="AH371" s="16">
        <v>5155.96162541383</v>
      </c>
      <c r="AI371" s="16">
        <v>5039.8695559968</v>
      </c>
      <c r="AJ371" s="16">
        <v>3842.4207079080802</v>
      </c>
      <c r="AK371" s="21">
        <f t="shared" si="51"/>
        <v>6328.6291926990334</v>
      </c>
      <c r="AL371" s="21">
        <f t="shared" si="52"/>
        <v>3683.8421274314269</v>
      </c>
      <c r="AM371" s="22">
        <f t="shared" si="53"/>
        <v>0.58209163710859513</v>
      </c>
      <c r="AN371" s="33">
        <v>9.3073593073593086E-2</v>
      </c>
      <c r="AO371" s="28">
        <v>0.288752681992337</v>
      </c>
      <c r="AP371" s="25">
        <v>0.40747110113536211</v>
      </c>
      <c r="AQ371" s="26">
        <v>-2.4541617729788388</v>
      </c>
      <c r="AR371" s="30">
        <v>0.48484848484848486</v>
      </c>
      <c r="AS371" s="28">
        <v>0.89493349455864502</v>
      </c>
      <c r="AT371" s="25">
        <v>0.5989401923599551</v>
      </c>
      <c r="AU371" s="26">
        <v>-1.6696157859431369</v>
      </c>
      <c r="AV371" s="27">
        <v>8.6580086580085869E-3</v>
      </c>
      <c r="AW371" s="28">
        <v>5.35135114503816E-2</v>
      </c>
      <c r="AX371" s="25">
        <v>0.24405081969513651</v>
      </c>
      <c r="AY371" s="26">
        <v>-4.0975072374236658</v>
      </c>
    </row>
    <row r="372" spans="1:51" x14ac:dyDescent="0.25">
      <c r="A372" t="s">
        <v>795</v>
      </c>
      <c r="B372">
        <v>9</v>
      </c>
      <c r="C372">
        <v>6</v>
      </c>
      <c r="D372">
        <v>69.971100000000007</v>
      </c>
      <c r="E372" s="15">
        <v>2.1215288735047501E-2</v>
      </c>
      <c r="F372" s="34">
        <v>4.62776637130973E-2</v>
      </c>
      <c r="G372">
        <v>1.6674432147345499</v>
      </c>
      <c r="H372">
        <v>0.72901975988197298</v>
      </c>
      <c r="I372" t="s">
        <v>54</v>
      </c>
      <c r="J372" t="s">
        <v>53</v>
      </c>
      <c r="K372">
        <v>83999.044800000003</v>
      </c>
      <c r="L372" t="s">
        <v>796</v>
      </c>
      <c r="M372" s="16">
        <v>33036.9550005532</v>
      </c>
      <c r="N372" s="16">
        <v>30971.554397587701</v>
      </c>
      <c r="O372" s="16">
        <v>33388.6591023254</v>
      </c>
      <c r="P372" s="16">
        <v>28034.176415595499</v>
      </c>
      <c r="Q372" s="16">
        <v>17630.0653816544</v>
      </c>
      <c r="R372" s="16">
        <v>33693.324022729197</v>
      </c>
      <c r="S372" s="17">
        <f t="shared" si="45"/>
        <v>29459.122386740899</v>
      </c>
      <c r="T372" s="17">
        <f t="shared" si="46"/>
        <v>6171.1444602033907</v>
      </c>
      <c r="U372" s="18">
        <f t="shared" si="47"/>
        <v>0.20948161249300926</v>
      </c>
      <c r="V372" s="16">
        <v>19305.848944627902</v>
      </c>
      <c r="W372" s="16">
        <v>21057.320221910501</v>
      </c>
      <c r="X372" s="16">
        <v>49562.568290688199</v>
      </c>
      <c r="Y372" s="16">
        <v>23163.974957079601</v>
      </c>
      <c r="Z372" s="16">
        <v>17093.976158130499</v>
      </c>
      <c r="AA372" s="16">
        <v>23238.615834157899</v>
      </c>
      <c r="AB372" s="19">
        <f t="shared" si="48"/>
        <v>25570.384067765768</v>
      </c>
      <c r="AC372" s="19">
        <f t="shared" si="49"/>
        <v>11985.945839408963</v>
      </c>
      <c r="AD372" s="20">
        <f t="shared" si="50"/>
        <v>0.46874328549951438</v>
      </c>
      <c r="AE372" s="16">
        <v>16590.974099917399</v>
      </c>
      <c r="AF372" s="16">
        <v>17457.553540676701</v>
      </c>
      <c r="AG372" s="16">
        <v>16801.572960518301</v>
      </c>
      <c r="AH372" s="16">
        <v>16679.461626733799</v>
      </c>
      <c r="AI372" s="16">
        <v>23345.368579790498</v>
      </c>
      <c r="AJ372" s="16">
        <v>15128.519719812901</v>
      </c>
      <c r="AK372" s="21">
        <f t="shared" si="51"/>
        <v>17667.241754574934</v>
      </c>
      <c r="AL372" s="21">
        <f t="shared" si="52"/>
        <v>2884.914108478446</v>
      </c>
      <c r="AM372" s="22">
        <f t="shared" si="53"/>
        <v>0.16329170951268593</v>
      </c>
      <c r="AN372" s="33">
        <v>0.24025974025974017</v>
      </c>
      <c r="AO372" s="31">
        <v>0.47617647058823498</v>
      </c>
      <c r="AP372" s="25">
        <v>0.86799544575959964</v>
      </c>
      <c r="AQ372" s="26">
        <v>-1.152079777474962</v>
      </c>
      <c r="AR372" s="30">
        <v>6.4935064935064846E-2</v>
      </c>
      <c r="AS372" s="31">
        <v>0.673320379146919</v>
      </c>
      <c r="AT372" s="25">
        <v>0.69092594416078412</v>
      </c>
      <c r="AU372" s="26">
        <v>-1.4473331164523355</v>
      </c>
      <c r="AV372" s="27">
        <v>4.3290043290042934E-3</v>
      </c>
      <c r="AW372" s="24">
        <v>3.6406528497409302E-2</v>
      </c>
      <c r="AX372" s="25">
        <v>0.59972057288871206</v>
      </c>
      <c r="AY372" s="26">
        <v>-1.6674432147345499</v>
      </c>
    </row>
    <row r="373" spans="1:51" x14ac:dyDescent="0.25">
      <c r="A373" t="s">
        <v>797</v>
      </c>
      <c r="B373">
        <v>8</v>
      </c>
      <c r="C373">
        <v>4</v>
      </c>
      <c r="D373">
        <v>69.149799999999999</v>
      </c>
      <c r="E373" s="15">
        <v>2.12872199557551E-2</v>
      </c>
      <c r="F373" s="34">
        <v>4.6322948280510298E-2</v>
      </c>
      <c r="G373">
        <v>1.9339724020476201</v>
      </c>
      <c r="H373">
        <v>0.72850994897451005</v>
      </c>
      <c r="I373" t="s">
        <v>57</v>
      </c>
      <c r="J373" t="s">
        <v>54</v>
      </c>
      <c r="K373">
        <v>27572.752899999999</v>
      </c>
      <c r="L373" t="s">
        <v>798</v>
      </c>
      <c r="M373" s="16">
        <v>16927.543255169501</v>
      </c>
      <c r="N373" s="16">
        <v>29536.6834637231</v>
      </c>
      <c r="O373" s="16">
        <v>16779.913008072199</v>
      </c>
      <c r="P373" s="16">
        <v>11627.063883848799</v>
      </c>
      <c r="Q373" s="16">
        <v>6374.9022212626796</v>
      </c>
      <c r="R373" s="16">
        <v>11275.868251010799</v>
      </c>
      <c r="S373" s="17">
        <f t="shared" si="45"/>
        <v>15420.329013847846</v>
      </c>
      <c r="T373" s="17">
        <f t="shared" si="46"/>
        <v>7959.6078745411487</v>
      </c>
      <c r="U373" s="18">
        <f t="shared" si="47"/>
        <v>0.51617626753574575</v>
      </c>
      <c r="V373" s="16">
        <v>23851.126144756101</v>
      </c>
      <c r="W373" s="16">
        <v>17782.012378453299</v>
      </c>
      <c r="X373" s="16">
        <v>31425.315117170201</v>
      </c>
      <c r="Y373" s="16">
        <v>21131.441016158198</v>
      </c>
      <c r="Z373" s="16">
        <v>39484.765543253401</v>
      </c>
      <c r="AA373" s="16">
        <v>45260.284259864398</v>
      </c>
      <c r="AB373" s="19">
        <f t="shared" si="48"/>
        <v>29822.490743275932</v>
      </c>
      <c r="AC373" s="19">
        <f t="shared" si="49"/>
        <v>10866.634517881806</v>
      </c>
      <c r="AD373" s="20">
        <f t="shared" si="50"/>
        <v>0.3643771612313067</v>
      </c>
      <c r="AE373" s="16">
        <v>29944.448720135901</v>
      </c>
      <c r="AF373" s="16">
        <v>18999.382358257099</v>
      </c>
      <c r="AG373" s="16">
        <v>23236.245435276101</v>
      </c>
      <c r="AH373" s="16">
        <v>38181.289302679703</v>
      </c>
      <c r="AI373" s="16">
        <v>27125.882351660101</v>
      </c>
      <c r="AJ373" s="16">
        <v>15331.618424803801</v>
      </c>
      <c r="AK373" s="21">
        <f t="shared" si="51"/>
        <v>25469.811098802122</v>
      </c>
      <c r="AL373" s="21">
        <f t="shared" si="52"/>
        <v>8172.9412859669837</v>
      </c>
      <c r="AM373" s="22">
        <f t="shared" si="53"/>
        <v>0.3208873930891214</v>
      </c>
      <c r="AN373" s="23">
        <v>1.5151515151515152E-2</v>
      </c>
      <c r="AO373" s="28">
        <v>0.117745454545454</v>
      </c>
      <c r="AP373" s="25">
        <v>1.9339724020476203</v>
      </c>
      <c r="AQ373" s="26">
        <v>1.9339724020476203</v>
      </c>
      <c r="AR373" s="30">
        <v>0.48484848484848486</v>
      </c>
      <c r="AS373" s="28">
        <v>0.89493349455864502</v>
      </c>
      <c r="AT373" s="25">
        <v>0.85404707869830732</v>
      </c>
      <c r="AU373" s="26">
        <v>-1.1708956390602567</v>
      </c>
      <c r="AV373" s="30">
        <v>6.4935064935064929E-2</v>
      </c>
      <c r="AW373" s="31">
        <v>0.182418576388888</v>
      </c>
      <c r="AX373" s="25">
        <v>1.6517034802519186</v>
      </c>
      <c r="AY373" s="26">
        <v>1.6517034802519186</v>
      </c>
    </row>
    <row r="374" spans="1:51" x14ac:dyDescent="0.25">
      <c r="A374" t="s">
        <v>799</v>
      </c>
      <c r="B374">
        <v>9</v>
      </c>
      <c r="C374">
        <v>6</v>
      </c>
      <c r="D374">
        <v>57.714300000000001</v>
      </c>
      <c r="E374" s="15">
        <v>2.17371321424621E-2</v>
      </c>
      <c r="F374" s="34">
        <v>4.6976450109790797E-2</v>
      </c>
      <c r="G374">
        <v>1.81245982217513</v>
      </c>
      <c r="H374">
        <v>0.72534819362306502</v>
      </c>
      <c r="I374" t="s">
        <v>54</v>
      </c>
      <c r="J374" t="s">
        <v>53</v>
      </c>
      <c r="K374">
        <v>28252.797900000001</v>
      </c>
      <c r="L374" t="s">
        <v>800</v>
      </c>
      <c r="M374" s="16">
        <v>23108.415260196802</v>
      </c>
      <c r="N374" s="16">
        <v>27549.244794934901</v>
      </c>
      <c r="O374" s="16">
        <v>26042.341366303801</v>
      </c>
      <c r="P374" s="16">
        <v>18331.574732377601</v>
      </c>
      <c r="Q374" s="16">
        <v>14587.1163769302</v>
      </c>
      <c r="R374" s="16">
        <v>26673.193422923199</v>
      </c>
      <c r="S374" s="17">
        <f t="shared" si="45"/>
        <v>22715.314325611089</v>
      </c>
      <c r="T374" s="17">
        <f t="shared" si="46"/>
        <v>5206.5363288791477</v>
      </c>
      <c r="U374" s="18">
        <f t="shared" si="47"/>
        <v>0.22920820087481142</v>
      </c>
      <c r="V374" s="16">
        <v>12139.9789188091</v>
      </c>
      <c r="W374" s="16">
        <v>11318.6606892369</v>
      </c>
      <c r="X374" s="16">
        <v>25112.8416757794</v>
      </c>
      <c r="Y374" s="16">
        <v>13464.334202034401</v>
      </c>
      <c r="Z374" s="16">
        <v>15068.7782913871</v>
      </c>
      <c r="AA374" s="16">
        <v>16805.515833435798</v>
      </c>
      <c r="AB374" s="19">
        <f t="shared" si="48"/>
        <v>15651.684935113784</v>
      </c>
      <c r="AC374" s="19">
        <f t="shared" si="49"/>
        <v>5041.354465983839</v>
      </c>
      <c r="AD374" s="20">
        <f t="shared" si="50"/>
        <v>0.32209659770711385</v>
      </c>
      <c r="AE374" s="16">
        <v>12354.270668806699</v>
      </c>
      <c r="AF374" s="16">
        <v>16107.483188623</v>
      </c>
      <c r="AG374" s="16">
        <v>17698.112821893901</v>
      </c>
      <c r="AH374" s="16">
        <v>4807.0381115098999</v>
      </c>
      <c r="AI374" s="16">
        <v>8733.3174823827303</v>
      </c>
      <c r="AJ374" s="16">
        <v>15496.9679133795</v>
      </c>
      <c r="AK374" s="21">
        <f t="shared" si="51"/>
        <v>12532.865031099289</v>
      </c>
      <c r="AL374" s="21">
        <f t="shared" si="52"/>
        <v>4947.7357391397036</v>
      </c>
      <c r="AM374" s="22">
        <f t="shared" si="53"/>
        <v>0.3947809002061618</v>
      </c>
      <c r="AN374" s="23">
        <v>4.1125541125541121E-2</v>
      </c>
      <c r="AO374" s="28">
        <v>0.19513460410557101</v>
      </c>
      <c r="AP374" s="25">
        <v>0.68903668735355361</v>
      </c>
      <c r="AQ374" s="26">
        <v>-1.4513015320574463</v>
      </c>
      <c r="AR374" s="30">
        <v>0.69913419913419927</v>
      </c>
      <c r="AS374" s="31">
        <v>0.91481475128644896</v>
      </c>
      <c r="AT374" s="25">
        <v>0.80073583662436387</v>
      </c>
      <c r="AU374" s="26">
        <v>-1.2488513118329605</v>
      </c>
      <c r="AV374" s="27">
        <v>1.5151515151515138E-2</v>
      </c>
      <c r="AW374" s="31">
        <v>7.3900300300300301E-2</v>
      </c>
      <c r="AX374" s="25">
        <v>0.55173636831292794</v>
      </c>
      <c r="AY374" s="26">
        <v>-1.8124598221751274</v>
      </c>
    </row>
    <row r="375" spans="1:51" x14ac:dyDescent="0.25">
      <c r="A375" t="s">
        <v>801</v>
      </c>
      <c r="B375">
        <v>5</v>
      </c>
      <c r="C375">
        <v>1</v>
      </c>
      <c r="D375">
        <v>90.461500000000001</v>
      </c>
      <c r="E375" s="15">
        <v>2.1743209097056598E-2</v>
      </c>
      <c r="F375" s="34">
        <v>4.6976450109790797E-2</v>
      </c>
      <c r="G375">
        <v>1.8872217220680001</v>
      </c>
      <c r="H375">
        <v>0.72530580258166699</v>
      </c>
      <c r="I375" t="s">
        <v>53</v>
      </c>
      <c r="J375" t="s">
        <v>54</v>
      </c>
      <c r="K375">
        <v>13552.752500000001</v>
      </c>
      <c r="L375" t="s">
        <v>802</v>
      </c>
      <c r="M375" s="16">
        <v>8402.99089866547</v>
      </c>
      <c r="N375" s="16">
        <v>10547.0137021017</v>
      </c>
      <c r="O375" s="16">
        <v>5491.3401145219304</v>
      </c>
      <c r="P375" s="16">
        <v>5639.8463212132101</v>
      </c>
      <c r="Q375" s="16">
        <v>8115.5541115318701</v>
      </c>
      <c r="R375" s="16">
        <v>5722.4650429058502</v>
      </c>
      <c r="S375" s="17">
        <f t="shared" si="45"/>
        <v>7319.8683651566726</v>
      </c>
      <c r="T375" s="17">
        <f t="shared" si="46"/>
        <v>2046.3833590404502</v>
      </c>
      <c r="U375" s="18">
        <f t="shared" si="47"/>
        <v>0.27956559557565897</v>
      </c>
      <c r="V375" s="16">
        <v>10550.447786926699</v>
      </c>
      <c r="W375" s="16">
        <v>7932.6124744456301</v>
      </c>
      <c r="X375" s="16">
        <v>8666.4368753635408</v>
      </c>
      <c r="Y375" s="16">
        <v>13120.387315899199</v>
      </c>
      <c r="Z375" s="16">
        <v>11614.6130762345</v>
      </c>
      <c r="AA375" s="16">
        <v>13495.6317631777</v>
      </c>
      <c r="AB375" s="19">
        <f t="shared" si="48"/>
        <v>10896.688215341212</v>
      </c>
      <c r="AC375" s="19">
        <f t="shared" si="49"/>
        <v>2284.4872436526612</v>
      </c>
      <c r="AD375" s="20">
        <f t="shared" si="50"/>
        <v>0.2096496842440973</v>
      </c>
      <c r="AE375" s="16">
        <v>17861.083694264202</v>
      </c>
      <c r="AF375" s="16">
        <v>7085.6638069313203</v>
      </c>
      <c r="AG375" s="16">
        <v>8846.6865775382103</v>
      </c>
      <c r="AH375" s="16">
        <v>22118.7840981564</v>
      </c>
      <c r="AI375" s="16">
        <v>16714.742693881501</v>
      </c>
      <c r="AJ375" s="16">
        <v>10258.3266176407</v>
      </c>
      <c r="AK375" s="21">
        <f t="shared" si="51"/>
        <v>13814.214581402055</v>
      </c>
      <c r="AL375" s="21">
        <f t="shared" si="52"/>
        <v>5938.8577523148679</v>
      </c>
      <c r="AM375" s="22">
        <f t="shared" si="53"/>
        <v>0.42990918646292747</v>
      </c>
      <c r="AN375" s="23">
        <v>2.5974025974025976E-2</v>
      </c>
      <c r="AO375" s="31">
        <v>0.15306909090908999</v>
      </c>
      <c r="AP375" s="25">
        <v>1.4886453788172709</v>
      </c>
      <c r="AQ375" s="26">
        <v>1.4886453788172709</v>
      </c>
      <c r="AR375" s="30">
        <v>0.58874458874458879</v>
      </c>
      <c r="AS375" s="28">
        <v>0.90515005035246698</v>
      </c>
      <c r="AT375" s="25">
        <v>1.2677443190448747</v>
      </c>
      <c r="AU375" s="26">
        <v>1.2677443190448747</v>
      </c>
      <c r="AV375" s="27">
        <v>4.1125541125541128E-2</v>
      </c>
      <c r="AW375" s="28">
        <v>0.13833866943866899</v>
      </c>
      <c r="AX375" s="25">
        <v>1.8872217220680005</v>
      </c>
      <c r="AY375" s="26">
        <v>1.8872217220680005</v>
      </c>
    </row>
    <row r="376" spans="1:51" x14ac:dyDescent="0.25">
      <c r="A376" t="s">
        <v>803</v>
      </c>
      <c r="B376">
        <v>18</v>
      </c>
      <c r="C376">
        <v>4</v>
      </c>
      <c r="D376">
        <v>188.2449</v>
      </c>
      <c r="E376" s="15">
        <v>2.2056076724497501E-2</v>
      </c>
      <c r="F376" s="34">
        <v>4.7433799139601197E-2</v>
      </c>
      <c r="G376">
        <v>4.5060084814427803</v>
      </c>
      <c r="H376">
        <v>0.72313447063176906</v>
      </c>
      <c r="I376" t="s">
        <v>53</v>
      </c>
      <c r="J376" t="s">
        <v>54</v>
      </c>
      <c r="K376">
        <v>50200.0406</v>
      </c>
      <c r="L376" t="s">
        <v>804</v>
      </c>
      <c r="M376" s="16">
        <v>5088.4818161968196</v>
      </c>
      <c r="N376" s="16">
        <v>1790.9127556247399</v>
      </c>
      <c r="O376" s="16">
        <v>1346.23122503432</v>
      </c>
      <c r="P376" s="16">
        <v>28688.742274383301</v>
      </c>
      <c r="Q376" s="16">
        <v>11900.771529752799</v>
      </c>
      <c r="R376" s="16">
        <v>4016.9704593658098</v>
      </c>
      <c r="S376" s="17">
        <f t="shared" si="45"/>
        <v>8805.3516767262972</v>
      </c>
      <c r="T376" s="17">
        <f t="shared" si="46"/>
        <v>10454.811268110989</v>
      </c>
      <c r="U376" s="18">
        <f t="shared" si="47"/>
        <v>1.1873246693535739</v>
      </c>
      <c r="V376" s="16">
        <v>37408.844375213797</v>
      </c>
      <c r="W376" s="16">
        <v>7829.8872012313404</v>
      </c>
      <c r="X376" s="16">
        <v>5120.3786248605302</v>
      </c>
      <c r="Y376" s="16">
        <v>65209.211590208099</v>
      </c>
      <c r="Z376" s="16">
        <v>9780.8785191224906</v>
      </c>
      <c r="AA376" s="16">
        <v>16695.022176609102</v>
      </c>
      <c r="AB376" s="19">
        <f t="shared" si="48"/>
        <v>23674.03708120756</v>
      </c>
      <c r="AC376" s="19">
        <f t="shared" si="49"/>
        <v>23455.564304873962</v>
      </c>
      <c r="AD376" s="20">
        <f t="shared" si="50"/>
        <v>0.9907716298836492</v>
      </c>
      <c r="AE376" s="16">
        <v>19222.883642814901</v>
      </c>
      <c r="AF376" s="16">
        <v>43388.643577406001</v>
      </c>
      <c r="AG376" s="16">
        <v>7714.0988009091998</v>
      </c>
      <c r="AH376" s="16">
        <v>26192.597269115398</v>
      </c>
      <c r="AI376" s="16">
        <v>63102.722555942099</v>
      </c>
      <c r="AJ376" s="16">
        <v>78440.990178302804</v>
      </c>
      <c r="AK376" s="21">
        <f t="shared" si="51"/>
        <v>39676.989337415063</v>
      </c>
      <c r="AL376" s="21">
        <f t="shared" si="52"/>
        <v>27155.164355537774</v>
      </c>
      <c r="AM376" s="22">
        <f t="shared" si="53"/>
        <v>0.6844058687167246</v>
      </c>
      <c r="AN376" s="33">
        <v>9.3073593073593072E-2</v>
      </c>
      <c r="AO376" s="28">
        <v>0.288752681992337</v>
      </c>
      <c r="AP376" s="25">
        <v>2.6885964298031566</v>
      </c>
      <c r="AQ376" s="26">
        <v>2.6885964298031566</v>
      </c>
      <c r="AR376" s="30">
        <v>0.30952380952380953</v>
      </c>
      <c r="AS376" s="28">
        <v>0.85699275362318805</v>
      </c>
      <c r="AT376" s="25">
        <v>1.6759705664612075</v>
      </c>
      <c r="AU376" s="26">
        <v>1.6759705664612075</v>
      </c>
      <c r="AV376" s="27">
        <v>2.5974025974025976E-2</v>
      </c>
      <c r="AW376" s="31">
        <v>0.103425061425061</v>
      </c>
      <c r="AX376" s="25">
        <v>4.5060084814427759</v>
      </c>
      <c r="AY376" s="26">
        <v>4.5060084814427759</v>
      </c>
    </row>
    <row r="377" spans="1:51" x14ac:dyDescent="0.25">
      <c r="A377" t="s">
        <v>805</v>
      </c>
      <c r="B377">
        <v>9</v>
      </c>
      <c r="C377">
        <v>6</v>
      </c>
      <c r="D377">
        <v>59.171999999999997</v>
      </c>
      <c r="E377" s="15">
        <v>2.20705333694683E-2</v>
      </c>
      <c r="F377" s="34">
        <v>4.7433799139601197E-2</v>
      </c>
      <c r="G377">
        <v>2.0523582616159501</v>
      </c>
      <c r="H377">
        <v>0.72303466448364195</v>
      </c>
      <c r="I377" t="s">
        <v>54</v>
      </c>
      <c r="J377" t="s">
        <v>53</v>
      </c>
      <c r="K377">
        <v>111239.6106</v>
      </c>
      <c r="L377" t="s">
        <v>806</v>
      </c>
      <c r="M377" s="16">
        <v>20206.369940619199</v>
      </c>
      <c r="N377" s="16">
        <v>26194.668257095302</v>
      </c>
      <c r="O377" s="16">
        <v>33390.271158956602</v>
      </c>
      <c r="P377" s="16">
        <v>22584.352312942399</v>
      </c>
      <c r="Q377" s="16">
        <v>8465.5824456011906</v>
      </c>
      <c r="R377" s="16">
        <v>15432.9253463555</v>
      </c>
      <c r="S377" s="17">
        <f t="shared" si="45"/>
        <v>21045.694910261696</v>
      </c>
      <c r="T377" s="17">
        <f t="shared" si="46"/>
        <v>8622.4687195112892</v>
      </c>
      <c r="U377" s="18">
        <f t="shared" si="47"/>
        <v>0.4097022576958031</v>
      </c>
      <c r="V377" s="16">
        <v>9581.1927314279201</v>
      </c>
      <c r="W377" s="16">
        <v>17300.519711231598</v>
      </c>
      <c r="X377" s="16">
        <v>15971.589075457299</v>
      </c>
      <c r="Y377" s="16">
        <v>8814.1885305104697</v>
      </c>
      <c r="Z377" s="16">
        <v>9630.5811556705903</v>
      </c>
      <c r="AA377" s="16">
        <v>13680.089583471599</v>
      </c>
      <c r="AB377" s="19">
        <f t="shared" si="48"/>
        <v>12496.360131294912</v>
      </c>
      <c r="AC377" s="19">
        <f t="shared" si="49"/>
        <v>3655.890006654824</v>
      </c>
      <c r="AD377" s="20">
        <f t="shared" si="50"/>
        <v>0.29255638988022581</v>
      </c>
      <c r="AE377" s="16">
        <v>9473.25903647019</v>
      </c>
      <c r="AF377" s="16">
        <v>10358.564128921</v>
      </c>
      <c r="AG377" s="16">
        <v>8899.4095053444507</v>
      </c>
      <c r="AH377" s="16">
        <v>11415.7710857046</v>
      </c>
      <c r="AI377" s="16">
        <v>16052.6747973375</v>
      </c>
      <c r="AJ377" s="16">
        <v>5326.6990885675996</v>
      </c>
      <c r="AK377" s="21">
        <f t="shared" si="51"/>
        <v>10254.396273724224</v>
      </c>
      <c r="AL377" s="21">
        <f t="shared" si="52"/>
        <v>3513.0624904166834</v>
      </c>
      <c r="AM377" s="22">
        <f t="shared" si="53"/>
        <v>0.34259086509251885</v>
      </c>
      <c r="AN377" s="33">
        <v>0.13203463203463195</v>
      </c>
      <c r="AO377" s="31">
        <v>0.34862642740619898</v>
      </c>
      <c r="AP377" s="25">
        <v>0.59377274946629566</v>
      </c>
      <c r="AQ377" s="26">
        <v>-1.6841459984460991</v>
      </c>
      <c r="AR377" s="30">
        <v>0.48484848484848486</v>
      </c>
      <c r="AS377" s="28">
        <v>0.89493349455864502</v>
      </c>
      <c r="AT377" s="25">
        <v>0.82059064927585679</v>
      </c>
      <c r="AU377" s="26">
        <v>-1.2186344078895681</v>
      </c>
      <c r="AV377" s="30">
        <v>6.4935064935064846E-2</v>
      </c>
      <c r="AW377" s="31">
        <v>0.182418576388888</v>
      </c>
      <c r="AX377" s="25">
        <v>0.48724436600685822</v>
      </c>
      <c r="AY377" s="26">
        <v>-2.0523582616159475</v>
      </c>
    </row>
    <row r="378" spans="1:51" x14ac:dyDescent="0.25">
      <c r="A378" t="s">
        <v>807</v>
      </c>
      <c r="B378">
        <v>13</v>
      </c>
      <c r="C378">
        <v>4</v>
      </c>
      <c r="D378">
        <v>113.2312</v>
      </c>
      <c r="E378" s="15">
        <v>2.2112089594802299E-2</v>
      </c>
      <c r="F378" s="34">
        <v>4.7433799139601197E-2</v>
      </c>
      <c r="G378">
        <v>1.90572383249038</v>
      </c>
      <c r="H378">
        <v>0.72274802341601396</v>
      </c>
      <c r="I378" t="s">
        <v>54</v>
      </c>
      <c r="J378" t="s">
        <v>53</v>
      </c>
      <c r="K378">
        <v>28937.319599999999</v>
      </c>
      <c r="L378" t="s">
        <v>808</v>
      </c>
      <c r="M378" s="16">
        <v>34528.331019248901</v>
      </c>
      <c r="N378" s="16">
        <v>46771.149335230002</v>
      </c>
      <c r="O378" s="16">
        <v>57555.478121902299</v>
      </c>
      <c r="P378" s="16">
        <v>19974.300318538801</v>
      </c>
      <c r="Q378" s="16">
        <v>17642.581307058201</v>
      </c>
      <c r="R378" s="16">
        <v>46279.349321603702</v>
      </c>
      <c r="S378" s="17">
        <f t="shared" si="45"/>
        <v>37125.198237263648</v>
      </c>
      <c r="T378" s="17">
        <f t="shared" si="46"/>
        <v>15966.894325695297</v>
      </c>
      <c r="U378" s="18">
        <f t="shared" si="47"/>
        <v>0.43008239912019802</v>
      </c>
      <c r="V378" s="16">
        <v>17107.831955670601</v>
      </c>
      <c r="W378" s="16">
        <v>12412.897633144201</v>
      </c>
      <c r="X378" s="16">
        <v>25286.524195904702</v>
      </c>
      <c r="Y378" s="16">
        <v>17850.418787016901</v>
      </c>
      <c r="Z378" s="16">
        <v>23812.676904652599</v>
      </c>
      <c r="AA378" s="16">
        <v>25809.6128084462</v>
      </c>
      <c r="AB378" s="19">
        <f t="shared" si="48"/>
        <v>20379.9937141392</v>
      </c>
      <c r="AC378" s="19">
        <f t="shared" si="49"/>
        <v>5402.1945654244228</v>
      </c>
      <c r="AD378" s="20">
        <f t="shared" si="50"/>
        <v>0.2650734166653102</v>
      </c>
      <c r="AE378" s="16">
        <v>29502.7810549528</v>
      </c>
      <c r="AF378" s="16">
        <v>17509.213035436998</v>
      </c>
      <c r="AG378" s="16">
        <v>21576.775770885</v>
      </c>
      <c r="AH378" s="16">
        <v>17145.132241442501</v>
      </c>
      <c r="AI378" s="16">
        <v>15042.7643100817</v>
      </c>
      <c r="AJ378" s="16">
        <v>16108.679525543201</v>
      </c>
      <c r="AK378" s="21">
        <f t="shared" si="51"/>
        <v>19480.890989723699</v>
      </c>
      <c r="AL378" s="21">
        <f t="shared" si="52"/>
        <v>5389.6767057910729</v>
      </c>
      <c r="AM378" s="22">
        <f t="shared" si="53"/>
        <v>0.27666479467669952</v>
      </c>
      <c r="AN378" s="33">
        <v>9.3073593073593086E-2</v>
      </c>
      <c r="AO378" s="31">
        <v>0.288752681992337</v>
      </c>
      <c r="AP378" s="25">
        <v>0.54895312838176857</v>
      </c>
      <c r="AQ378" s="26">
        <v>-1.821649150534673</v>
      </c>
      <c r="AR378" s="30">
        <v>0.69913419913419927</v>
      </c>
      <c r="AS378" s="31">
        <v>0.91481475128644896</v>
      </c>
      <c r="AT378" s="25">
        <v>0.95588307155405439</v>
      </c>
      <c r="AU378" s="26">
        <v>-1.0461530596772901</v>
      </c>
      <c r="AV378" s="27">
        <v>2.5974025974025983E-2</v>
      </c>
      <c r="AW378" s="31">
        <v>0.103425061425061</v>
      </c>
      <c r="AX378" s="25">
        <v>0.52473500249677207</v>
      </c>
      <c r="AY378" s="26">
        <v>-1.9057238324903847</v>
      </c>
    </row>
    <row r="379" spans="1:51" x14ac:dyDescent="0.25">
      <c r="A379" t="s">
        <v>809</v>
      </c>
      <c r="B379">
        <v>4</v>
      </c>
      <c r="C379">
        <v>3</v>
      </c>
      <c r="D379">
        <v>58.048699999999997</v>
      </c>
      <c r="E379" s="15">
        <v>2.22042927087324E-2</v>
      </c>
      <c r="F379" s="34">
        <v>4.7518984629564602E-2</v>
      </c>
      <c r="G379">
        <v>14.0651957177506</v>
      </c>
      <c r="H379">
        <v>0.72211338804385505</v>
      </c>
      <c r="I379" t="s">
        <v>53</v>
      </c>
      <c r="J379" t="s">
        <v>54</v>
      </c>
      <c r="K379">
        <v>10543.126200000001</v>
      </c>
      <c r="L379" t="s">
        <v>810</v>
      </c>
      <c r="M379" s="16">
        <v>6258.4423664093501</v>
      </c>
      <c r="N379" s="16">
        <v>3405.3036872295102</v>
      </c>
      <c r="O379" s="16">
        <v>4005.8259082469499</v>
      </c>
      <c r="P379" s="16">
        <v>8189.6209793616299</v>
      </c>
      <c r="Q379" s="16">
        <v>52164.915736905998</v>
      </c>
      <c r="R379" s="16">
        <v>20080.730301261501</v>
      </c>
      <c r="S379" s="17">
        <f t="shared" si="45"/>
        <v>15684.13982990249</v>
      </c>
      <c r="T379" s="17">
        <f t="shared" si="46"/>
        <v>18880.367777644649</v>
      </c>
      <c r="U379" s="18">
        <f t="shared" si="47"/>
        <v>1.2037872642303542</v>
      </c>
      <c r="V379" s="16">
        <v>8417.1339191998304</v>
      </c>
      <c r="W379" s="16">
        <v>84888.276725108197</v>
      </c>
      <c r="X379" s="16">
        <v>2596.9047036666602</v>
      </c>
      <c r="Y379" s="16">
        <v>47623.539380155198</v>
      </c>
      <c r="Z379" s="16">
        <v>125850.246461195</v>
      </c>
      <c r="AA379" s="16">
        <v>54097.298343054201</v>
      </c>
      <c r="AB379" s="19">
        <f t="shared" si="48"/>
        <v>53912.23325539651</v>
      </c>
      <c r="AC379" s="19">
        <f t="shared" si="49"/>
        <v>46641.702243294378</v>
      </c>
      <c r="AD379" s="20">
        <f t="shared" si="50"/>
        <v>0.86514134968848899</v>
      </c>
      <c r="AE379" s="16">
        <v>743711.30525279802</v>
      </c>
      <c r="AF379" s="16">
        <v>15980.132247122399</v>
      </c>
      <c r="AG379" s="16">
        <v>244716.848797332</v>
      </c>
      <c r="AH379" s="16">
        <v>112706.144638105</v>
      </c>
      <c r="AI379" s="16">
        <v>27440.457101611599</v>
      </c>
      <c r="AJ379" s="16">
        <v>179048.090195903</v>
      </c>
      <c r="AK379" s="21">
        <f t="shared" si="51"/>
        <v>220600.49637214537</v>
      </c>
      <c r="AL379" s="21">
        <f t="shared" si="52"/>
        <v>270841.13594609732</v>
      </c>
      <c r="AM379" s="22">
        <f t="shared" si="53"/>
        <v>1.2277449071972972</v>
      </c>
      <c r="AN379" s="33">
        <v>0.17965367965367965</v>
      </c>
      <c r="AO379" s="31">
        <v>0.41631428571428503</v>
      </c>
      <c r="AP379" s="25">
        <v>3.437372647788469</v>
      </c>
      <c r="AQ379" s="26">
        <v>3.437372647788469</v>
      </c>
      <c r="AR379" s="30">
        <v>0.17965367965367965</v>
      </c>
      <c r="AS379" s="31">
        <v>0.82984894259818698</v>
      </c>
      <c r="AT379" s="25">
        <v>4.0918448940355052</v>
      </c>
      <c r="AU379" s="26">
        <v>4.0918448940355052</v>
      </c>
      <c r="AV379" s="27">
        <v>1.5151515151515152E-2</v>
      </c>
      <c r="AW379" s="31">
        <v>7.3900300300300301E-2</v>
      </c>
      <c r="AX379" s="25">
        <v>14.065195717750552</v>
      </c>
      <c r="AY379" s="26">
        <v>14.065195717750552</v>
      </c>
    </row>
    <row r="380" spans="1:51" x14ac:dyDescent="0.25">
      <c r="A380" t="s">
        <v>811</v>
      </c>
      <c r="B380">
        <v>5</v>
      </c>
      <c r="C380">
        <v>3</v>
      </c>
      <c r="D380">
        <v>44.250999999999998</v>
      </c>
      <c r="E380" s="15">
        <v>2.2516188034885799E-2</v>
      </c>
      <c r="F380" s="34">
        <v>4.8072818561427602E-2</v>
      </c>
      <c r="G380">
        <v>2.0299915108677999</v>
      </c>
      <c r="H380">
        <v>0.71998028168778805</v>
      </c>
      <c r="I380" t="s">
        <v>54</v>
      </c>
      <c r="J380" t="s">
        <v>53</v>
      </c>
      <c r="K380">
        <v>44209.146200000003</v>
      </c>
      <c r="L380" t="s">
        <v>812</v>
      </c>
      <c r="M380" s="16">
        <v>30505.982925946199</v>
      </c>
      <c r="N380" s="16">
        <v>26543.387358109299</v>
      </c>
      <c r="O380" s="16">
        <v>44166.702770073403</v>
      </c>
      <c r="P380" s="16">
        <v>23072.910369608599</v>
      </c>
      <c r="Q380" s="16">
        <v>45771.751783927</v>
      </c>
      <c r="R380" s="16">
        <v>22647.067998236598</v>
      </c>
      <c r="S380" s="17">
        <f t="shared" si="45"/>
        <v>32117.967200983516</v>
      </c>
      <c r="T380" s="17">
        <f t="shared" si="46"/>
        <v>10361.30571665772</v>
      </c>
      <c r="U380" s="18">
        <f t="shared" si="47"/>
        <v>0.3226015411193407</v>
      </c>
      <c r="V380" s="16">
        <v>18873.030950598299</v>
      </c>
      <c r="W380" s="16">
        <v>20432.677059012</v>
      </c>
      <c r="X380" s="16">
        <v>8058.4377388196299</v>
      </c>
      <c r="Y380" s="16">
        <v>20566.853420282601</v>
      </c>
      <c r="Z380" s="16">
        <v>31207.320952674901</v>
      </c>
      <c r="AA380" s="16">
        <v>20908.0410796549</v>
      </c>
      <c r="AB380" s="19">
        <f t="shared" si="48"/>
        <v>20007.726866840389</v>
      </c>
      <c r="AC380" s="19">
        <f t="shared" si="49"/>
        <v>7359.4527517366123</v>
      </c>
      <c r="AD380" s="20">
        <f t="shared" si="50"/>
        <v>0.36783052871107158</v>
      </c>
      <c r="AE380" s="16">
        <v>14855.6173058001</v>
      </c>
      <c r="AF380" s="16">
        <v>21657.912121975602</v>
      </c>
      <c r="AG380" s="16">
        <v>13406.129500536301</v>
      </c>
      <c r="AH380" s="16">
        <v>21100.018752463999</v>
      </c>
      <c r="AI380" s="16">
        <v>5923.70593836852</v>
      </c>
      <c r="AJ380" s="16">
        <v>17986.965682424699</v>
      </c>
      <c r="AK380" s="21">
        <f t="shared" si="51"/>
        <v>15821.72488359487</v>
      </c>
      <c r="AL380" s="21">
        <f t="shared" si="52"/>
        <v>5854.0409856966808</v>
      </c>
      <c r="AM380" s="22">
        <f t="shared" si="53"/>
        <v>0.37000017562981274</v>
      </c>
      <c r="AN380" s="23">
        <v>2.5974025974025983E-2</v>
      </c>
      <c r="AO380" s="31">
        <v>0.15306909090908999</v>
      </c>
      <c r="AP380" s="25">
        <v>0.62294499342497966</v>
      </c>
      <c r="AQ380" s="26">
        <v>-1.6052781715155215</v>
      </c>
      <c r="AR380" s="30">
        <v>0.48484848484848486</v>
      </c>
      <c r="AS380" s="31">
        <v>0.89493349455864502</v>
      </c>
      <c r="AT380" s="25">
        <v>0.7907807313092049</v>
      </c>
      <c r="AU380" s="26">
        <v>-1.2645730483903102</v>
      </c>
      <c r="AV380" s="27">
        <v>2.1645021645022577E-3</v>
      </c>
      <c r="AW380" s="24">
        <v>2.7976319999999999E-2</v>
      </c>
      <c r="AX380" s="25">
        <v>0.49261289746601328</v>
      </c>
      <c r="AY380" s="26">
        <v>-2.0299915108678062</v>
      </c>
    </row>
    <row r="381" spans="1:51" x14ac:dyDescent="0.25">
      <c r="A381" t="s">
        <v>813</v>
      </c>
      <c r="B381">
        <v>5</v>
      </c>
      <c r="C381">
        <v>4</v>
      </c>
      <c r="D381">
        <v>32.737099999999998</v>
      </c>
      <c r="E381" s="15">
        <v>2.2944318052885802E-2</v>
      </c>
      <c r="F381" s="34">
        <v>4.8642720354543999E-2</v>
      </c>
      <c r="G381">
        <v>2.11088304762945</v>
      </c>
      <c r="H381">
        <v>0.71708598264039902</v>
      </c>
      <c r="I381" t="s">
        <v>54</v>
      </c>
      <c r="J381" t="s">
        <v>57</v>
      </c>
      <c r="K381">
        <v>78224.285900000003</v>
      </c>
      <c r="L381" t="s">
        <v>814</v>
      </c>
      <c r="M381" s="16">
        <v>133290.263446923</v>
      </c>
      <c r="N381" s="16">
        <v>147962.69846618801</v>
      </c>
      <c r="O381" s="16">
        <v>292749.17871227302</v>
      </c>
      <c r="P381" s="16">
        <v>109133.960599611</v>
      </c>
      <c r="Q381" s="16">
        <v>78166.853113580102</v>
      </c>
      <c r="R381" s="16">
        <v>67019.588002381599</v>
      </c>
      <c r="S381" s="17">
        <f t="shared" si="45"/>
        <v>138053.75705682614</v>
      </c>
      <c r="T381" s="17">
        <f t="shared" si="46"/>
        <v>81878.202882906407</v>
      </c>
      <c r="U381" s="18">
        <f t="shared" si="47"/>
        <v>0.59308927644180975</v>
      </c>
      <c r="V381" s="16">
        <v>41049.218569577301</v>
      </c>
      <c r="W381" s="16">
        <v>52479.703560623697</v>
      </c>
      <c r="X381" s="16">
        <v>141247.68293855901</v>
      </c>
      <c r="Y381" s="16">
        <v>49862.840097730703</v>
      </c>
      <c r="Z381" s="16">
        <v>58497.336312783198</v>
      </c>
      <c r="AA381" s="16">
        <v>49268.919666117297</v>
      </c>
      <c r="AB381" s="19">
        <f t="shared" si="48"/>
        <v>65400.950190898526</v>
      </c>
      <c r="AC381" s="19">
        <f t="shared" si="49"/>
        <v>37581.98364809998</v>
      </c>
      <c r="AD381" s="20">
        <f t="shared" si="50"/>
        <v>0.5746397191233783</v>
      </c>
      <c r="AE381" s="16">
        <v>61260.883082379602</v>
      </c>
      <c r="AF381" s="16">
        <v>45286.759985160403</v>
      </c>
      <c r="AG381" s="16">
        <v>111333.93667782001</v>
      </c>
      <c r="AH381" s="16">
        <v>68156.779993863296</v>
      </c>
      <c r="AI381" s="16">
        <v>68906.632238440507</v>
      </c>
      <c r="AJ381" s="16">
        <v>45636.871864836401</v>
      </c>
      <c r="AK381" s="21">
        <f t="shared" si="51"/>
        <v>66763.643973750048</v>
      </c>
      <c r="AL381" s="21">
        <f t="shared" si="52"/>
        <v>24211.24384011903</v>
      </c>
      <c r="AM381" s="22">
        <f t="shared" si="53"/>
        <v>0.36264113818650079</v>
      </c>
      <c r="AN381" s="23">
        <v>2.5974025974025983E-2</v>
      </c>
      <c r="AO381" s="28">
        <v>0.15306909090908999</v>
      </c>
      <c r="AP381" s="25">
        <v>0.47373538819358585</v>
      </c>
      <c r="AQ381" s="26">
        <v>-2.1108830476294562</v>
      </c>
      <c r="AR381" s="30">
        <v>0.58874458874458879</v>
      </c>
      <c r="AS381" s="31">
        <v>0.90515005035246698</v>
      </c>
      <c r="AT381" s="25">
        <v>1.0208359936495413</v>
      </c>
      <c r="AU381" s="26">
        <v>1.0208359936495413</v>
      </c>
      <c r="AV381" s="27">
        <v>4.1125541125541121E-2</v>
      </c>
      <c r="AW381" s="28">
        <v>0.13833866943866899</v>
      </c>
      <c r="AX381" s="25">
        <v>0.48360613573355032</v>
      </c>
      <c r="AY381" s="26">
        <v>-2.0677984130270923</v>
      </c>
    </row>
    <row r="382" spans="1:51" x14ac:dyDescent="0.25">
      <c r="A382" t="s">
        <v>815</v>
      </c>
      <c r="B382">
        <v>29</v>
      </c>
      <c r="C382">
        <v>19</v>
      </c>
      <c r="D382">
        <v>234.96469999999999</v>
      </c>
      <c r="E382" s="15">
        <v>2.3303813437212301E-2</v>
      </c>
      <c r="F382" s="34">
        <v>4.9289430650524803E-2</v>
      </c>
      <c r="G382">
        <v>1.3055770580483299</v>
      </c>
      <c r="H382">
        <v>0.714685138714096</v>
      </c>
      <c r="I382" t="s">
        <v>54</v>
      </c>
      <c r="J382" t="s">
        <v>53</v>
      </c>
      <c r="K382">
        <v>70789.465500000006</v>
      </c>
      <c r="L382" t="s">
        <v>816</v>
      </c>
      <c r="M382" s="16">
        <v>145082.209333999</v>
      </c>
      <c r="N382" s="16">
        <v>199992.30567135999</v>
      </c>
      <c r="O382" s="16">
        <v>184835.46539428999</v>
      </c>
      <c r="P382" s="16">
        <v>176133.59756510399</v>
      </c>
      <c r="Q382" s="16">
        <v>170750.76125881699</v>
      </c>
      <c r="R382" s="16">
        <v>169871.254545559</v>
      </c>
      <c r="S382" s="17">
        <f t="shared" si="45"/>
        <v>174444.26562818815</v>
      </c>
      <c r="T382" s="17">
        <f t="shared" si="46"/>
        <v>18222.06343821235</v>
      </c>
      <c r="U382" s="18">
        <f t="shared" si="47"/>
        <v>0.10445779557495456</v>
      </c>
      <c r="V382" s="16">
        <v>203981.43342919101</v>
      </c>
      <c r="W382" s="16">
        <v>142426.17713424101</v>
      </c>
      <c r="X382" s="16">
        <v>161895.02696270199</v>
      </c>
      <c r="Y382" s="16">
        <v>138839.26693013101</v>
      </c>
      <c r="Z382" s="16">
        <v>119659.888432892</v>
      </c>
      <c r="AA382" s="16">
        <v>138446.58696047601</v>
      </c>
      <c r="AB382" s="19">
        <f t="shared" si="48"/>
        <v>150874.72997493885</v>
      </c>
      <c r="AC382" s="19">
        <f t="shared" si="49"/>
        <v>29280.793652373537</v>
      </c>
      <c r="AD382" s="20">
        <f t="shared" si="50"/>
        <v>0.19407354470319346</v>
      </c>
      <c r="AE382" s="16">
        <v>103885.93993015699</v>
      </c>
      <c r="AF382" s="16">
        <v>139230.60401341299</v>
      </c>
      <c r="AG382" s="16">
        <v>152184.57575281101</v>
      </c>
      <c r="AH382" s="16">
        <v>115715.54657099101</v>
      </c>
      <c r="AI382" s="16">
        <v>151033.28615513199</v>
      </c>
      <c r="AJ382" s="16">
        <v>139638.149644608</v>
      </c>
      <c r="AK382" s="21">
        <f t="shared" si="51"/>
        <v>133614.68367785201</v>
      </c>
      <c r="AL382" s="21">
        <f t="shared" si="52"/>
        <v>19597.176436371894</v>
      </c>
      <c r="AM382" s="22">
        <f t="shared" si="53"/>
        <v>0.14666933226905754</v>
      </c>
      <c r="AN382" s="33">
        <v>9.3073593073593086E-2</v>
      </c>
      <c r="AO382" s="28">
        <v>0.288752681992337</v>
      </c>
      <c r="AP382" s="25">
        <v>0.86488787368060815</v>
      </c>
      <c r="AQ382" s="26">
        <v>-1.1562192400090083</v>
      </c>
      <c r="AR382" s="30">
        <v>0.58874458874458879</v>
      </c>
      <c r="AS382" s="31">
        <v>0.90515005035246698</v>
      </c>
      <c r="AT382" s="25">
        <v>0.88560015119858815</v>
      </c>
      <c r="AU382" s="26">
        <v>-1.1291777656616035</v>
      </c>
      <c r="AV382" s="27">
        <v>8.6580086580085869E-3</v>
      </c>
      <c r="AW382" s="28">
        <v>5.35135114503816E-2</v>
      </c>
      <c r="AX382" s="25">
        <v>0.76594483170137206</v>
      </c>
      <c r="AY382" s="26">
        <v>-1.3055770580483292</v>
      </c>
    </row>
    <row r="383" spans="1:51" x14ac:dyDescent="0.25">
      <c r="A383" t="s">
        <v>817</v>
      </c>
      <c r="B383">
        <v>30</v>
      </c>
      <c r="C383">
        <v>11</v>
      </c>
      <c r="D383">
        <v>384.25990000000002</v>
      </c>
      <c r="E383" s="15">
        <v>2.34473507946052E-2</v>
      </c>
      <c r="F383" s="34">
        <v>4.94774221963716E-2</v>
      </c>
      <c r="G383">
        <v>1.6358518101452399</v>
      </c>
      <c r="H383">
        <v>0.71373390824670302</v>
      </c>
      <c r="I383" t="s">
        <v>53</v>
      </c>
      <c r="J383" t="s">
        <v>54</v>
      </c>
      <c r="K383">
        <v>50527.2837</v>
      </c>
      <c r="L383" t="s">
        <v>818</v>
      </c>
      <c r="M383" s="16">
        <v>685314.04590400402</v>
      </c>
      <c r="N383" s="16">
        <v>529530.71167056204</v>
      </c>
      <c r="O383" s="16">
        <v>554021.53602889099</v>
      </c>
      <c r="P383" s="16">
        <v>350731.89554744901</v>
      </c>
      <c r="Q383" s="16">
        <v>341677.50518475799</v>
      </c>
      <c r="R383" s="16">
        <v>891322.65074372804</v>
      </c>
      <c r="S383" s="17">
        <f t="shared" si="45"/>
        <v>558766.39084656537</v>
      </c>
      <c r="T383" s="17">
        <f t="shared" si="46"/>
        <v>208753.9935396167</v>
      </c>
      <c r="U383" s="18">
        <f t="shared" si="47"/>
        <v>0.37359797754360563</v>
      </c>
      <c r="V383" s="16">
        <v>806471.07240266097</v>
      </c>
      <c r="W383" s="16">
        <v>423663.30912177602</v>
      </c>
      <c r="X383" s="16">
        <v>833108.227245079</v>
      </c>
      <c r="Y383" s="16">
        <v>674357.98781869595</v>
      </c>
      <c r="Z383" s="16">
        <v>952641.63774576795</v>
      </c>
      <c r="AA383" s="16">
        <v>930646.388712293</v>
      </c>
      <c r="AB383" s="19">
        <f t="shared" si="48"/>
        <v>770148.10384104552</v>
      </c>
      <c r="AC383" s="19">
        <f t="shared" si="49"/>
        <v>196760.96353039859</v>
      </c>
      <c r="AD383" s="20">
        <f t="shared" si="50"/>
        <v>0.25548457828964416</v>
      </c>
      <c r="AE383" s="16">
        <v>786307.63250882505</v>
      </c>
      <c r="AF383" s="16">
        <v>1268393.8038627999</v>
      </c>
      <c r="AG383" s="16">
        <v>887444.22535273398</v>
      </c>
      <c r="AH383" s="16">
        <v>919916.54344546201</v>
      </c>
      <c r="AI383" s="16">
        <v>913464.32026267902</v>
      </c>
      <c r="AJ383" s="16">
        <v>708827.54605556</v>
      </c>
      <c r="AK383" s="21">
        <f t="shared" si="51"/>
        <v>914059.01191467664</v>
      </c>
      <c r="AL383" s="21">
        <f t="shared" si="52"/>
        <v>192216.81794329674</v>
      </c>
      <c r="AM383" s="22">
        <f t="shared" si="53"/>
        <v>0.21028928705670846</v>
      </c>
      <c r="AN383" s="33">
        <v>0.13203463203463203</v>
      </c>
      <c r="AO383" s="31">
        <v>0.34862642740619898</v>
      </c>
      <c r="AP383" s="25">
        <v>1.3783006932006485</v>
      </c>
      <c r="AQ383" s="26">
        <v>1.3783006932006485</v>
      </c>
      <c r="AR383" s="30">
        <v>0.58874458874458879</v>
      </c>
      <c r="AS383" s="28">
        <v>0.90515005035246698</v>
      </c>
      <c r="AT383" s="25">
        <v>1.18686134180671</v>
      </c>
      <c r="AU383" s="26">
        <v>1.18686134180671</v>
      </c>
      <c r="AV383" s="27">
        <v>1.5151515151515152E-2</v>
      </c>
      <c r="AW383" s="31">
        <v>7.3900300300300301E-2</v>
      </c>
      <c r="AX383" s="25">
        <v>1.6358518101452399</v>
      </c>
      <c r="AY383" s="26">
        <v>1.6358518101452399</v>
      </c>
    </row>
    <row r="384" spans="1:51" x14ac:dyDescent="0.25">
      <c r="A384" t="s">
        <v>819</v>
      </c>
      <c r="B384">
        <v>22</v>
      </c>
      <c r="C384">
        <v>15</v>
      </c>
      <c r="D384">
        <v>156.20670000000001</v>
      </c>
      <c r="E384" s="15">
        <v>2.35772591602986E-2</v>
      </c>
      <c r="F384" s="34">
        <v>4.9635847030947797E-2</v>
      </c>
      <c r="G384">
        <v>1.67469178215338</v>
      </c>
      <c r="H384">
        <v>0.71287657344638</v>
      </c>
      <c r="I384" t="s">
        <v>54</v>
      </c>
      <c r="J384" t="s">
        <v>57</v>
      </c>
      <c r="K384">
        <v>143772.74470000001</v>
      </c>
      <c r="L384" t="s">
        <v>820</v>
      </c>
      <c r="M384" s="16">
        <v>119250.077546278</v>
      </c>
      <c r="N384" s="16">
        <v>168621.33257345701</v>
      </c>
      <c r="O384" s="16">
        <v>110475.003636553</v>
      </c>
      <c r="P384" s="16">
        <v>268178.84626849601</v>
      </c>
      <c r="Q384" s="16">
        <v>128036.302612625</v>
      </c>
      <c r="R384" s="16">
        <v>86596.199849217999</v>
      </c>
      <c r="S384" s="17">
        <f t="shared" si="45"/>
        <v>146859.6270811045</v>
      </c>
      <c r="T384" s="17">
        <f t="shared" si="46"/>
        <v>65213.573778271995</v>
      </c>
      <c r="U384" s="18">
        <f t="shared" si="47"/>
        <v>0.44405378846738619</v>
      </c>
      <c r="V384" s="16">
        <v>85306.147091297898</v>
      </c>
      <c r="W384" s="16">
        <v>97651.486377909401</v>
      </c>
      <c r="X384" s="16">
        <v>89745.791060333198</v>
      </c>
      <c r="Y384" s="16">
        <v>83906.240265895307</v>
      </c>
      <c r="Z384" s="16">
        <v>91169.655858825994</v>
      </c>
      <c r="AA384" s="16">
        <v>78381.834417271704</v>
      </c>
      <c r="AB384" s="19">
        <f t="shared" si="48"/>
        <v>87693.525845255586</v>
      </c>
      <c r="AC384" s="19">
        <f t="shared" si="49"/>
        <v>6666.4376840801715</v>
      </c>
      <c r="AD384" s="20">
        <f t="shared" si="50"/>
        <v>7.6019724601378208E-2</v>
      </c>
      <c r="AE384" s="16">
        <v>84125.389352923303</v>
      </c>
      <c r="AF384" s="16">
        <v>74433.480947446893</v>
      </c>
      <c r="AG384" s="16">
        <v>136456.75249935201</v>
      </c>
      <c r="AH384" s="16">
        <v>106412.89610514601</v>
      </c>
      <c r="AI384" s="16">
        <v>100638.798771316</v>
      </c>
      <c r="AJ384" s="16">
        <v>87394.4565969994</v>
      </c>
      <c r="AK384" s="21">
        <f t="shared" si="51"/>
        <v>98243.629045530615</v>
      </c>
      <c r="AL384" s="21">
        <f t="shared" si="52"/>
        <v>21984.853666523126</v>
      </c>
      <c r="AM384" s="22">
        <f t="shared" si="53"/>
        <v>0.22377892470090183</v>
      </c>
      <c r="AN384" s="23">
        <v>1.5151515151515138E-2</v>
      </c>
      <c r="AO384" s="28">
        <v>0.117745454545454</v>
      </c>
      <c r="AP384" s="25">
        <v>0.59712480269901602</v>
      </c>
      <c r="AQ384" s="26">
        <v>-1.6746917821533791</v>
      </c>
      <c r="AR384" s="30">
        <v>0.48484848484848486</v>
      </c>
      <c r="AS384" s="31">
        <v>0.89493349455864502</v>
      </c>
      <c r="AT384" s="25">
        <v>1.1203065231849816</v>
      </c>
      <c r="AU384" s="26">
        <v>1.1203065231849816</v>
      </c>
      <c r="AV384" s="30">
        <v>9.3073593073593086E-2</v>
      </c>
      <c r="AW384" s="31">
        <v>0.23514648985959399</v>
      </c>
      <c r="AX384" s="25">
        <v>0.66896281161925275</v>
      </c>
      <c r="AY384" s="26">
        <v>-1.4948514067313514</v>
      </c>
    </row>
    <row r="385" spans="1:51" x14ac:dyDescent="0.25">
      <c r="A385" t="s">
        <v>821</v>
      </c>
      <c r="B385">
        <v>55</v>
      </c>
      <c r="C385">
        <v>38</v>
      </c>
      <c r="D385">
        <v>472.09199999999998</v>
      </c>
      <c r="E385" s="15">
        <v>2.38082029651423E-2</v>
      </c>
      <c r="F385" s="34">
        <v>4.9889993254098597E-2</v>
      </c>
      <c r="G385">
        <v>1.3849140774189199</v>
      </c>
      <c r="H385">
        <v>0.71136075193894099</v>
      </c>
      <c r="I385" t="s">
        <v>54</v>
      </c>
      <c r="J385" t="s">
        <v>57</v>
      </c>
      <c r="K385">
        <v>124369.8521</v>
      </c>
      <c r="L385" t="s">
        <v>822</v>
      </c>
      <c r="M385" s="16">
        <v>686355.423996064</v>
      </c>
      <c r="N385" s="16">
        <v>648438.73634501104</v>
      </c>
      <c r="O385" s="16">
        <v>924306.069612953</v>
      </c>
      <c r="P385" s="16">
        <v>716323.86128801899</v>
      </c>
      <c r="Q385" s="16">
        <v>982658.14721521805</v>
      </c>
      <c r="R385" s="16">
        <v>652045.86194910202</v>
      </c>
      <c r="S385" s="17">
        <f t="shared" si="45"/>
        <v>768354.68340106122</v>
      </c>
      <c r="T385" s="17">
        <f t="shared" si="46"/>
        <v>146687.06198078676</v>
      </c>
      <c r="U385" s="18">
        <f t="shared" si="47"/>
        <v>0.19091061088023578</v>
      </c>
      <c r="V385" s="16">
        <v>646987.42655203596</v>
      </c>
      <c r="W385" s="16">
        <v>593911.56987465499</v>
      </c>
      <c r="X385" s="16">
        <v>585100.24856116099</v>
      </c>
      <c r="Y385" s="16">
        <v>516941.91121724597</v>
      </c>
      <c r="Z385" s="16">
        <v>477123.57503734902</v>
      </c>
      <c r="AA385" s="16">
        <v>508754.12876821001</v>
      </c>
      <c r="AB385" s="19">
        <f t="shared" si="48"/>
        <v>554803.14333510946</v>
      </c>
      <c r="AC385" s="19">
        <f t="shared" si="49"/>
        <v>64083.423214880997</v>
      </c>
      <c r="AD385" s="20">
        <f t="shared" si="50"/>
        <v>0.11550659722231178</v>
      </c>
      <c r="AE385" s="16">
        <v>516693.39454877999</v>
      </c>
      <c r="AF385" s="16">
        <v>803231.537846655</v>
      </c>
      <c r="AG385" s="16">
        <v>510671.41250691499</v>
      </c>
      <c r="AH385" s="16">
        <v>549763.990540987</v>
      </c>
      <c r="AI385" s="16">
        <v>641178.09476750495</v>
      </c>
      <c r="AJ385" s="16">
        <v>830608.32707900496</v>
      </c>
      <c r="AK385" s="21">
        <f t="shared" si="51"/>
        <v>642024.45954830782</v>
      </c>
      <c r="AL385" s="21">
        <f t="shared" si="52"/>
        <v>143544.98004604151</v>
      </c>
      <c r="AM385" s="22">
        <f t="shared" si="53"/>
        <v>0.22358179335882572</v>
      </c>
      <c r="AN385" s="23">
        <v>2.1645021645022577E-3</v>
      </c>
      <c r="AO385" s="29">
        <v>4.2646829268292601E-2</v>
      </c>
      <c r="AP385" s="25">
        <v>0.72206645618312271</v>
      </c>
      <c r="AQ385" s="26">
        <v>-1.3849140774189221</v>
      </c>
      <c r="AR385" s="30">
        <v>0.39393939393939392</v>
      </c>
      <c r="AS385" s="31">
        <v>0.86509928057553898</v>
      </c>
      <c r="AT385" s="25">
        <v>1.157211287032156</v>
      </c>
      <c r="AU385" s="26">
        <v>1.157211287032156</v>
      </c>
      <c r="AV385" s="30">
        <v>0.13203463203463195</v>
      </c>
      <c r="AW385" s="28">
        <v>0.29599445983379502</v>
      </c>
      <c r="AX385" s="25">
        <v>0.83558345308241933</v>
      </c>
      <c r="AY385" s="26">
        <v>-1.1967685529327532</v>
      </c>
    </row>
    <row r="386" spans="1:51" x14ac:dyDescent="0.25">
      <c r="A386" t="s">
        <v>823</v>
      </c>
      <c r="B386">
        <v>28</v>
      </c>
      <c r="C386">
        <v>20</v>
      </c>
      <c r="D386">
        <v>244.6361</v>
      </c>
      <c r="E386" s="15">
        <v>2.3893751017239999E-2</v>
      </c>
      <c r="F386" s="34">
        <v>4.9953625459839099E-2</v>
      </c>
      <c r="G386">
        <v>1.46547769499463</v>
      </c>
      <c r="H386">
        <v>0.71080192092398897</v>
      </c>
      <c r="I386" t="s">
        <v>54</v>
      </c>
      <c r="J386" t="s">
        <v>53</v>
      </c>
      <c r="K386">
        <v>76671.510800000004</v>
      </c>
      <c r="L386" t="s">
        <v>824</v>
      </c>
      <c r="M386" s="16">
        <v>195282.488343267</v>
      </c>
      <c r="N386" s="16">
        <v>243264.60159040999</v>
      </c>
      <c r="O386" s="16">
        <v>263168.49963545002</v>
      </c>
      <c r="P386" s="16">
        <v>150387.63288629401</v>
      </c>
      <c r="Q386" s="16">
        <v>128660.289285331</v>
      </c>
      <c r="R386" s="16">
        <v>213824.150097918</v>
      </c>
      <c r="S386" s="17">
        <f t="shared" ref="S386:S449" si="54">AVERAGE(M386:R386)</f>
        <v>199097.94363977833</v>
      </c>
      <c r="T386" s="17">
        <f t="shared" ref="T386:T449" si="55">STDEV(M386:R386)</f>
        <v>52194.456028485583</v>
      </c>
      <c r="U386" s="18">
        <f t="shared" ref="U386:U449" si="56">T386/S386</f>
        <v>0.2621546715867612</v>
      </c>
      <c r="V386" s="16">
        <v>119306.36103003701</v>
      </c>
      <c r="W386" s="16">
        <v>135937.793510713</v>
      </c>
      <c r="X386" s="16">
        <v>176814.25086009299</v>
      </c>
      <c r="Y386" s="16">
        <v>130551.001089724</v>
      </c>
      <c r="Z386" s="16">
        <v>159594.52658843799</v>
      </c>
      <c r="AA386" s="16">
        <v>172975.97225294699</v>
      </c>
      <c r="AB386" s="19">
        <f t="shared" ref="AB386:AB449" si="57">AVERAGE(V386:AA386)</f>
        <v>149196.65088865868</v>
      </c>
      <c r="AC386" s="19">
        <f t="shared" ref="AC386:AC449" si="58">STDEV(V386:AA386)</f>
        <v>23888.033636203472</v>
      </c>
      <c r="AD386" s="20">
        <f t="shared" ref="AD386:AD449" si="59">AC386/AB386</f>
        <v>0.16011105808286841</v>
      </c>
      <c r="AE386" s="16">
        <v>149685.51787116501</v>
      </c>
      <c r="AF386" s="16">
        <v>138458.17622788</v>
      </c>
      <c r="AG386" s="16">
        <v>172599.64122385901</v>
      </c>
      <c r="AH386" s="16">
        <v>121972.857156924</v>
      </c>
      <c r="AI386" s="16">
        <v>106848.098203356</v>
      </c>
      <c r="AJ386" s="16">
        <v>125588.11042043701</v>
      </c>
      <c r="AK386" s="21">
        <f t="shared" ref="AK386:AK449" si="60">AVERAGE(AE386:AJ386)</f>
        <v>135858.73351727019</v>
      </c>
      <c r="AL386" s="21">
        <f t="shared" ref="AL386:AL449" si="61">STDEV(AE386:AJ386)</f>
        <v>23185.131397030593</v>
      </c>
      <c r="AM386" s="22">
        <f t="shared" ref="AM386:AM449" si="62">AL386/AK386</f>
        <v>0.17065617201623132</v>
      </c>
      <c r="AN386" s="33">
        <v>0.13203463203463195</v>
      </c>
      <c r="AO386" s="28">
        <v>0.34862642740619898</v>
      </c>
      <c r="AP386" s="25">
        <v>0.74936309316481697</v>
      </c>
      <c r="AQ386" s="26">
        <v>-1.3344665745101718</v>
      </c>
      <c r="AR386" s="30">
        <v>0.39393939393939403</v>
      </c>
      <c r="AS386" s="31">
        <v>0.86509928057553898</v>
      </c>
      <c r="AT386" s="25">
        <v>0.9106017642356985</v>
      </c>
      <c r="AU386" s="26">
        <v>-1.0981748984852195</v>
      </c>
      <c r="AV386" s="27">
        <v>2.5974025974025983E-2</v>
      </c>
      <c r="AW386" s="31">
        <v>0.103425061425061</v>
      </c>
      <c r="AX386" s="25">
        <v>0.68237135468900234</v>
      </c>
      <c r="AY386" s="26">
        <v>-1.4654776949946267</v>
      </c>
    </row>
    <row r="387" spans="1:51" x14ac:dyDescent="0.25">
      <c r="A387" t="s">
        <v>825</v>
      </c>
      <c r="B387">
        <v>2</v>
      </c>
      <c r="C387">
        <v>1</v>
      </c>
      <c r="D387">
        <v>11.5253</v>
      </c>
      <c r="E387" s="15">
        <v>2.4243625731460099E-2</v>
      </c>
      <c r="F387" s="34">
        <v>5.0452058387529898E-2</v>
      </c>
      <c r="G387">
        <v>2.6657281609090799</v>
      </c>
      <c r="H387">
        <v>0.70853123936155904</v>
      </c>
      <c r="I387" t="s">
        <v>54</v>
      </c>
      <c r="J387" t="s">
        <v>53</v>
      </c>
      <c r="K387">
        <v>15919.464099999999</v>
      </c>
      <c r="L387" t="s">
        <v>826</v>
      </c>
      <c r="M387" s="16">
        <v>310407.26787216001</v>
      </c>
      <c r="N387" s="16">
        <v>338267.10887627298</v>
      </c>
      <c r="O387" s="16">
        <v>55485.390504632502</v>
      </c>
      <c r="P387" s="16">
        <v>331578.49980298599</v>
      </c>
      <c r="Q387" s="16">
        <v>259782.17257060701</v>
      </c>
      <c r="R387" s="16">
        <v>179354.34815875799</v>
      </c>
      <c r="S387" s="17">
        <f t="shared" si="54"/>
        <v>245812.46463090272</v>
      </c>
      <c r="T387" s="17">
        <f t="shared" si="55"/>
        <v>110374.26490615144</v>
      </c>
      <c r="U387" s="18">
        <f t="shared" si="56"/>
        <v>0.44901817762529994</v>
      </c>
      <c r="V387" s="16">
        <v>31528.196329816001</v>
      </c>
      <c r="W387" s="16">
        <v>39958.431625007499</v>
      </c>
      <c r="X387" s="16">
        <v>320305.12781898398</v>
      </c>
      <c r="Y387" s="16">
        <v>50652.934463163299</v>
      </c>
      <c r="Z387" s="16">
        <v>60287.605835319802</v>
      </c>
      <c r="AA387" s="16">
        <v>96658.600746706798</v>
      </c>
      <c r="AB387" s="19">
        <f t="shared" si="57"/>
        <v>99898.482803166218</v>
      </c>
      <c r="AC387" s="19">
        <f t="shared" si="58"/>
        <v>110318.66334943165</v>
      </c>
      <c r="AD387" s="20">
        <f t="shared" si="59"/>
        <v>1.1043076957114224</v>
      </c>
      <c r="AE387" s="16">
        <v>69492.058312601002</v>
      </c>
      <c r="AF387" s="16">
        <v>150094.79436923499</v>
      </c>
      <c r="AG387" s="16">
        <v>77080.641199509802</v>
      </c>
      <c r="AH387" s="16">
        <v>98800.3166331541</v>
      </c>
      <c r="AI387" s="16">
        <v>77828.451159735807</v>
      </c>
      <c r="AJ387" s="16">
        <v>79976.502373261494</v>
      </c>
      <c r="AK387" s="21">
        <f t="shared" si="60"/>
        <v>92212.127341249536</v>
      </c>
      <c r="AL387" s="21">
        <f t="shared" si="61"/>
        <v>29985.234528996796</v>
      </c>
      <c r="AM387" s="22">
        <f t="shared" si="62"/>
        <v>0.32517669197708021</v>
      </c>
      <c r="AN387" s="33">
        <v>6.4935064935064846E-2</v>
      </c>
      <c r="AO387" s="31">
        <v>0.24044187643020501</v>
      </c>
      <c r="AP387" s="25">
        <v>0.40640120895890208</v>
      </c>
      <c r="AQ387" s="26">
        <v>-2.4606226013986254</v>
      </c>
      <c r="AR387" s="30">
        <v>0.24025974025974026</v>
      </c>
      <c r="AS387" s="31">
        <v>0.83425968109339399</v>
      </c>
      <c r="AT387" s="25">
        <v>0.92305833636070933</v>
      </c>
      <c r="AU387" s="26">
        <v>-1.0833551473492393</v>
      </c>
      <c r="AV387" s="30">
        <v>6.4935064935064846E-2</v>
      </c>
      <c r="AW387" s="28">
        <v>0.182418576388888</v>
      </c>
      <c r="AX387" s="25">
        <v>0.37513202383658512</v>
      </c>
      <c r="AY387" s="26">
        <v>-2.6657281609090768</v>
      </c>
    </row>
    <row r="388" spans="1:51" x14ac:dyDescent="0.25">
      <c r="A388" t="s">
        <v>827</v>
      </c>
      <c r="B388">
        <v>6</v>
      </c>
      <c r="C388">
        <v>2</v>
      </c>
      <c r="D388">
        <v>35.0886</v>
      </c>
      <c r="E388" s="15">
        <v>2.4503771753382E-2</v>
      </c>
      <c r="F388" s="34">
        <v>5.0831414466804899E-2</v>
      </c>
      <c r="G388">
        <v>2.1678354714336501</v>
      </c>
      <c r="H388">
        <v>0.70685812275643201</v>
      </c>
      <c r="I388" t="s">
        <v>57</v>
      </c>
      <c r="J388" t="s">
        <v>54</v>
      </c>
      <c r="K388">
        <v>166368.58540000001</v>
      </c>
      <c r="L388" t="s">
        <v>828</v>
      </c>
      <c r="M388" s="16">
        <v>0.95669589467906402</v>
      </c>
      <c r="N388" s="16">
        <v>9.2867744848186301E-2</v>
      </c>
      <c r="O388" s="16">
        <v>1.0354301082939701</v>
      </c>
      <c r="P388" s="16">
        <v>1088.0103868601</v>
      </c>
      <c r="Q388" s="16">
        <v>2680.5650414115198</v>
      </c>
      <c r="R388" s="16">
        <v>6319.7218758547997</v>
      </c>
      <c r="S388" s="17">
        <f t="shared" si="54"/>
        <v>1681.7303829790401</v>
      </c>
      <c r="T388" s="17">
        <f t="shared" si="55"/>
        <v>2503.5486670368005</v>
      </c>
      <c r="U388" s="18">
        <f t="shared" si="56"/>
        <v>1.4886742205382413</v>
      </c>
      <c r="V388" s="16">
        <v>3272.39734141591</v>
      </c>
      <c r="W388" s="16">
        <v>1854.0448532970299</v>
      </c>
      <c r="X388" s="16">
        <v>1266.51881937796</v>
      </c>
      <c r="Y388" s="16">
        <v>7397.9802060644497</v>
      </c>
      <c r="Z388" s="16">
        <v>4194.6278609055998</v>
      </c>
      <c r="AA388" s="16">
        <v>3888.71958459702</v>
      </c>
      <c r="AB388" s="19">
        <f t="shared" si="57"/>
        <v>3645.7147776096613</v>
      </c>
      <c r="AC388" s="19">
        <f t="shared" si="58"/>
        <v>2165.6349271439171</v>
      </c>
      <c r="AD388" s="20">
        <f t="shared" si="59"/>
        <v>0.5940220393664013</v>
      </c>
      <c r="AE388" s="16">
        <v>1601.7481479584101</v>
      </c>
      <c r="AF388" s="16">
        <v>1705.6451701349599</v>
      </c>
      <c r="AG388" s="16">
        <v>758.87202303938398</v>
      </c>
      <c r="AH388" s="16">
        <v>5049.2987126940097</v>
      </c>
      <c r="AI388" s="16">
        <v>5994.4692516113801</v>
      </c>
      <c r="AJ388" s="16">
        <v>4030.4642736625301</v>
      </c>
      <c r="AK388" s="21">
        <f t="shared" si="60"/>
        <v>3190.0829298501121</v>
      </c>
      <c r="AL388" s="21">
        <f t="shared" si="61"/>
        <v>2129.068157063839</v>
      </c>
      <c r="AM388" s="22">
        <f t="shared" si="62"/>
        <v>0.66740213464101839</v>
      </c>
      <c r="AN388" s="33">
        <v>9.3073593073593072E-2</v>
      </c>
      <c r="AO388" s="31">
        <v>0.288752681992337</v>
      </c>
      <c r="AP388" s="25">
        <v>2.1678354714336505</v>
      </c>
      <c r="AQ388" s="26">
        <v>2.1678354714336505</v>
      </c>
      <c r="AR388" s="30">
        <v>0.81818181818181834</v>
      </c>
      <c r="AS388" s="28">
        <v>0.92191137370753296</v>
      </c>
      <c r="AT388" s="25">
        <v>0.87502262915414153</v>
      </c>
      <c r="AU388" s="26">
        <v>-1.1428275871752831</v>
      </c>
      <c r="AV388" s="30">
        <v>0.24025974025974026</v>
      </c>
      <c r="AW388" s="31">
        <v>0.43366071428571401</v>
      </c>
      <c r="AX388" s="25">
        <v>1.896905093787481</v>
      </c>
      <c r="AY388" s="26">
        <v>1.896905093787481</v>
      </c>
    </row>
    <row r="389" spans="1:51" x14ac:dyDescent="0.25">
      <c r="A389" t="s">
        <v>829</v>
      </c>
      <c r="B389">
        <v>6</v>
      </c>
      <c r="C389">
        <v>5</v>
      </c>
      <c r="D389">
        <v>40.787599999999998</v>
      </c>
      <c r="E389" s="15">
        <v>2.4640104451759601E-2</v>
      </c>
      <c r="F389" s="34">
        <v>5.0831414466804899E-2</v>
      </c>
      <c r="G389">
        <v>1.4245503965822</v>
      </c>
      <c r="H389">
        <v>0.70598641383566096</v>
      </c>
      <c r="I389" t="s">
        <v>54</v>
      </c>
      <c r="J389" t="s">
        <v>53</v>
      </c>
      <c r="K389">
        <v>32190.463400000001</v>
      </c>
      <c r="L389" t="s">
        <v>830</v>
      </c>
      <c r="M389" s="16">
        <v>43470.664389889098</v>
      </c>
      <c r="N389" s="16">
        <v>42359.810354478301</v>
      </c>
      <c r="O389" s="16">
        <v>58708.169144343403</v>
      </c>
      <c r="P389" s="16">
        <v>56497.007292696602</v>
      </c>
      <c r="Q389" s="16">
        <v>31920.1167831005</v>
      </c>
      <c r="R389" s="16">
        <v>43503.732155534999</v>
      </c>
      <c r="S389" s="17">
        <f t="shared" si="54"/>
        <v>46076.58335334048</v>
      </c>
      <c r="T389" s="17">
        <f t="shared" si="55"/>
        <v>9957.6354510585679</v>
      </c>
      <c r="U389" s="18">
        <f t="shared" si="56"/>
        <v>0.21611054306474864</v>
      </c>
      <c r="V389" s="16">
        <v>50884.004180850803</v>
      </c>
      <c r="W389" s="16">
        <v>40637.307999861303</v>
      </c>
      <c r="X389" s="16">
        <v>27386.758510457799</v>
      </c>
      <c r="Y389" s="16">
        <v>43820.313680838597</v>
      </c>
      <c r="Z389" s="16">
        <v>34985.484162640503</v>
      </c>
      <c r="AA389" s="16">
        <v>39287.894206649697</v>
      </c>
      <c r="AB389" s="19">
        <f t="shared" si="57"/>
        <v>39500.293790216449</v>
      </c>
      <c r="AC389" s="19">
        <f t="shared" si="58"/>
        <v>7958.7761867821528</v>
      </c>
      <c r="AD389" s="20">
        <f t="shared" si="59"/>
        <v>0.20148650612703561</v>
      </c>
      <c r="AE389" s="16">
        <v>32010.502769438499</v>
      </c>
      <c r="AF389" s="16">
        <v>36853.6296175034</v>
      </c>
      <c r="AG389" s="16">
        <v>36190.246492376798</v>
      </c>
      <c r="AH389" s="16">
        <v>26187.430212949599</v>
      </c>
      <c r="AI389" s="16">
        <v>31100.837764563901</v>
      </c>
      <c r="AJ389" s="16">
        <v>31725.250483498799</v>
      </c>
      <c r="AK389" s="21">
        <f t="shared" si="60"/>
        <v>32344.649556721834</v>
      </c>
      <c r="AL389" s="21">
        <f t="shared" si="61"/>
        <v>3874.8740389602294</v>
      </c>
      <c r="AM389" s="22">
        <f t="shared" si="62"/>
        <v>0.1197995369269647</v>
      </c>
      <c r="AN389" s="33">
        <v>0.30952380952380953</v>
      </c>
      <c r="AO389" s="31">
        <v>0.55396247240618102</v>
      </c>
      <c r="AP389" s="25">
        <v>0.85727480024520397</v>
      </c>
      <c r="AQ389" s="26">
        <v>-1.1664871050845922</v>
      </c>
      <c r="AR389" s="30">
        <v>9.3073593073593086E-2</v>
      </c>
      <c r="AS389" s="28">
        <v>0.673320379146919</v>
      </c>
      <c r="AT389" s="25">
        <v>0.8188457971604518</v>
      </c>
      <c r="AU389" s="26">
        <v>-1.2212311566692347</v>
      </c>
      <c r="AV389" s="27">
        <v>1.5151515151515138E-2</v>
      </c>
      <c r="AW389" s="31">
        <v>7.3900300300300301E-2</v>
      </c>
      <c r="AX389" s="25">
        <v>0.70197586719235117</v>
      </c>
      <c r="AY389" s="26">
        <v>-1.4245503965822035</v>
      </c>
    </row>
    <row r="390" spans="1:51" x14ac:dyDescent="0.25">
      <c r="A390" t="s">
        <v>831</v>
      </c>
      <c r="B390">
        <v>12</v>
      </c>
      <c r="C390">
        <v>7</v>
      </c>
      <c r="D390">
        <v>87.794899999999998</v>
      </c>
      <c r="E390" s="15">
        <v>2.4641817794526299E-2</v>
      </c>
      <c r="F390" s="34">
        <v>5.0831414466804899E-2</v>
      </c>
      <c r="G390">
        <v>1.57547591231438</v>
      </c>
      <c r="H390">
        <v>0.70597548092379003</v>
      </c>
      <c r="I390" t="s">
        <v>54</v>
      </c>
      <c r="J390" t="s">
        <v>53</v>
      </c>
      <c r="K390">
        <v>60394.970600000001</v>
      </c>
      <c r="L390" t="s">
        <v>832</v>
      </c>
      <c r="M390" s="16">
        <v>143586.24294849101</v>
      </c>
      <c r="N390" s="16">
        <v>160969.376713987</v>
      </c>
      <c r="O390" s="16">
        <v>245747.99361411101</v>
      </c>
      <c r="P390" s="16">
        <v>111263.566513225</v>
      </c>
      <c r="Q390" s="16">
        <v>121505.676623577</v>
      </c>
      <c r="R390" s="16">
        <v>160502.016408939</v>
      </c>
      <c r="S390" s="17">
        <f t="shared" si="54"/>
        <v>157262.47880372166</v>
      </c>
      <c r="T390" s="17">
        <f t="shared" si="55"/>
        <v>47823.446735882841</v>
      </c>
      <c r="U390" s="18">
        <f t="shared" si="56"/>
        <v>0.30409953537341217</v>
      </c>
      <c r="V390" s="16">
        <v>103326.11332821799</v>
      </c>
      <c r="W390" s="16">
        <v>101722.42695716899</v>
      </c>
      <c r="X390" s="16">
        <v>136002.37642879499</v>
      </c>
      <c r="Y390" s="16">
        <v>92016.355907929305</v>
      </c>
      <c r="Z390" s="16">
        <v>155789.379694414</v>
      </c>
      <c r="AA390" s="16">
        <v>128752.877628559</v>
      </c>
      <c r="AB390" s="19">
        <f t="shared" si="57"/>
        <v>119601.58832418073</v>
      </c>
      <c r="AC390" s="19">
        <f t="shared" si="58"/>
        <v>24526.674196192434</v>
      </c>
      <c r="AD390" s="20">
        <f t="shared" si="59"/>
        <v>0.20506980333499214</v>
      </c>
      <c r="AE390" s="16">
        <v>100060.275344494</v>
      </c>
      <c r="AF390" s="16">
        <v>107923.926046886</v>
      </c>
      <c r="AG390" s="16">
        <v>127372.207112905</v>
      </c>
      <c r="AH390" s="16">
        <v>119838.30236633201</v>
      </c>
      <c r="AI390" s="16">
        <v>62376.594249619702</v>
      </c>
      <c r="AJ390" s="16">
        <v>81342.880394804903</v>
      </c>
      <c r="AK390" s="21">
        <f t="shared" si="60"/>
        <v>99819.030919173601</v>
      </c>
      <c r="AL390" s="21">
        <f t="shared" si="61"/>
        <v>24368.013761874299</v>
      </c>
      <c r="AM390" s="22">
        <f t="shared" si="62"/>
        <v>0.24412192281856349</v>
      </c>
      <c r="AN390" s="33">
        <v>9.3073593073593086E-2</v>
      </c>
      <c r="AO390" s="31">
        <v>0.288752681992337</v>
      </c>
      <c r="AP390" s="25">
        <v>0.76052208533133159</v>
      </c>
      <c r="AQ390" s="26">
        <v>-1.3148862068408398</v>
      </c>
      <c r="AR390" s="30">
        <v>0.24025974025974017</v>
      </c>
      <c r="AS390" s="31">
        <v>0.83425968109339399</v>
      </c>
      <c r="AT390" s="25">
        <v>0.83459619824289955</v>
      </c>
      <c r="AU390" s="26">
        <v>-1.1981842262226092</v>
      </c>
      <c r="AV390" s="27">
        <v>1.5151515151515138E-2</v>
      </c>
      <c r="AW390" s="31">
        <v>7.3900300300300301E-2</v>
      </c>
      <c r="AX390" s="25">
        <v>0.63472884109729133</v>
      </c>
      <c r="AY390" s="26">
        <v>-1.5754759123143733</v>
      </c>
    </row>
    <row r="391" spans="1:51" x14ac:dyDescent="0.25">
      <c r="A391" t="s">
        <v>833</v>
      </c>
      <c r="B391">
        <v>8</v>
      </c>
      <c r="C391">
        <v>3</v>
      </c>
      <c r="D391">
        <v>69.658000000000001</v>
      </c>
      <c r="E391" s="15">
        <v>2.4753929790828501E-2</v>
      </c>
      <c r="F391" s="34">
        <v>5.0928637092464299E-2</v>
      </c>
      <c r="G391">
        <v>1.89507595461085</v>
      </c>
      <c r="H391">
        <v>0.70526127992246601</v>
      </c>
      <c r="I391" t="s">
        <v>54</v>
      </c>
      <c r="J391" t="s">
        <v>53</v>
      </c>
      <c r="K391">
        <v>16060.531199999999</v>
      </c>
      <c r="L391" t="s">
        <v>834</v>
      </c>
      <c r="M391" s="16">
        <v>42337.850043297803</v>
      </c>
      <c r="N391" s="16">
        <v>52539.079369743798</v>
      </c>
      <c r="O391" s="16">
        <v>74133.030371426896</v>
      </c>
      <c r="P391" s="16">
        <v>32207.899512338001</v>
      </c>
      <c r="Q391" s="16">
        <v>34328.378662483701</v>
      </c>
      <c r="R391" s="16">
        <v>66892.225935016002</v>
      </c>
      <c r="S391" s="17">
        <f t="shared" si="54"/>
        <v>50406.410649051038</v>
      </c>
      <c r="T391" s="17">
        <f t="shared" si="55"/>
        <v>17286.257289351415</v>
      </c>
      <c r="U391" s="18">
        <f t="shared" si="56"/>
        <v>0.34293767532278852</v>
      </c>
      <c r="V391" s="16">
        <v>28136.239983019401</v>
      </c>
      <c r="W391" s="16">
        <v>31880.943254537</v>
      </c>
      <c r="X391" s="16">
        <v>16958.1490694639</v>
      </c>
      <c r="Y391" s="16">
        <v>32569.225260941999</v>
      </c>
      <c r="Z391" s="16">
        <v>53180.620474438401</v>
      </c>
      <c r="AA391" s="16">
        <v>46833.542950795403</v>
      </c>
      <c r="AB391" s="19">
        <f t="shared" si="57"/>
        <v>34926.453498866016</v>
      </c>
      <c r="AC391" s="19">
        <f t="shared" si="58"/>
        <v>13105.662993231315</v>
      </c>
      <c r="AD391" s="20">
        <f t="shared" si="59"/>
        <v>0.37523600824964454</v>
      </c>
      <c r="AE391" s="16">
        <v>34054.582238123701</v>
      </c>
      <c r="AF391" s="16">
        <v>34442.160563570702</v>
      </c>
      <c r="AG391" s="16">
        <v>19517.284330390499</v>
      </c>
      <c r="AH391" s="16">
        <v>16294.0342808683</v>
      </c>
      <c r="AI391" s="16">
        <v>28410.664040232099</v>
      </c>
      <c r="AJ391" s="16">
        <v>26873.0118375825</v>
      </c>
      <c r="AK391" s="21">
        <f t="shared" si="60"/>
        <v>26598.622881794636</v>
      </c>
      <c r="AL391" s="21">
        <f t="shared" si="61"/>
        <v>7440.4448477432488</v>
      </c>
      <c r="AM391" s="22">
        <f t="shared" si="62"/>
        <v>0.27973045374600364</v>
      </c>
      <c r="AN391" s="33">
        <v>0.13203463203463195</v>
      </c>
      <c r="AO391" s="31">
        <v>0.34862642740619898</v>
      </c>
      <c r="AP391" s="25">
        <v>0.69289705513922661</v>
      </c>
      <c r="AQ391" s="26">
        <v>-1.4432158321109705</v>
      </c>
      <c r="AR391" s="30">
        <v>0.39393939393939403</v>
      </c>
      <c r="AS391" s="28">
        <v>0.86509928057553898</v>
      </c>
      <c r="AT391" s="25">
        <v>0.76156094355982162</v>
      </c>
      <c r="AU391" s="26">
        <v>-1.3130925482150184</v>
      </c>
      <c r="AV391" s="27">
        <v>1.5151515151515138E-2</v>
      </c>
      <c r="AW391" s="28">
        <v>7.3900300300300301E-2</v>
      </c>
      <c r="AX391" s="25">
        <v>0.52768333510165111</v>
      </c>
      <c r="AY391" s="26">
        <v>-1.8950759546108529</v>
      </c>
    </row>
    <row r="392" spans="1:51" x14ac:dyDescent="0.25">
      <c r="A392" t="s">
        <v>835</v>
      </c>
      <c r="B392">
        <v>6</v>
      </c>
      <c r="C392">
        <v>1</v>
      </c>
      <c r="D392">
        <v>32.236499999999999</v>
      </c>
      <c r="E392" s="15">
        <v>2.52666770505812E-2</v>
      </c>
      <c r="F392" s="34">
        <v>5.1748341539234702E-2</v>
      </c>
      <c r="G392">
        <v>1.3614161464289201</v>
      </c>
      <c r="H392">
        <v>0.702024375905414</v>
      </c>
      <c r="I392" t="s">
        <v>54</v>
      </c>
      <c r="J392" t="s">
        <v>57</v>
      </c>
      <c r="K392">
        <v>246521.83</v>
      </c>
      <c r="L392" t="s">
        <v>836</v>
      </c>
      <c r="M392" s="16">
        <v>26201.097124476801</v>
      </c>
      <c r="N392" s="16">
        <v>23014.934524432101</v>
      </c>
      <c r="O392" s="16">
        <v>23795.5141284946</v>
      </c>
      <c r="P392" s="16">
        <v>20272.7622861686</v>
      </c>
      <c r="Q392" s="16">
        <v>32447.3042708637</v>
      </c>
      <c r="R392" s="16">
        <v>19267.098588442801</v>
      </c>
      <c r="S392" s="17">
        <f t="shared" si="54"/>
        <v>24166.451820479768</v>
      </c>
      <c r="T392" s="17">
        <f t="shared" si="55"/>
        <v>4761.0999979923527</v>
      </c>
      <c r="U392" s="18">
        <f t="shared" si="56"/>
        <v>0.1970127858802001</v>
      </c>
      <c r="V392" s="16">
        <v>13679.641914190801</v>
      </c>
      <c r="W392" s="16">
        <v>21794.356848305899</v>
      </c>
      <c r="X392" s="16">
        <v>22889.726377081501</v>
      </c>
      <c r="Y392" s="16">
        <v>17533.015754705899</v>
      </c>
      <c r="Z392" s="16">
        <v>16530.893046563098</v>
      </c>
      <c r="AA392" s="16">
        <v>14078.162470645901</v>
      </c>
      <c r="AB392" s="19">
        <f t="shared" si="57"/>
        <v>17750.966068582184</v>
      </c>
      <c r="AC392" s="19">
        <f t="shared" si="58"/>
        <v>3856.3483676474243</v>
      </c>
      <c r="AD392" s="20">
        <f t="shared" si="59"/>
        <v>0.21724723898114245</v>
      </c>
      <c r="AE392" s="16">
        <v>15226.2669962086</v>
      </c>
      <c r="AF392" s="16">
        <v>21900.639944968501</v>
      </c>
      <c r="AG392" s="16">
        <v>19403.258977906102</v>
      </c>
      <c r="AH392" s="16">
        <v>18597.788809633701</v>
      </c>
      <c r="AI392" s="16">
        <v>21033.571921071401</v>
      </c>
      <c r="AJ392" s="16">
        <v>15362.1162068874</v>
      </c>
      <c r="AK392" s="21">
        <f t="shared" si="60"/>
        <v>18587.273809445953</v>
      </c>
      <c r="AL392" s="21">
        <f t="shared" si="61"/>
        <v>2804.5220740552113</v>
      </c>
      <c r="AM392" s="22">
        <f t="shared" si="62"/>
        <v>0.1508839920693463</v>
      </c>
      <c r="AN392" s="23">
        <v>2.5974025974025983E-2</v>
      </c>
      <c r="AO392" s="31">
        <v>0.15306909090908999</v>
      </c>
      <c r="AP392" s="25">
        <v>0.73452926397491236</v>
      </c>
      <c r="AQ392" s="26">
        <v>-1.3614161464289254</v>
      </c>
      <c r="AR392" s="30">
        <v>0.69913419913419916</v>
      </c>
      <c r="AS392" s="28">
        <v>0.91481475128644896</v>
      </c>
      <c r="AT392" s="25">
        <v>1.0471133648519542</v>
      </c>
      <c r="AU392" s="26">
        <v>1.0471133648519542</v>
      </c>
      <c r="AV392" s="27">
        <v>4.1125541125541121E-2</v>
      </c>
      <c r="AW392" s="31">
        <v>0.13833866943866899</v>
      </c>
      <c r="AX392" s="25">
        <v>0.76913540918299961</v>
      </c>
      <c r="AY392" s="26">
        <v>-1.3001611784617122</v>
      </c>
    </row>
    <row r="393" spans="1:51" x14ac:dyDescent="0.25">
      <c r="A393" t="s">
        <v>837</v>
      </c>
      <c r="B393">
        <v>6</v>
      </c>
      <c r="C393">
        <v>2</v>
      </c>
      <c r="D393">
        <v>47.791200000000003</v>
      </c>
      <c r="E393" s="15">
        <v>2.53977006536871E-2</v>
      </c>
      <c r="F393" s="34">
        <v>5.1899270056029602E-2</v>
      </c>
      <c r="G393">
        <v>3.1366577228243999</v>
      </c>
      <c r="H393">
        <v>0.70120489577598699</v>
      </c>
      <c r="I393" t="s">
        <v>54</v>
      </c>
      <c r="J393" t="s">
        <v>53</v>
      </c>
      <c r="K393">
        <v>97900.346799999999</v>
      </c>
      <c r="L393" t="s">
        <v>838</v>
      </c>
      <c r="M393" s="16">
        <v>372210.697620505</v>
      </c>
      <c r="N393" s="16">
        <v>352113.75066358899</v>
      </c>
      <c r="O393" s="16">
        <v>408000.94195152301</v>
      </c>
      <c r="P393" s="16">
        <v>159957.18797630601</v>
      </c>
      <c r="Q393" s="16">
        <v>103922.974740739</v>
      </c>
      <c r="R393" s="16">
        <v>172252.445578741</v>
      </c>
      <c r="S393" s="17">
        <f t="shared" si="54"/>
        <v>261409.6664219005</v>
      </c>
      <c r="T393" s="17">
        <f t="shared" si="55"/>
        <v>130412.25014706714</v>
      </c>
      <c r="U393" s="18">
        <f t="shared" si="56"/>
        <v>0.49888074887249617</v>
      </c>
      <c r="V393" s="16">
        <v>46547.976708396403</v>
      </c>
      <c r="W393" s="16">
        <v>79104.722044355905</v>
      </c>
      <c r="X393" s="16">
        <v>227092.72510106899</v>
      </c>
      <c r="Y393" s="16">
        <v>52523.145437239102</v>
      </c>
      <c r="Z393" s="16">
        <v>131938.57766558201</v>
      </c>
      <c r="AA393" s="16">
        <v>78965.510680312495</v>
      </c>
      <c r="AB393" s="19">
        <f t="shared" si="57"/>
        <v>102695.44293949248</v>
      </c>
      <c r="AC393" s="19">
        <f t="shared" si="58"/>
        <v>67998.93225043948</v>
      </c>
      <c r="AD393" s="20">
        <f t="shared" si="59"/>
        <v>0.66214167156865988</v>
      </c>
      <c r="AE393" s="16">
        <v>127427.602439004</v>
      </c>
      <c r="AF393" s="16">
        <v>89925.198431029901</v>
      </c>
      <c r="AG393" s="16">
        <v>86496.101532442597</v>
      </c>
      <c r="AH393" s="16">
        <v>111930.027459716</v>
      </c>
      <c r="AI393" s="16">
        <v>8488.8405957753894</v>
      </c>
      <c r="AJ393" s="16">
        <v>75773.399835578006</v>
      </c>
      <c r="AK393" s="21">
        <f t="shared" si="60"/>
        <v>83340.195048924317</v>
      </c>
      <c r="AL393" s="21">
        <f t="shared" si="61"/>
        <v>41168.875807344346</v>
      </c>
      <c r="AM393" s="22">
        <f t="shared" si="62"/>
        <v>0.4939858346044958</v>
      </c>
      <c r="AN393" s="23">
        <v>2.5974025974025983E-2</v>
      </c>
      <c r="AO393" s="28">
        <v>0.15306909090908999</v>
      </c>
      <c r="AP393" s="25">
        <v>0.39285250750348233</v>
      </c>
      <c r="AQ393" s="26">
        <v>-2.5454845798359473</v>
      </c>
      <c r="AR393" s="30">
        <v>0.93722943722943719</v>
      </c>
      <c r="AS393" s="28">
        <v>0.93700000000000006</v>
      </c>
      <c r="AT393" s="25">
        <v>0.81152768480708382</v>
      </c>
      <c r="AU393" s="26">
        <v>-1.2322438515917296</v>
      </c>
      <c r="AV393" s="27">
        <v>8.6580086580085869E-3</v>
      </c>
      <c r="AW393" s="28">
        <v>5.35135114503816E-2</v>
      </c>
      <c r="AX393" s="25">
        <v>0.31881068588495853</v>
      </c>
      <c r="AY393" s="26">
        <v>-3.1366577228244026</v>
      </c>
    </row>
    <row r="394" spans="1:51" x14ac:dyDescent="0.25">
      <c r="A394" t="s">
        <v>839</v>
      </c>
      <c r="B394">
        <v>10</v>
      </c>
      <c r="C394">
        <v>6</v>
      </c>
      <c r="D394">
        <v>136.79230000000001</v>
      </c>
      <c r="E394" s="15">
        <v>2.5492088095828501E-2</v>
      </c>
      <c r="F394" s="34">
        <v>5.1974822677088299E-2</v>
      </c>
      <c r="G394">
        <v>1.7585271521792001</v>
      </c>
      <c r="H394">
        <v>0.70061645724434496</v>
      </c>
      <c r="I394" t="s">
        <v>57</v>
      </c>
      <c r="J394" t="s">
        <v>54</v>
      </c>
      <c r="K394">
        <v>15314.599700000001</v>
      </c>
      <c r="L394" t="s">
        <v>840</v>
      </c>
      <c r="M394" s="16">
        <v>147933.35730763999</v>
      </c>
      <c r="N394" s="16">
        <v>110369.466852914</v>
      </c>
      <c r="O394" s="16">
        <v>271245.60499574599</v>
      </c>
      <c r="P394" s="16">
        <v>118573.626719512</v>
      </c>
      <c r="Q394" s="16">
        <v>317559.76138689398</v>
      </c>
      <c r="R394" s="16">
        <v>133867.77652059801</v>
      </c>
      <c r="S394" s="17">
        <f t="shared" si="54"/>
        <v>183258.26563055065</v>
      </c>
      <c r="T394" s="17">
        <f t="shared" si="55"/>
        <v>88275.492308791858</v>
      </c>
      <c r="U394" s="18">
        <f t="shared" si="56"/>
        <v>0.48169992226574698</v>
      </c>
      <c r="V394" s="16">
        <v>319859.10003559501</v>
      </c>
      <c r="W394" s="16">
        <v>513073.59763175802</v>
      </c>
      <c r="X394" s="16">
        <v>229941.82988000201</v>
      </c>
      <c r="Y394" s="16">
        <v>278227.48504042899</v>
      </c>
      <c r="Z394" s="16">
        <v>336015.13029248</v>
      </c>
      <c r="AA394" s="16">
        <v>256470.672955282</v>
      </c>
      <c r="AB394" s="19">
        <f t="shared" si="57"/>
        <v>322264.63597259106</v>
      </c>
      <c r="AC394" s="19">
        <f t="shared" si="58"/>
        <v>101384.94888610409</v>
      </c>
      <c r="AD394" s="20">
        <f t="shared" si="59"/>
        <v>0.31460153417121134</v>
      </c>
      <c r="AE394" s="16">
        <v>474241.56468537601</v>
      </c>
      <c r="AF394" s="16">
        <v>204808.086726882</v>
      </c>
      <c r="AG394" s="16">
        <v>227121.39359457299</v>
      </c>
      <c r="AH394" s="16">
        <v>283232.47953156498</v>
      </c>
      <c r="AI394" s="16">
        <v>190007.946015644</v>
      </c>
      <c r="AJ394" s="16">
        <v>298719.63637619902</v>
      </c>
      <c r="AK394" s="21">
        <f t="shared" si="60"/>
        <v>279688.51782170648</v>
      </c>
      <c r="AL394" s="21">
        <f t="shared" si="61"/>
        <v>104535.7524026047</v>
      </c>
      <c r="AM394" s="22">
        <f t="shared" si="62"/>
        <v>0.37375775457912536</v>
      </c>
      <c r="AN394" s="23">
        <v>4.1125541125541128E-2</v>
      </c>
      <c r="AO394" s="31">
        <v>0.19513460410557101</v>
      </c>
      <c r="AP394" s="25">
        <v>1.758527152179197</v>
      </c>
      <c r="AQ394" s="26">
        <v>1.758527152179197</v>
      </c>
      <c r="AR394" s="30">
        <v>0.30952380952380953</v>
      </c>
      <c r="AS394" s="28">
        <v>0.85699275362318805</v>
      </c>
      <c r="AT394" s="25">
        <v>0.86788460973264925</v>
      </c>
      <c r="AU394" s="26">
        <v>-1.1522269075701765</v>
      </c>
      <c r="AV394" s="30">
        <v>0.13203463203463203</v>
      </c>
      <c r="AW394" s="28">
        <v>0.29599445983379502</v>
      </c>
      <c r="AX394" s="25">
        <v>1.5261986511733097</v>
      </c>
      <c r="AY394" s="26">
        <v>1.5261986511733097</v>
      </c>
    </row>
    <row r="395" spans="1:51" x14ac:dyDescent="0.25">
      <c r="A395" t="s">
        <v>841</v>
      </c>
      <c r="B395">
        <v>8</v>
      </c>
      <c r="C395">
        <v>4</v>
      </c>
      <c r="D395">
        <v>64.082999999999998</v>
      </c>
      <c r="E395" s="15">
        <v>2.5558906201037301E-2</v>
      </c>
      <c r="F395" s="34">
        <v>5.1993952006319802E-2</v>
      </c>
      <c r="G395">
        <v>1.58727846792421</v>
      </c>
      <c r="H395">
        <v>0.70020085168573698</v>
      </c>
      <c r="I395" t="s">
        <v>53</v>
      </c>
      <c r="J395" t="s">
        <v>54</v>
      </c>
      <c r="K395">
        <v>34463.047700000003</v>
      </c>
      <c r="L395" t="s">
        <v>842</v>
      </c>
      <c r="M395" s="16">
        <v>38665.413186431499</v>
      </c>
      <c r="N395" s="16">
        <v>39168.473081657903</v>
      </c>
      <c r="O395" s="16">
        <v>34590.140583611501</v>
      </c>
      <c r="P395" s="16">
        <v>41429.577320135897</v>
      </c>
      <c r="Q395" s="16">
        <v>54862.185790863499</v>
      </c>
      <c r="R395" s="16">
        <v>98864.759587535897</v>
      </c>
      <c r="S395" s="17">
        <f t="shared" si="54"/>
        <v>51263.42492503937</v>
      </c>
      <c r="T395" s="17">
        <f t="shared" si="55"/>
        <v>24325.044175609492</v>
      </c>
      <c r="U395" s="18">
        <f t="shared" si="56"/>
        <v>0.47451071033937187</v>
      </c>
      <c r="V395" s="16">
        <v>69193.344776450205</v>
      </c>
      <c r="W395" s="16">
        <v>55261.198531653397</v>
      </c>
      <c r="X395" s="16">
        <v>65560.626599655807</v>
      </c>
      <c r="Y395" s="16">
        <v>54574.309263402101</v>
      </c>
      <c r="Z395" s="16">
        <v>66000.549004318105</v>
      </c>
      <c r="AA395" s="16">
        <v>62219.560845894201</v>
      </c>
      <c r="AB395" s="19">
        <f t="shared" si="57"/>
        <v>62134.931503562308</v>
      </c>
      <c r="AC395" s="19">
        <f t="shared" si="58"/>
        <v>6015.2798644373142</v>
      </c>
      <c r="AD395" s="20">
        <f t="shared" si="59"/>
        <v>9.6809954060904493E-2</v>
      </c>
      <c r="AE395" s="16">
        <v>123109.957328665</v>
      </c>
      <c r="AF395" s="16">
        <v>80128.276086534199</v>
      </c>
      <c r="AG395" s="16">
        <v>51870.777587078199</v>
      </c>
      <c r="AH395" s="16">
        <v>71814.800393017402</v>
      </c>
      <c r="AI395" s="16">
        <v>75949.576045755704</v>
      </c>
      <c r="AJ395" s="16">
        <v>85342.596012333801</v>
      </c>
      <c r="AK395" s="21">
        <f t="shared" si="60"/>
        <v>81369.330575564047</v>
      </c>
      <c r="AL395" s="21">
        <f t="shared" si="61"/>
        <v>23453.930974591596</v>
      </c>
      <c r="AM395" s="22">
        <f t="shared" si="62"/>
        <v>0.28824043172889302</v>
      </c>
      <c r="AN395" s="33">
        <v>9.3073593073593072E-2</v>
      </c>
      <c r="AO395" s="28">
        <v>0.288752681992337</v>
      </c>
      <c r="AP395" s="25">
        <v>1.2120714055765869</v>
      </c>
      <c r="AQ395" s="26">
        <v>1.2120714055765869</v>
      </c>
      <c r="AR395" s="30">
        <v>6.4935064935064929E-2</v>
      </c>
      <c r="AS395" s="28">
        <v>0.673320379146919</v>
      </c>
      <c r="AT395" s="25">
        <v>1.3095585463210657</v>
      </c>
      <c r="AU395" s="26">
        <v>1.3095585463210657</v>
      </c>
      <c r="AV395" s="30">
        <v>6.4935064935064929E-2</v>
      </c>
      <c r="AW395" s="31">
        <v>0.182418576388888</v>
      </c>
      <c r="AX395" s="25">
        <v>1.587278467924206</v>
      </c>
      <c r="AY395" s="26">
        <v>1.587278467924206</v>
      </c>
    </row>
    <row r="396" spans="1:51" x14ac:dyDescent="0.25">
      <c r="A396" t="s">
        <v>843</v>
      </c>
      <c r="B396">
        <v>20</v>
      </c>
      <c r="C396">
        <v>12</v>
      </c>
      <c r="D396">
        <v>177.5111</v>
      </c>
      <c r="E396" s="15">
        <v>2.5683952453262899E-2</v>
      </c>
      <c r="F396" s="34">
        <v>5.2131182275699003E-2</v>
      </c>
      <c r="G396">
        <v>2.1418637812688801</v>
      </c>
      <c r="H396">
        <v>0.69942519114104695</v>
      </c>
      <c r="I396" t="s">
        <v>53</v>
      </c>
      <c r="J396" t="s">
        <v>54</v>
      </c>
      <c r="K396">
        <v>57392.5069</v>
      </c>
      <c r="L396" t="s">
        <v>844</v>
      </c>
      <c r="M396" s="16">
        <v>78192.149335617403</v>
      </c>
      <c r="N396" s="16">
        <v>92169.8194877145</v>
      </c>
      <c r="O396" s="16">
        <v>17292.377318385501</v>
      </c>
      <c r="P396" s="16">
        <v>89040.401848513298</v>
      </c>
      <c r="Q396" s="16">
        <v>49709.210565301197</v>
      </c>
      <c r="R396" s="16">
        <v>89125.365141420494</v>
      </c>
      <c r="S396" s="17">
        <f t="shared" si="54"/>
        <v>69254.887282825395</v>
      </c>
      <c r="T396" s="17">
        <f t="shared" si="55"/>
        <v>29911.225879470032</v>
      </c>
      <c r="U396" s="18">
        <f t="shared" si="56"/>
        <v>0.43190057847206625</v>
      </c>
      <c r="V396" s="16">
        <v>171437.99335528901</v>
      </c>
      <c r="W396" s="16">
        <v>73785.713569933898</v>
      </c>
      <c r="X396" s="16">
        <v>93020.838093085404</v>
      </c>
      <c r="Y396" s="16">
        <v>92771.680120290694</v>
      </c>
      <c r="Z396" s="16">
        <v>73129.651779456894</v>
      </c>
      <c r="AA396" s="16">
        <v>131749.50474211201</v>
      </c>
      <c r="AB396" s="19">
        <f t="shared" si="57"/>
        <v>105982.563610028</v>
      </c>
      <c r="AC396" s="19">
        <f t="shared" si="58"/>
        <v>38488.526284202264</v>
      </c>
      <c r="AD396" s="20">
        <f t="shared" si="59"/>
        <v>0.36315904214040456</v>
      </c>
      <c r="AE396" s="16">
        <v>82873.683342612901</v>
      </c>
      <c r="AF396" s="16">
        <v>250259.080312962</v>
      </c>
      <c r="AG396" s="16">
        <v>130367.81841674101</v>
      </c>
      <c r="AH396" s="16">
        <v>113617.88513768</v>
      </c>
      <c r="AI396" s="16">
        <v>155927.88700365499</v>
      </c>
      <c r="AJ396" s="16">
        <v>156960.854268005</v>
      </c>
      <c r="AK396" s="21">
        <f t="shared" si="60"/>
        <v>148334.53474694263</v>
      </c>
      <c r="AL396" s="21">
        <f t="shared" si="61"/>
        <v>57155.67705517196</v>
      </c>
      <c r="AM396" s="22">
        <f t="shared" si="62"/>
        <v>0.38531605032286664</v>
      </c>
      <c r="AN396" s="33">
        <v>0.13203463203463203</v>
      </c>
      <c r="AO396" s="28">
        <v>0.34862642740619898</v>
      </c>
      <c r="AP396" s="25">
        <v>1.5303261295800381</v>
      </c>
      <c r="AQ396" s="26">
        <v>1.5303261295800381</v>
      </c>
      <c r="AR396" s="30">
        <v>0.24025974025974026</v>
      </c>
      <c r="AS396" s="31">
        <v>0.83425968109339399</v>
      </c>
      <c r="AT396" s="25">
        <v>1.3996126314961805</v>
      </c>
      <c r="AU396" s="26">
        <v>1.3996126314961805</v>
      </c>
      <c r="AV396" s="27">
        <v>1.5151515151515152E-2</v>
      </c>
      <c r="AW396" s="31">
        <v>7.3900300300300301E-2</v>
      </c>
      <c r="AX396" s="25">
        <v>2.1418637812688823</v>
      </c>
      <c r="AY396" s="26">
        <v>2.1418637812688823</v>
      </c>
    </row>
    <row r="397" spans="1:51" x14ac:dyDescent="0.25">
      <c r="A397" t="s">
        <v>845</v>
      </c>
      <c r="B397">
        <v>24</v>
      </c>
      <c r="C397">
        <v>4</v>
      </c>
      <c r="D397">
        <v>259.3451</v>
      </c>
      <c r="E397" s="15">
        <v>2.57880501215756E-2</v>
      </c>
      <c r="F397" s="34">
        <v>5.2201868487177699E-2</v>
      </c>
      <c r="G397">
        <v>1.53135710869139</v>
      </c>
      <c r="H397">
        <v>0.69878157149396003</v>
      </c>
      <c r="I397" t="s">
        <v>54</v>
      </c>
      <c r="J397" t="s">
        <v>53</v>
      </c>
      <c r="K397">
        <v>33007.066200000001</v>
      </c>
      <c r="L397" t="s">
        <v>846</v>
      </c>
      <c r="M397" s="16">
        <v>40881.889956417297</v>
      </c>
      <c r="N397" s="16">
        <v>56595.562592815899</v>
      </c>
      <c r="O397" s="16">
        <v>58291.358798639099</v>
      </c>
      <c r="P397" s="16">
        <v>31776.815398823499</v>
      </c>
      <c r="Q397" s="16">
        <v>38967.9385759996</v>
      </c>
      <c r="R397" s="16">
        <v>59277.062180665802</v>
      </c>
      <c r="S397" s="17">
        <f t="shared" si="54"/>
        <v>47631.771250560203</v>
      </c>
      <c r="T397" s="17">
        <f t="shared" si="55"/>
        <v>11845.604095425275</v>
      </c>
      <c r="U397" s="18">
        <f t="shared" si="56"/>
        <v>0.24869123663516832</v>
      </c>
      <c r="V397" s="16">
        <v>28454.1667989011</v>
      </c>
      <c r="W397" s="16">
        <v>37757.751716791397</v>
      </c>
      <c r="X397" s="16">
        <v>41378.787497152203</v>
      </c>
      <c r="Y397" s="16">
        <v>37312.768055854001</v>
      </c>
      <c r="Z397" s="16">
        <v>32214.1467773244</v>
      </c>
      <c r="AA397" s="16">
        <v>42398.093819228197</v>
      </c>
      <c r="AB397" s="19">
        <f t="shared" si="57"/>
        <v>36585.952444208553</v>
      </c>
      <c r="AC397" s="19">
        <f t="shared" si="58"/>
        <v>5364.5550094434511</v>
      </c>
      <c r="AD397" s="20">
        <f t="shared" si="59"/>
        <v>0.14662881928860769</v>
      </c>
      <c r="AE397" s="16">
        <v>32675.4438738754</v>
      </c>
      <c r="AF397" s="16">
        <v>28223.946820843699</v>
      </c>
      <c r="AG397" s="16">
        <v>23586.2234452833</v>
      </c>
      <c r="AH397" s="16">
        <v>35868.432270379897</v>
      </c>
      <c r="AI397" s="16">
        <v>46327.236964610798</v>
      </c>
      <c r="AJ397" s="16">
        <v>19944.4395744908</v>
      </c>
      <c r="AK397" s="21">
        <f t="shared" si="60"/>
        <v>31104.287158247316</v>
      </c>
      <c r="AL397" s="21">
        <f t="shared" si="61"/>
        <v>9447.3663359236707</v>
      </c>
      <c r="AM397" s="22">
        <f t="shared" si="62"/>
        <v>0.303731967489205</v>
      </c>
      <c r="AN397" s="33">
        <v>0.17965367965367962</v>
      </c>
      <c r="AO397" s="31">
        <v>0.41631428571428503</v>
      </c>
      <c r="AP397" s="25">
        <v>0.76809976794172363</v>
      </c>
      <c r="AQ397" s="26">
        <v>-1.3019142066397171</v>
      </c>
      <c r="AR397" s="30">
        <v>0.24025974025974017</v>
      </c>
      <c r="AS397" s="31">
        <v>0.83425968109339399</v>
      </c>
      <c r="AT397" s="25">
        <v>0.8501702178091316</v>
      </c>
      <c r="AU397" s="26">
        <v>-1.176235039821762</v>
      </c>
      <c r="AV397" s="27">
        <v>4.1125541125541121E-2</v>
      </c>
      <c r="AW397" s="31">
        <v>0.13833866943866899</v>
      </c>
      <c r="AX397" s="25">
        <v>0.65301554701015863</v>
      </c>
      <c r="AY397" s="26">
        <v>-1.5313571086913855</v>
      </c>
    </row>
    <row r="398" spans="1:51" x14ac:dyDescent="0.25">
      <c r="A398" t="s">
        <v>847</v>
      </c>
      <c r="B398">
        <v>5</v>
      </c>
      <c r="C398">
        <v>4</v>
      </c>
      <c r="D398">
        <v>31.9635</v>
      </c>
      <c r="E398" s="15">
        <v>2.5834108927250701E-2</v>
      </c>
      <c r="F398" s="34">
        <v>5.2201868487177699E-2</v>
      </c>
      <c r="G398">
        <v>2.3023912144032299</v>
      </c>
      <c r="H398">
        <v>0.69849740186085696</v>
      </c>
      <c r="I398" t="s">
        <v>54</v>
      </c>
      <c r="J398" t="s">
        <v>53</v>
      </c>
      <c r="K398">
        <v>17259.693800000001</v>
      </c>
      <c r="L398" t="s">
        <v>848</v>
      </c>
      <c r="M398" s="16">
        <v>68285.322035961493</v>
      </c>
      <c r="N398" s="16">
        <v>82132.974642774294</v>
      </c>
      <c r="O398" s="16">
        <v>95088.600654011898</v>
      </c>
      <c r="P398" s="16">
        <v>42481.207738301302</v>
      </c>
      <c r="Q398" s="16">
        <v>34942.748846581599</v>
      </c>
      <c r="R398" s="16">
        <v>64979.284875791098</v>
      </c>
      <c r="S398" s="17">
        <f t="shared" si="54"/>
        <v>64651.689798903622</v>
      </c>
      <c r="T398" s="17">
        <f t="shared" si="55"/>
        <v>22888.699881255714</v>
      </c>
      <c r="U398" s="18">
        <f t="shared" si="56"/>
        <v>0.35403096117750454</v>
      </c>
      <c r="V398" s="16">
        <v>26365.791990624599</v>
      </c>
      <c r="W398" s="16">
        <v>50852.522802779902</v>
      </c>
      <c r="X398" s="16">
        <v>64356.811018070002</v>
      </c>
      <c r="Y398" s="16">
        <v>14132.2481240702</v>
      </c>
      <c r="Z398" s="16">
        <v>43145.413940215498</v>
      </c>
      <c r="AA398" s="16">
        <v>61355.266396463499</v>
      </c>
      <c r="AB398" s="19">
        <f t="shared" si="57"/>
        <v>43368.009045370622</v>
      </c>
      <c r="AC398" s="19">
        <f t="shared" si="58"/>
        <v>19818.899219953932</v>
      </c>
      <c r="AD398" s="20">
        <f t="shared" si="59"/>
        <v>0.4569935225576035</v>
      </c>
      <c r="AE398" s="16">
        <v>40046.290535280001</v>
      </c>
      <c r="AF398" s="16">
        <v>40751.495578349</v>
      </c>
      <c r="AG398" s="16">
        <v>22676.375898133301</v>
      </c>
      <c r="AH398" s="16">
        <v>22851.827530181599</v>
      </c>
      <c r="AI398" s="16">
        <v>12218.8620057072</v>
      </c>
      <c r="AJ398" s="16">
        <v>29936.5674078876</v>
      </c>
      <c r="AK398" s="21">
        <f t="shared" si="60"/>
        <v>28080.236492589785</v>
      </c>
      <c r="AL398" s="21">
        <f t="shared" si="61"/>
        <v>11093.370911077907</v>
      </c>
      <c r="AM398" s="22">
        <f t="shared" si="62"/>
        <v>0.3950597394008909</v>
      </c>
      <c r="AN398" s="33">
        <v>0.13203463203463195</v>
      </c>
      <c r="AO398" s="28">
        <v>0.34862642740619898</v>
      </c>
      <c r="AP398" s="25">
        <v>0.67079467188351927</v>
      </c>
      <c r="AQ398" s="26">
        <v>-1.4907691457836234</v>
      </c>
      <c r="AR398" s="30">
        <v>0.13203463203463195</v>
      </c>
      <c r="AS398" s="31">
        <v>0.76590114068440995</v>
      </c>
      <c r="AT398" s="25">
        <v>0.64748733249923651</v>
      </c>
      <c r="AU398" s="26">
        <v>-1.5444317592131105</v>
      </c>
      <c r="AV398" s="27">
        <v>8.6580086580085869E-3</v>
      </c>
      <c r="AW398" s="28">
        <v>5.35135114503816E-2</v>
      </c>
      <c r="AX398" s="25">
        <v>0.43433105275256045</v>
      </c>
      <c r="AY398" s="26">
        <v>-2.3023912144032277</v>
      </c>
    </row>
    <row r="399" spans="1:51" x14ac:dyDescent="0.25">
      <c r="A399" t="s">
        <v>849</v>
      </c>
      <c r="B399">
        <v>4</v>
      </c>
      <c r="C399">
        <v>2</v>
      </c>
      <c r="D399">
        <v>25.761299999999999</v>
      </c>
      <c r="E399" s="15">
        <v>2.59237412993421E-2</v>
      </c>
      <c r="F399" s="34">
        <v>5.22663188611504E-2</v>
      </c>
      <c r="G399">
        <v>1.80859644543292</v>
      </c>
      <c r="H399">
        <v>0.697945454434302</v>
      </c>
      <c r="I399" t="s">
        <v>54</v>
      </c>
      <c r="J399" t="s">
        <v>57</v>
      </c>
      <c r="K399">
        <v>46121.311900000001</v>
      </c>
      <c r="L399" t="s">
        <v>850</v>
      </c>
      <c r="M399" s="16">
        <v>197334.00012276301</v>
      </c>
      <c r="N399" s="16">
        <v>159997.80482336</v>
      </c>
      <c r="O399" s="16">
        <v>251718.66663302001</v>
      </c>
      <c r="P399" s="16">
        <v>125969.94703274401</v>
      </c>
      <c r="Q399" s="16">
        <v>123653.47372598101</v>
      </c>
      <c r="R399" s="16">
        <v>86543.862552098697</v>
      </c>
      <c r="S399" s="17">
        <f t="shared" si="54"/>
        <v>157536.29248166113</v>
      </c>
      <c r="T399" s="17">
        <f t="shared" si="55"/>
        <v>59404.782394039546</v>
      </c>
      <c r="U399" s="18">
        <f t="shared" si="56"/>
        <v>0.37708633012900744</v>
      </c>
      <c r="V399" s="16">
        <v>78694.735165788501</v>
      </c>
      <c r="W399" s="16">
        <v>101669.90800951001</v>
      </c>
      <c r="X399" s="16">
        <v>131187.234437031</v>
      </c>
      <c r="Y399" s="16">
        <v>59733.770488989903</v>
      </c>
      <c r="Z399" s="16">
        <v>78248.131649918403</v>
      </c>
      <c r="AA399" s="16">
        <v>73091.241035924904</v>
      </c>
      <c r="AB399" s="19">
        <f t="shared" si="57"/>
        <v>87104.17013119378</v>
      </c>
      <c r="AC399" s="19">
        <f t="shared" si="58"/>
        <v>25495.59276014032</v>
      </c>
      <c r="AD399" s="20">
        <f t="shared" si="59"/>
        <v>0.2927023209306695</v>
      </c>
      <c r="AE399" s="16">
        <v>107428.687616581</v>
      </c>
      <c r="AF399" s="16">
        <v>103258.8669355</v>
      </c>
      <c r="AG399" s="16">
        <v>76330.836669513898</v>
      </c>
      <c r="AH399" s="16">
        <v>117299.78470426099</v>
      </c>
      <c r="AI399" s="16">
        <v>71180.867191210593</v>
      </c>
      <c r="AJ399" s="16">
        <v>167390.342363178</v>
      </c>
      <c r="AK399" s="21">
        <f t="shared" si="60"/>
        <v>107148.23091337409</v>
      </c>
      <c r="AL399" s="21">
        <f t="shared" si="61"/>
        <v>34614.259736468463</v>
      </c>
      <c r="AM399" s="22">
        <f t="shared" si="62"/>
        <v>0.32305022156131519</v>
      </c>
      <c r="AN399" s="23">
        <v>2.5974025974025983E-2</v>
      </c>
      <c r="AO399" s="31">
        <v>0.15306909090908999</v>
      </c>
      <c r="AP399" s="25">
        <v>0.55291494270333685</v>
      </c>
      <c r="AQ399" s="26">
        <v>-1.8085964454329171</v>
      </c>
      <c r="AR399" s="30">
        <v>0.39393939393939392</v>
      </c>
      <c r="AS399" s="28">
        <v>0.86509928057553898</v>
      </c>
      <c r="AT399" s="25">
        <v>1.2301159720825137</v>
      </c>
      <c r="AU399" s="26">
        <v>1.2301159720825137</v>
      </c>
      <c r="AV399" s="30">
        <v>9.3073593073593086E-2</v>
      </c>
      <c r="AW399" s="31">
        <v>0.23514648985959399</v>
      </c>
      <c r="AX399" s="25">
        <v>0.68014950222246262</v>
      </c>
      <c r="AY399" s="26">
        <v>-1.4702649884068002</v>
      </c>
    </row>
    <row r="400" spans="1:51" x14ac:dyDescent="0.25">
      <c r="A400" t="s">
        <v>851</v>
      </c>
      <c r="B400">
        <v>7</v>
      </c>
      <c r="C400">
        <v>4</v>
      </c>
      <c r="D400">
        <v>47.145299999999999</v>
      </c>
      <c r="E400" s="15">
        <v>2.60471026760501E-2</v>
      </c>
      <c r="F400" s="34">
        <v>5.2398334622380499E-2</v>
      </c>
      <c r="G400">
        <v>1.78042283764412</v>
      </c>
      <c r="H400">
        <v>0.697188082706932</v>
      </c>
      <c r="I400" t="s">
        <v>54</v>
      </c>
      <c r="J400" t="s">
        <v>57</v>
      </c>
      <c r="K400">
        <v>92391.439700000003</v>
      </c>
      <c r="L400" t="s">
        <v>852</v>
      </c>
      <c r="M400" s="16">
        <v>26654.800967675699</v>
      </c>
      <c r="N400" s="16">
        <v>18191.303169499501</v>
      </c>
      <c r="O400" s="16">
        <v>29900.112212929602</v>
      </c>
      <c r="P400" s="16">
        <v>16921.150900524099</v>
      </c>
      <c r="Q400" s="16">
        <v>12302.110397193301</v>
      </c>
      <c r="R400" s="16">
        <v>17380.196604787201</v>
      </c>
      <c r="S400" s="17">
        <f t="shared" si="54"/>
        <v>20224.945708768235</v>
      </c>
      <c r="T400" s="17">
        <f t="shared" si="55"/>
        <v>6646.3006926438393</v>
      </c>
      <c r="U400" s="18">
        <f t="shared" si="56"/>
        <v>0.32861896335090934</v>
      </c>
      <c r="V400" s="16">
        <v>10157.4101752602</v>
      </c>
      <c r="W400" s="16">
        <v>19578.385837986902</v>
      </c>
      <c r="X400" s="16">
        <v>12996.9487652319</v>
      </c>
      <c r="Y400" s="16">
        <v>10574.419768269099</v>
      </c>
      <c r="Z400" s="16">
        <v>5530.6890196992199</v>
      </c>
      <c r="AA400" s="16">
        <v>9319.9299032259805</v>
      </c>
      <c r="AB400" s="19">
        <f t="shared" si="57"/>
        <v>11359.630578278884</v>
      </c>
      <c r="AC400" s="19">
        <f t="shared" si="58"/>
        <v>4699.5228973810581</v>
      </c>
      <c r="AD400" s="20">
        <f t="shared" si="59"/>
        <v>0.41370384934587284</v>
      </c>
      <c r="AE400" s="16">
        <v>17612.807110172402</v>
      </c>
      <c r="AF400" s="16">
        <v>18352.075070833002</v>
      </c>
      <c r="AG400" s="16">
        <v>9501.7243586096101</v>
      </c>
      <c r="AH400" s="16">
        <v>9149.9966033060009</v>
      </c>
      <c r="AI400" s="16">
        <v>11499.057081258101</v>
      </c>
      <c r="AJ400" s="16">
        <v>12866.078093493799</v>
      </c>
      <c r="AK400" s="21">
        <f t="shared" si="60"/>
        <v>13163.623052945484</v>
      </c>
      <c r="AL400" s="21">
        <f t="shared" si="61"/>
        <v>3977.2675373633688</v>
      </c>
      <c r="AM400" s="22">
        <f t="shared" si="62"/>
        <v>0.30214079523292164</v>
      </c>
      <c r="AN400" s="23">
        <v>4.1125541125541121E-2</v>
      </c>
      <c r="AO400" s="31">
        <v>0.19513460410557101</v>
      </c>
      <c r="AP400" s="25">
        <v>0.56166432987526282</v>
      </c>
      <c r="AQ400" s="26">
        <v>-1.7804228376441227</v>
      </c>
      <c r="AR400" s="30">
        <v>0.69913419913419916</v>
      </c>
      <c r="AS400" s="28">
        <v>0.91481475128644896</v>
      </c>
      <c r="AT400" s="25">
        <v>1.1588073187975032</v>
      </c>
      <c r="AU400" s="26">
        <v>1.1588073187975032</v>
      </c>
      <c r="AV400" s="30">
        <v>0.13203463203463195</v>
      </c>
      <c r="AW400" s="28">
        <v>0.29599445983379502</v>
      </c>
      <c r="AX400" s="25">
        <v>0.65086073616694973</v>
      </c>
      <c r="AY400" s="26">
        <v>-1.5364269872679706</v>
      </c>
    </row>
    <row r="401" spans="1:51" x14ac:dyDescent="0.25">
      <c r="A401" t="s">
        <v>853</v>
      </c>
      <c r="B401">
        <v>5</v>
      </c>
      <c r="C401">
        <v>1</v>
      </c>
      <c r="D401">
        <v>36.488399999999999</v>
      </c>
      <c r="E401" s="15">
        <v>2.61631836293141E-2</v>
      </c>
      <c r="F401" s="34">
        <v>5.2515151568005201E-2</v>
      </c>
      <c r="G401">
        <v>2.34848300584575</v>
      </c>
      <c r="H401">
        <v>0.69647780085771305</v>
      </c>
      <c r="I401" t="s">
        <v>54</v>
      </c>
      <c r="J401" t="s">
        <v>53</v>
      </c>
      <c r="K401">
        <v>17319.844700000001</v>
      </c>
      <c r="L401" t="s">
        <v>854</v>
      </c>
      <c r="M401" s="16">
        <v>12119.8910625841</v>
      </c>
      <c r="N401" s="16">
        <v>11192.5829421336</v>
      </c>
      <c r="O401" s="16">
        <v>30801.3735489151</v>
      </c>
      <c r="P401" s="16">
        <v>18456.0027253769</v>
      </c>
      <c r="Q401" s="16">
        <v>23793.048486606702</v>
      </c>
      <c r="R401" s="16">
        <v>6028.7313954000902</v>
      </c>
      <c r="S401" s="17">
        <f t="shared" si="54"/>
        <v>17065.271693502746</v>
      </c>
      <c r="T401" s="17">
        <f t="shared" si="55"/>
        <v>9128.2867184360002</v>
      </c>
      <c r="U401" s="18">
        <f t="shared" si="56"/>
        <v>0.53490427122302475</v>
      </c>
      <c r="V401" s="16">
        <v>10664.9722107282</v>
      </c>
      <c r="W401" s="16">
        <v>16741.378512992</v>
      </c>
      <c r="X401" s="16">
        <v>8002.6357240893803</v>
      </c>
      <c r="Y401" s="16">
        <v>4209.0955394553002</v>
      </c>
      <c r="Z401" s="16">
        <v>3268.02404026883</v>
      </c>
      <c r="AA401" s="16">
        <v>4440.0187749771803</v>
      </c>
      <c r="AB401" s="19">
        <f t="shared" si="57"/>
        <v>7887.6874670851475</v>
      </c>
      <c r="AC401" s="19">
        <f t="shared" si="58"/>
        <v>5155.0774376930794</v>
      </c>
      <c r="AD401" s="20">
        <f t="shared" si="59"/>
        <v>0.65356005282979479</v>
      </c>
      <c r="AE401" s="16">
        <v>8345.9682735026508</v>
      </c>
      <c r="AF401" s="16">
        <v>6551.4414269872996</v>
      </c>
      <c r="AG401" s="16">
        <v>6880.4185662247901</v>
      </c>
      <c r="AH401" s="16">
        <v>6331.6338146550297</v>
      </c>
      <c r="AI401" s="16">
        <v>8090.6705144494899</v>
      </c>
      <c r="AJ401" s="16">
        <v>7398.91832605124</v>
      </c>
      <c r="AK401" s="21">
        <f t="shared" si="60"/>
        <v>7266.5084869784159</v>
      </c>
      <c r="AL401" s="21">
        <f t="shared" si="61"/>
        <v>824.18272535587505</v>
      </c>
      <c r="AM401" s="22">
        <f t="shared" si="62"/>
        <v>0.11342211005915848</v>
      </c>
      <c r="AN401" s="23">
        <v>4.1125541125541121E-2</v>
      </c>
      <c r="AO401" s="28">
        <v>0.19513460410557101</v>
      </c>
      <c r="AP401" s="25">
        <v>0.46220696680078194</v>
      </c>
      <c r="AQ401" s="26">
        <v>-2.1635329448225624</v>
      </c>
      <c r="AR401" s="30">
        <v>0.81818181818181823</v>
      </c>
      <c r="AS401" s="31">
        <v>0.92191137370753296</v>
      </c>
      <c r="AT401" s="25">
        <v>0.92124700899992873</v>
      </c>
      <c r="AU401" s="26">
        <v>-1.0854852067151486</v>
      </c>
      <c r="AV401" s="30">
        <v>6.4935064935064846E-2</v>
      </c>
      <c r="AW401" s="28">
        <v>0.182418576388888</v>
      </c>
      <c r="AX401" s="25">
        <v>0.4258067857041497</v>
      </c>
      <c r="AY401" s="26">
        <v>-2.3484830058457531</v>
      </c>
    </row>
    <row r="402" spans="1:51" x14ac:dyDescent="0.25">
      <c r="A402" t="s">
        <v>855</v>
      </c>
      <c r="B402">
        <v>7</v>
      </c>
      <c r="C402">
        <v>5</v>
      </c>
      <c r="D402">
        <v>38.967300000000002</v>
      </c>
      <c r="E402" s="15">
        <v>2.6298587476071701E-2</v>
      </c>
      <c r="F402" s="34">
        <v>5.2670151030668397E-2</v>
      </c>
      <c r="G402">
        <v>1.3371906341475901</v>
      </c>
      <c r="H402">
        <v>0.69565219471470097</v>
      </c>
      <c r="I402" t="s">
        <v>54</v>
      </c>
      <c r="J402" t="s">
        <v>57</v>
      </c>
      <c r="K402">
        <v>89880.455300000001</v>
      </c>
      <c r="L402" t="s">
        <v>856</v>
      </c>
      <c r="M402" s="16">
        <v>54929.780074324102</v>
      </c>
      <c r="N402" s="16">
        <v>47009.674552391101</v>
      </c>
      <c r="O402" s="16">
        <v>74876.175566024205</v>
      </c>
      <c r="P402" s="16">
        <v>51937.351780762503</v>
      </c>
      <c r="Q402" s="16">
        <v>44824.5828944819</v>
      </c>
      <c r="R402" s="16">
        <v>57826.029622995098</v>
      </c>
      <c r="S402" s="17">
        <f t="shared" si="54"/>
        <v>55233.932415163152</v>
      </c>
      <c r="T402" s="17">
        <f t="shared" si="55"/>
        <v>10765.589731129581</v>
      </c>
      <c r="U402" s="18">
        <f t="shared" si="56"/>
        <v>0.19490898548034843</v>
      </c>
      <c r="V402" s="16">
        <v>44964.0608440754</v>
      </c>
      <c r="W402" s="16">
        <v>45782.2634473176</v>
      </c>
      <c r="X402" s="16">
        <v>43490.693247049203</v>
      </c>
      <c r="Y402" s="16">
        <v>38648.135473554197</v>
      </c>
      <c r="Z402" s="16">
        <v>36942.9033788378</v>
      </c>
      <c r="AA402" s="16">
        <v>38007.656803669997</v>
      </c>
      <c r="AB402" s="19">
        <f t="shared" si="57"/>
        <v>41305.952199084037</v>
      </c>
      <c r="AC402" s="19">
        <f t="shared" si="58"/>
        <v>3877.3999527016681</v>
      </c>
      <c r="AD402" s="20">
        <f t="shared" si="59"/>
        <v>9.3870247416488556E-2</v>
      </c>
      <c r="AE402" s="16">
        <v>50779.663329019801</v>
      </c>
      <c r="AF402" s="16">
        <v>40330.367586026201</v>
      </c>
      <c r="AG402" s="16">
        <v>33191.410983217698</v>
      </c>
      <c r="AH402" s="16">
        <v>51615.342330322899</v>
      </c>
      <c r="AI402" s="16">
        <v>55104.803075001502</v>
      </c>
      <c r="AJ402" s="16">
        <v>41687.6764171713</v>
      </c>
      <c r="AK402" s="21">
        <f t="shared" si="60"/>
        <v>45451.543953459906</v>
      </c>
      <c r="AL402" s="21">
        <f t="shared" si="61"/>
        <v>8369.834942740159</v>
      </c>
      <c r="AM402" s="22">
        <f t="shared" si="62"/>
        <v>0.18414852862447201</v>
      </c>
      <c r="AN402" s="23">
        <v>8.6580086580085869E-3</v>
      </c>
      <c r="AO402" s="31">
        <v>8.0577816091953997E-2</v>
      </c>
      <c r="AP402" s="25">
        <v>0.74783652716612437</v>
      </c>
      <c r="AQ402" s="26">
        <v>-1.3371906341475883</v>
      </c>
      <c r="AR402" s="30">
        <v>0.39393939393939392</v>
      </c>
      <c r="AS402" s="28">
        <v>0.86509928057553898</v>
      </c>
      <c r="AT402" s="25">
        <v>1.1003630598901386</v>
      </c>
      <c r="AU402" s="26">
        <v>1.1003630598901386</v>
      </c>
      <c r="AV402" s="30">
        <v>0.13203463203463195</v>
      </c>
      <c r="AW402" s="31">
        <v>0.29599445983379502</v>
      </c>
      <c r="AX402" s="25">
        <v>0.82289168933013135</v>
      </c>
      <c r="AY402" s="26">
        <v>-1.2152267582311378</v>
      </c>
    </row>
    <row r="403" spans="1:51" x14ac:dyDescent="0.25">
      <c r="A403" t="s">
        <v>857</v>
      </c>
      <c r="B403">
        <v>24</v>
      </c>
      <c r="C403">
        <v>5</v>
      </c>
      <c r="D403">
        <v>174.69810000000001</v>
      </c>
      <c r="E403" s="15">
        <v>2.65167869746574E-2</v>
      </c>
      <c r="F403" s="34">
        <v>5.2800798060344198E-2</v>
      </c>
      <c r="G403">
        <v>1.40498341563674</v>
      </c>
      <c r="H403">
        <v>0.69432828743363895</v>
      </c>
      <c r="I403" t="s">
        <v>57</v>
      </c>
      <c r="J403" t="s">
        <v>54</v>
      </c>
      <c r="K403">
        <v>46630.487399999998</v>
      </c>
      <c r="L403" t="s">
        <v>858</v>
      </c>
      <c r="M403" s="16">
        <v>113652.53265491</v>
      </c>
      <c r="N403" s="16">
        <v>83519.008168767003</v>
      </c>
      <c r="O403" s="16">
        <v>79444.355785689302</v>
      </c>
      <c r="P403" s="16">
        <v>105820.766382449</v>
      </c>
      <c r="Q403" s="16">
        <v>147186.111215738</v>
      </c>
      <c r="R403" s="16">
        <v>86361.041639241696</v>
      </c>
      <c r="S403" s="17">
        <f t="shared" si="54"/>
        <v>102663.96930779918</v>
      </c>
      <c r="T403" s="17">
        <f t="shared" si="55"/>
        <v>25629.672069583783</v>
      </c>
      <c r="U403" s="18">
        <f t="shared" si="56"/>
        <v>0.24964622196462014</v>
      </c>
      <c r="V403" s="16">
        <v>136957.98196648099</v>
      </c>
      <c r="W403" s="16">
        <v>122833.390522325</v>
      </c>
      <c r="X403" s="16">
        <v>141470.57555371299</v>
      </c>
      <c r="Y403" s="16">
        <v>190741.14598969099</v>
      </c>
      <c r="Z403" s="16">
        <v>134786.043562009</v>
      </c>
      <c r="AA403" s="16">
        <v>138657.90797116101</v>
      </c>
      <c r="AB403" s="19">
        <f t="shared" si="57"/>
        <v>144241.17426089666</v>
      </c>
      <c r="AC403" s="19">
        <f t="shared" si="58"/>
        <v>23672.068103843216</v>
      </c>
      <c r="AD403" s="20">
        <f t="shared" si="59"/>
        <v>0.16411449938022754</v>
      </c>
      <c r="AE403" s="16">
        <v>168631.994990537</v>
      </c>
      <c r="AF403" s="16">
        <v>140825.76769452301</v>
      </c>
      <c r="AG403" s="16">
        <v>87884.290472298802</v>
      </c>
      <c r="AH403" s="16">
        <v>133621.59037081999</v>
      </c>
      <c r="AI403" s="16">
        <v>175019.96598758901</v>
      </c>
      <c r="AJ403" s="16">
        <v>124331.251577692</v>
      </c>
      <c r="AK403" s="21">
        <f t="shared" si="60"/>
        <v>138385.81018224329</v>
      </c>
      <c r="AL403" s="21">
        <f t="shared" si="61"/>
        <v>31728.467850445526</v>
      </c>
      <c r="AM403" s="22">
        <f t="shared" si="62"/>
        <v>0.22927544239298533</v>
      </c>
      <c r="AN403" s="23">
        <v>4.1125541125541128E-2</v>
      </c>
      <c r="AO403" s="28">
        <v>0.19513460410557101</v>
      </c>
      <c r="AP403" s="25">
        <v>1.4049834156367353</v>
      </c>
      <c r="AQ403" s="26">
        <v>1.4049834156367353</v>
      </c>
      <c r="AR403" s="30">
        <v>0.81818181818181834</v>
      </c>
      <c r="AS403" s="28">
        <v>0.92191137370753296</v>
      </c>
      <c r="AT403" s="25">
        <v>0.95940573758736558</v>
      </c>
      <c r="AU403" s="26">
        <v>-1.0423118820559876</v>
      </c>
      <c r="AV403" s="30">
        <v>6.4935064935064929E-2</v>
      </c>
      <c r="AW403" s="28">
        <v>0.182418576388888</v>
      </c>
      <c r="AX403" s="25">
        <v>1.3479491501769783</v>
      </c>
      <c r="AY403" s="26">
        <v>1.3479491501769783</v>
      </c>
    </row>
    <row r="404" spans="1:51" x14ac:dyDescent="0.25">
      <c r="A404" t="s">
        <v>859</v>
      </c>
      <c r="B404">
        <v>3</v>
      </c>
      <c r="C404">
        <v>1</v>
      </c>
      <c r="D404">
        <v>17.488900000000001</v>
      </c>
      <c r="E404" s="15">
        <v>2.65366795884899E-2</v>
      </c>
      <c r="F404" s="34">
        <v>5.2800798060344198E-2</v>
      </c>
      <c r="G404">
        <v>2.2827377842712999</v>
      </c>
      <c r="H404">
        <v>0.69420798890421698</v>
      </c>
      <c r="I404" t="s">
        <v>57</v>
      </c>
      <c r="J404" t="s">
        <v>54</v>
      </c>
      <c r="K404">
        <v>88032.492700000003</v>
      </c>
      <c r="L404" t="s">
        <v>860</v>
      </c>
      <c r="M404" s="16">
        <v>443.20809133148998</v>
      </c>
      <c r="N404" s="16">
        <v>550.72434277199795</v>
      </c>
      <c r="O404" s="16">
        <v>232.65421337925901</v>
      </c>
      <c r="P404" s="16">
        <v>459.444089218795</v>
      </c>
      <c r="Q404" s="16">
        <v>301.47451201989099</v>
      </c>
      <c r="R404" s="16">
        <v>719.90797195264997</v>
      </c>
      <c r="S404" s="17">
        <f t="shared" si="54"/>
        <v>451.23553677901378</v>
      </c>
      <c r="T404" s="17">
        <f t="shared" si="55"/>
        <v>174.59718189575776</v>
      </c>
      <c r="U404" s="18">
        <f t="shared" si="56"/>
        <v>0.38693136436473585</v>
      </c>
      <c r="V404" s="16">
        <v>696.77843396170294</v>
      </c>
      <c r="W404" s="16">
        <v>783.22057301866403</v>
      </c>
      <c r="X404" s="16">
        <v>655.45002784323799</v>
      </c>
      <c r="Y404" s="16">
        <v>751.54922326455903</v>
      </c>
      <c r="Z404" s="16">
        <v>2233.5678082058698</v>
      </c>
      <c r="AA404" s="16">
        <v>1059.7483901743301</v>
      </c>
      <c r="AB404" s="19">
        <f t="shared" si="57"/>
        <v>1030.0524094113939</v>
      </c>
      <c r="AC404" s="19">
        <f t="shared" si="58"/>
        <v>606.50138228175888</v>
      </c>
      <c r="AD404" s="20">
        <f t="shared" si="59"/>
        <v>0.58880633328971477</v>
      </c>
      <c r="AE404" s="16">
        <v>1719.59187958649</v>
      </c>
      <c r="AF404" s="16">
        <v>406.14824049611099</v>
      </c>
      <c r="AG404" s="16">
        <v>540.64203945578402</v>
      </c>
      <c r="AH404" s="16">
        <v>1152.89423776427</v>
      </c>
      <c r="AI404" s="16">
        <v>1130.55749675934</v>
      </c>
      <c r="AJ404" s="16">
        <v>596.29316206605597</v>
      </c>
      <c r="AK404" s="21">
        <f t="shared" si="60"/>
        <v>924.35450935467509</v>
      </c>
      <c r="AL404" s="21">
        <f t="shared" si="61"/>
        <v>500.10994765439295</v>
      </c>
      <c r="AM404" s="22">
        <f t="shared" si="62"/>
        <v>0.54103695345580949</v>
      </c>
      <c r="AN404" s="23">
        <v>8.658008658008658E-3</v>
      </c>
      <c r="AO404" s="31">
        <v>8.0577816091953997E-2</v>
      </c>
      <c r="AP404" s="25">
        <v>2.2827377842712941</v>
      </c>
      <c r="AQ404" s="26">
        <v>2.2827377842712941</v>
      </c>
      <c r="AR404" s="30">
        <v>0.69913419913419927</v>
      </c>
      <c r="AS404" s="31">
        <v>0.91481475128644896</v>
      </c>
      <c r="AT404" s="25">
        <v>0.89738590086195891</v>
      </c>
      <c r="AU404" s="26">
        <v>-1.1143477951230101</v>
      </c>
      <c r="AV404" s="30">
        <v>9.3073593073593072E-2</v>
      </c>
      <c r="AW404" s="28">
        <v>0.23514648985959399</v>
      </c>
      <c r="AX404" s="25">
        <v>2.0484967029699273</v>
      </c>
      <c r="AY404" s="26">
        <v>2.0484967029699273</v>
      </c>
    </row>
    <row r="405" spans="1:51" x14ac:dyDescent="0.25">
      <c r="A405" t="s">
        <v>861</v>
      </c>
      <c r="B405">
        <v>6</v>
      </c>
      <c r="C405">
        <v>4</v>
      </c>
      <c r="D405">
        <v>35.152700000000003</v>
      </c>
      <c r="E405" s="15">
        <v>2.6549426011258599E-2</v>
      </c>
      <c r="F405" s="34">
        <v>5.2800798060344198E-2</v>
      </c>
      <c r="G405">
        <v>1.8217902003639601</v>
      </c>
      <c r="H405">
        <v>0.694130941042994</v>
      </c>
      <c r="I405" t="s">
        <v>57</v>
      </c>
      <c r="J405" t="s">
        <v>54</v>
      </c>
      <c r="K405">
        <v>21910.979800000001</v>
      </c>
      <c r="L405" t="s">
        <v>862</v>
      </c>
      <c r="M405" s="16">
        <v>28922.9648131582</v>
      </c>
      <c r="N405" s="16">
        <v>23125.520375915301</v>
      </c>
      <c r="O405" s="16">
        <v>7287.4476629150404</v>
      </c>
      <c r="P405" s="16">
        <v>17379.469778987201</v>
      </c>
      <c r="Q405" s="16">
        <v>20192.740455440999</v>
      </c>
      <c r="R405" s="16">
        <v>22944.9431138379</v>
      </c>
      <c r="S405" s="17">
        <f t="shared" si="54"/>
        <v>19975.514366709107</v>
      </c>
      <c r="T405" s="17">
        <f t="shared" si="55"/>
        <v>7301.6516732718183</v>
      </c>
      <c r="U405" s="18">
        <f t="shared" si="56"/>
        <v>0.36553009545729853</v>
      </c>
      <c r="V405" s="16">
        <v>41206.142188386897</v>
      </c>
      <c r="W405" s="16">
        <v>23930.012234673901</v>
      </c>
      <c r="X405" s="16">
        <v>41737.838037473201</v>
      </c>
      <c r="Y405" s="16">
        <v>20476.630815978799</v>
      </c>
      <c r="Z405" s="16">
        <v>50441.688454686002</v>
      </c>
      <c r="AA405" s="16">
        <v>40554.866191802299</v>
      </c>
      <c r="AB405" s="19">
        <f t="shared" si="57"/>
        <v>36391.196320500188</v>
      </c>
      <c r="AC405" s="19">
        <f t="shared" si="58"/>
        <v>11619.614979756541</v>
      </c>
      <c r="AD405" s="20">
        <f t="shared" si="59"/>
        <v>0.31929741680986962</v>
      </c>
      <c r="AE405" s="16">
        <v>33703.727110037798</v>
      </c>
      <c r="AF405" s="16">
        <v>26764.678238795899</v>
      </c>
      <c r="AG405" s="16">
        <v>23683.145038997602</v>
      </c>
      <c r="AH405" s="16">
        <v>30326.803567475199</v>
      </c>
      <c r="AI405" s="16">
        <v>41373.062772768899</v>
      </c>
      <c r="AJ405" s="16">
        <v>23682.2768583541</v>
      </c>
      <c r="AK405" s="21">
        <f t="shared" si="60"/>
        <v>29922.282264404916</v>
      </c>
      <c r="AL405" s="21">
        <f t="shared" si="61"/>
        <v>6832.5441941267927</v>
      </c>
      <c r="AM405" s="22">
        <f t="shared" si="62"/>
        <v>0.22834301654371739</v>
      </c>
      <c r="AN405" s="23">
        <v>2.5974025974025976E-2</v>
      </c>
      <c r="AO405" s="28">
        <v>0.15306909090908999</v>
      </c>
      <c r="AP405" s="25">
        <v>1.8217902003639621</v>
      </c>
      <c r="AQ405" s="26">
        <v>1.8217902003639621</v>
      </c>
      <c r="AR405" s="30">
        <v>0.39393939393939403</v>
      </c>
      <c r="AS405" s="28">
        <v>0.86509928057553898</v>
      </c>
      <c r="AT405" s="25">
        <v>0.82223958786287132</v>
      </c>
      <c r="AU405" s="26">
        <v>-1.2161905298176601</v>
      </c>
      <c r="AV405" s="27">
        <v>1.5151515151515152E-2</v>
      </c>
      <c r="AW405" s="28">
        <v>7.3900300300300301E-2</v>
      </c>
      <c r="AX405" s="25">
        <v>1.4979480235198821</v>
      </c>
      <c r="AY405" s="26">
        <v>1.4979480235198821</v>
      </c>
    </row>
    <row r="406" spans="1:51" x14ac:dyDescent="0.25">
      <c r="A406" t="s">
        <v>863</v>
      </c>
      <c r="B406">
        <v>11</v>
      </c>
      <c r="C406">
        <v>8</v>
      </c>
      <c r="D406">
        <v>80.875500000000002</v>
      </c>
      <c r="E406" s="15">
        <v>2.6694583238743502E-2</v>
      </c>
      <c r="F406" s="34">
        <v>5.2800798060344198E-2</v>
      </c>
      <c r="G406">
        <v>1.9045696464061199</v>
      </c>
      <c r="H406">
        <v>0.69325542589300604</v>
      </c>
      <c r="I406" t="s">
        <v>54</v>
      </c>
      <c r="J406" t="s">
        <v>53</v>
      </c>
      <c r="K406">
        <v>23634.311000000002</v>
      </c>
      <c r="L406" t="s">
        <v>864</v>
      </c>
      <c r="M406" s="16">
        <v>104010.526198793</v>
      </c>
      <c r="N406" s="16">
        <v>127925.712908947</v>
      </c>
      <c r="O406" s="16">
        <v>126797.110458822</v>
      </c>
      <c r="P406" s="16">
        <v>55928.768105520001</v>
      </c>
      <c r="Q406" s="16">
        <v>42197.454103370997</v>
      </c>
      <c r="R406" s="16">
        <v>59900.436943583802</v>
      </c>
      <c r="S406" s="17">
        <f t="shared" si="54"/>
        <v>86126.668119839465</v>
      </c>
      <c r="T406" s="17">
        <f t="shared" si="55"/>
        <v>38080.392897680023</v>
      </c>
      <c r="U406" s="18">
        <f t="shared" si="56"/>
        <v>0.44214403887880255</v>
      </c>
      <c r="V406" s="16">
        <v>35528.299750604798</v>
      </c>
      <c r="W406" s="16">
        <v>35173.023542985298</v>
      </c>
      <c r="X406" s="16">
        <v>83242.675818412899</v>
      </c>
      <c r="Y406" s="16">
        <v>41468.839546909003</v>
      </c>
      <c r="Z406" s="16">
        <v>41256.052553250098</v>
      </c>
      <c r="AA406" s="16">
        <v>43915.568287136601</v>
      </c>
      <c r="AB406" s="19">
        <f t="shared" si="57"/>
        <v>46764.076583216454</v>
      </c>
      <c r="AC406" s="19">
        <f t="shared" si="58"/>
        <v>18208.653202661546</v>
      </c>
      <c r="AD406" s="20">
        <f t="shared" si="59"/>
        <v>0.38937266665063586</v>
      </c>
      <c r="AE406" s="16">
        <v>40918.808556759403</v>
      </c>
      <c r="AF406" s="16">
        <v>46212.627372330702</v>
      </c>
      <c r="AG406" s="16">
        <v>77678.592876979601</v>
      </c>
      <c r="AH406" s="16">
        <v>42667.518554090399</v>
      </c>
      <c r="AI406" s="16">
        <v>26518.585362613001</v>
      </c>
      <c r="AJ406" s="16">
        <v>37330.258356781298</v>
      </c>
      <c r="AK406" s="21">
        <f t="shared" si="60"/>
        <v>45221.065179925732</v>
      </c>
      <c r="AL406" s="21">
        <f t="shared" si="61"/>
        <v>17271.664053272303</v>
      </c>
      <c r="AM406" s="22">
        <f t="shared" si="62"/>
        <v>0.38193846130231002</v>
      </c>
      <c r="AN406" s="23">
        <v>2.5974025974025983E-2</v>
      </c>
      <c r="AO406" s="28">
        <v>0.15306909090908999</v>
      </c>
      <c r="AP406" s="25">
        <v>0.54296860199151542</v>
      </c>
      <c r="AQ406" s="26">
        <v>-1.841727120743579</v>
      </c>
      <c r="AR406" s="30">
        <v>0.93722943722943719</v>
      </c>
      <c r="AS406" s="28">
        <v>0.93700000000000006</v>
      </c>
      <c r="AT406" s="25">
        <v>0.96700434358957266</v>
      </c>
      <c r="AU406" s="26">
        <v>-1.0341215183046084</v>
      </c>
      <c r="AV406" s="27">
        <v>4.1125541125541121E-2</v>
      </c>
      <c r="AW406" s="31">
        <v>0.13833866943866899</v>
      </c>
      <c r="AX406" s="25">
        <v>0.52505299655855331</v>
      </c>
      <c r="AY406" s="26">
        <v>-1.9045696464061246</v>
      </c>
    </row>
    <row r="407" spans="1:51" x14ac:dyDescent="0.25">
      <c r="A407" t="s">
        <v>865</v>
      </c>
      <c r="B407">
        <v>50</v>
      </c>
      <c r="C407">
        <v>20</v>
      </c>
      <c r="D407">
        <v>706.54039999999998</v>
      </c>
      <c r="E407" s="15">
        <v>2.6712532068557799E-2</v>
      </c>
      <c r="F407" s="34">
        <v>5.2800798060344198E-2</v>
      </c>
      <c r="G407">
        <v>2.7927688120173402</v>
      </c>
      <c r="H407">
        <v>0.69314741097469201</v>
      </c>
      <c r="I407" t="s">
        <v>54</v>
      </c>
      <c r="J407" t="s">
        <v>57</v>
      </c>
      <c r="K407">
        <v>48390.884400000003</v>
      </c>
      <c r="L407" t="s">
        <v>866</v>
      </c>
      <c r="M407" s="16">
        <v>2073214.6254634301</v>
      </c>
      <c r="N407" s="16">
        <v>1224778.3067811001</v>
      </c>
      <c r="O407" s="16">
        <v>964787.43962535495</v>
      </c>
      <c r="P407" s="16">
        <v>632325.47231698595</v>
      </c>
      <c r="Q407" s="16">
        <v>656665.22649592196</v>
      </c>
      <c r="R407" s="16">
        <v>677612.52227090602</v>
      </c>
      <c r="S407" s="17">
        <f t="shared" si="54"/>
        <v>1038230.5988256163</v>
      </c>
      <c r="T407" s="17">
        <f t="shared" si="55"/>
        <v>557096.46967061085</v>
      </c>
      <c r="U407" s="18">
        <f t="shared" si="56"/>
        <v>0.53658259571694833</v>
      </c>
      <c r="V407" s="16">
        <v>287832.51753940701</v>
      </c>
      <c r="W407" s="16">
        <v>333784.35318071098</v>
      </c>
      <c r="X407" s="16">
        <v>526489.88275866397</v>
      </c>
      <c r="Y407" s="16">
        <v>299880.14267236902</v>
      </c>
      <c r="Z407" s="16">
        <v>471301.98886193801</v>
      </c>
      <c r="AA407" s="16">
        <v>311251.48988243798</v>
      </c>
      <c r="AB407" s="19">
        <f t="shared" si="57"/>
        <v>371756.7291492545</v>
      </c>
      <c r="AC407" s="19">
        <f t="shared" si="58"/>
        <v>101157.21412782535</v>
      </c>
      <c r="AD407" s="20">
        <f t="shared" si="59"/>
        <v>0.27210593970771763</v>
      </c>
      <c r="AE407" s="16">
        <v>1341385.7832543</v>
      </c>
      <c r="AF407" s="16">
        <v>346209.44639653602</v>
      </c>
      <c r="AG407" s="16">
        <v>381389.38193602901</v>
      </c>
      <c r="AH407" s="16">
        <v>1636927.9935294299</v>
      </c>
      <c r="AI407" s="16">
        <v>267206.63960466802</v>
      </c>
      <c r="AJ407" s="16">
        <v>367225.83846780902</v>
      </c>
      <c r="AK407" s="21">
        <f t="shared" si="60"/>
        <v>723390.8471981287</v>
      </c>
      <c r="AL407" s="21">
        <f t="shared" si="61"/>
        <v>601773.4149614498</v>
      </c>
      <c r="AM407" s="22">
        <f t="shared" si="62"/>
        <v>0.83187866876152328</v>
      </c>
      <c r="AN407" s="23">
        <v>2.1645021645022577E-3</v>
      </c>
      <c r="AO407" s="24">
        <v>4.2646829268292601E-2</v>
      </c>
      <c r="AP407" s="25">
        <v>0.35806759073539468</v>
      </c>
      <c r="AQ407" s="26">
        <v>-2.792768812017342</v>
      </c>
      <c r="AR407" s="30">
        <v>0.39393939393939392</v>
      </c>
      <c r="AS407" s="31">
        <v>0.86509928057553898</v>
      </c>
      <c r="AT407" s="25">
        <v>1.9458715619043943</v>
      </c>
      <c r="AU407" s="26">
        <v>1.9458715619043943</v>
      </c>
      <c r="AV407" s="30">
        <v>0.24025974025974017</v>
      </c>
      <c r="AW407" s="31">
        <v>0.43366071428571401</v>
      </c>
      <c r="AX407" s="25">
        <v>0.69675354205162587</v>
      </c>
      <c r="AY407" s="26">
        <v>-1.4352277235009809</v>
      </c>
    </row>
    <row r="408" spans="1:51" x14ac:dyDescent="0.25">
      <c r="A408" t="s">
        <v>867</v>
      </c>
      <c r="B408">
        <v>5</v>
      </c>
      <c r="C408">
        <v>4</v>
      </c>
      <c r="D408">
        <v>37.810499999999998</v>
      </c>
      <c r="E408" s="15">
        <v>2.6762033180595099E-2</v>
      </c>
      <c r="F408" s="34">
        <v>5.2800798060344198E-2</v>
      </c>
      <c r="G408">
        <v>2.7477532315311599</v>
      </c>
      <c r="H408">
        <v>0.692849792874214</v>
      </c>
      <c r="I408" t="s">
        <v>54</v>
      </c>
      <c r="J408" t="s">
        <v>53</v>
      </c>
      <c r="K408">
        <v>81612.080100000006</v>
      </c>
      <c r="L408" t="s">
        <v>868</v>
      </c>
      <c r="M408" s="16">
        <v>13273.435310147899</v>
      </c>
      <c r="N408" s="16">
        <v>47703.290133804403</v>
      </c>
      <c r="O408" s="16">
        <v>7388.576043993</v>
      </c>
      <c r="P408" s="16">
        <v>14800.023489204599</v>
      </c>
      <c r="Q408" s="16">
        <v>7298.1204607830296</v>
      </c>
      <c r="R408" s="16">
        <v>12490.505820336601</v>
      </c>
      <c r="S408" s="17">
        <f t="shared" si="54"/>
        <v>17158.991876378255</v>
      </c>
      <c r="T408" s="17">
        <f t="shared" si="55"/>
        <v>15284.691756052847</v>
      </c>
      <c r="U408" s="18">
        <f t="shared" si="56"/>
        <v>0.89076863408825069</v>
      </c>
      <c r="V408" s="16">
        <v>10211.3434322267</v>
      </c>
      <c r="W408" s="16">
        <v>6369.1930676386901</v>
      </c>
      <c r="X408" s="16">
        <v>12603.1800864626</v>
      </c>
      <c r="Y408" s="16">
        <v>7840.74069208334</v>
      </c>
      <c r="Z408" s="16">
        <v>6272.3465794140702</v>
      </c>
      <c r="AA408" s="16">
        <v>8480.1069354176107</v>
      </c>
      <c r="AB408" s="19">
        <f t="shared" si="57"/>
        <v>8629.4851322071681</v>
      </c>
      <c r="AC408" s="19">
        <f t="shared" si="58"/>
        <v>2433.1864409671957</v>
      </c>
      <c r="AD408" s="20">
        <f t="shared" si="59"/>
        <v>0.28196194833061361</v>
      </c>
      <c r="AE408" s="16">
        <v>3832.82211978434</v>
      </c>
      <c r="AF408" s="16">
        <v>8687.0908938936609</v>
      </c>
      <c r="AG408" s="16">
        <v>5159.2122493440702</v>
      </c>
      <c r="AH408" s="16">
        <v>6751.4836146115904</v>
      </c>
      <c r="AI408" s="16">
        <v>8870.3688151263905</v>
      </c>
      <c r="AJ408" s="16">
        <v>4167.4347093607603</v>
      </c>
      <c r="AK408" s="21">
        <f t="shared" si="60"/>
        <v>6244.7354003534683</v>
      </c>
      <c r="AL408" s="21">
        <f t="shared" si="61"/>
        <v>2210.2809451928865</v>
      </c>
      <c r="AM408" s="22">
        <f t="shared" si="62"/>
        <v>0.35394309021768622</v>
      </c>
      <c r="AN408" s="33">
        <v>0.17965367965367962</v>
      </c>
      <c r="AO408" s="28">
        <v>0.41631428571428503</v>
      </c>
      <c r="AP408" s="25">
        <v>0.502913294346089</v>
      </c>
      <c r="AQ408" s="26">
        <v>-1.988414327563653</v>
      </c>
      <c r="AR408" s="30">
        <v>0.24025974025974017</v>
      </c>
      <c r="AS408" s="28">
        <v>0.83425968109339399</v>
      </c>
      <c r="AT408" s="25">
        <v>0.72365098319095766</v>
      </c>
      <c r="AU408" s="26">
        <v>-1.3818816297194461</v>
      </c>
      <c r="AV408" s="27">
        <v>2.5974025974025983E-2</v>
      </c>
      <c r="AW408" s="31">
        <v>0.103425061425061</v>
      </c>
      <c r="AX408" s="25">
        <v>0.36393369991335084</v>
      </c>
      <c r="AY408" s="26">
        <v>-2.7477532315311568</v>
      </c>
    </row>
    <row r="409" spans="1:51" x14ac:dyDescent="0.25">
      <c r="A409" t="s">
        <v>869</v>
      </c>
      <c r="B409">
        <v>12</v>
      </c>
      <c r="C409">
        <v>6</v>
      </c>
      <c r="D409">
        <v>74.632300000000001</v>
      </c>
      <c r="E409" s="15">
        <v>2.6784291141673199E-2</v>
      </c>
      <c r="F409" s="34">
        <v>5.2800798060344198E-2</v>
      </c>
      <c r="G409">
        <v>2.0202489080438499</v>
      </c>
      <c r="H409">
        <v>0.69271610220402602</v>
      </c>
      <c r="I409" t="s">
        <v>54</v>
      </c>
      <c r="J409" t="s">
        <v>53</v>
      </c>
      <c r="K409">
        <v>72627.276700000002</v>
      </c>
      <c r="L409" t="s">
        <v>870</v>
      </c>
      <c r="M409" s="16">
        <v>84178.319428083603</v>
      </c>
      <c r="N409" s="16">
        <v>70871.229388175198</v>
      </c>
      <c r="O409" s="16">
        <v>47663.5858030284</v>
      </c>
      <c r="P409" s="16">
        <v>63154.803022182597</v>
      </c>
      <c r="Q409" s="16">
        <v>48092.662297932096</v>
      </c>
      <c r="R409" s="16">
        <v>31020.004476220602</v>
      </c>
      <c r="S409" s="17">
        <f t="shared" si="54"/>
        <v>57496.767402603735</v>
      </c>
      <c r="T409" s="17">
        <f t="shared" si="55"/>
        <v>19020.738404247873</v>
      </c>
      <c r="U409" s="18">
        <f t="shared" si="56"/>
        <v>0.33081404857182495</v>
      </c>
      <c r="V409" s="16">
        <v>33484.379263237097</v>
      </c>
      <c r="W409" s="16">
        <v>45282.3281507969</v>
      </c>
      <c r="X409" s="16">
        <v>106500.540366994</v>
      </c>
      <c r="Y409" s="16">
        <v>27665.258242695701</v>
      </c>
      <c r="Z409" s="16">
        <v>28246.252239189002</v>
      </c>
      <c r="AA409" s="16">
        <v>34987.794079809202</v>
      </c>
      <c r="AB409" s="19">
        <f t="shared" si="57"/>
        <v>46027.758723786981</v>
      </c>
      <c r="AC409" s="19">
        <f t="shared" si="58"/>
        <v>30298.823643229596</v>
      </c>
      <c r="AD409" s="20">
        <f t="shared" si="59"/>
        <v>0.65827284411246534</v>
      </c>
      <c r="AE409" s="16">
        <v>29342.418306421401</v>
      </c>
      <c r="AF409" s="16">
        <v>29690.895034731799</v>
      </c>
      <c r="AG409" s="16">
        <v>18290.348227346502</v>
      </c>
      <c r="AH409" s="16">
        <v>24207.9915733218</v>
      </c>
      <c r="AI409" s="16">
        <v>40827.053417007497</v>
      </c>
      <c r="AJ409" s="16">
        <v>28402.729342481201</v>
      </c>
      <c r="AK409" s="21">
        <f t="shared" si="60"/>
        <v>28460.239316885036</v>
      </c>
      <c r="AL409" s="21">
        <f t="shared" si="61"/>
        <v>7439.6565417404217</v>
      </c>
      <c r="AM409" s="22">
        <f t="shared" si="62"/>
        <v>0.26140526995943369</v>
      </c>
      <c r="AN409" s="33">
        <v>0.17965367965367962</v>
      </c>
      <c r="AO409" s="31">
        <v>0.41631428571428503</v>
      </c>
      <c r="AP409" s="25">
        <v>0.80052776535229386</v>
      </c>
      <c r="AQ409" s="26">
        <v>-1.249175910294533</v>
      </c>
      <c r="AR409" s="30">
        <v>0.24025974025974017</v>
      </c>
      <c r="AS409" s="31">
        <v>0.83425968109339399</v>
      </c>
      <c r="AT409" s="25">
        <v>0.61832772452978224</v>
      </c>
      <c r="AU409" s="26">
        <v>-1.6172653438117575</v>
      </c>
      <c r="AV409" s="27">
        <v>4.3290043290042934E-3</v>
      </c>
      <c r="AW409" s="24">
        <v>3.6406528497409302E-2</v>
      </c>
      <c r="AX409" s="25">
        <v>0.49498851157319529</v>
      </c>
      <c r="AY409" s="26">
        <v>-2.020248908043853</v>
      </c>
    </row>
    <row r="410" spans="1:51" x14ac:dyDescent="0.25">
      <c r="A410" t="s">
        <v>871</v>
      </c>
      <c r="B410">
        <v>4</v>
      </c>
      <c r="C410">
        <v>4</v>
      </c>
      <c r="D410">
        <v>29.541</v>
      </c>
      <c r="E410" s="15">
        <v>2.6830436774953201E-2</v>
      </c>
      <c r="F410" s="34">
        <v>5.2800798060344198E-2</v>
      </c>
      <c r="G410">
        <v>1.90547337833408</v>
      </c>
      <c r="H410">
        <v>0.69243919247004404</v>
      </c>
      <c r="I410" t="s">
        <v>54</v>
      </c>
      <c r="J410" t="s">
        <v>53</v>
      </c>
      <c r="K410">
        <v>48927.398699999998</v>
      </c>
      <c r="L410" t="s">
        <v>872</v>
      </c>
      <c r="M410" s="16">
        <v>165128.938292721</v>
      </c>
      <c r="N410" s="16">
        <v>193367.45858974199</v>
      </c>
      <c r="O410" s="16">
        <v>511264.92246022302</v>
      </c>
      <c r="P410" s="16">
        <v>173937.62884912</v>
      </c>
      <c r="Q410" s="16">
        <v>116699.31426401999</v>
      </c>
      <c r="R410" s="16">
        <v>249416.923039544</v>
      </c>
      <c r="S410" s="17">
        <f t="shared" si="54"/>
        <v>234969.19758256167</v>
      </c>
      <c r="T410" s="17">
        <f t="shared" si="55"/>
        <v>142034.53702793404</v>
      </c>
      <c r="U410" s="18">
        <f t="shared" si="56"/>
        <v>0.60448151710620301</v>
      </c>
      <c r="V410" s="16">
        <v>147592.68788563201</v>
      </c>
      <c r="W410" s="16">
        <v>155105.638447176</v>
      </c>
      <c r="X410" s="16">
        <v>109986.088770067</v>
      </c>
      <c r="Y410" s="16">
        <v>149762.91978750299</v>
      </c>
      <c r="Z410" s="16">
        <v>155475.37785037901</v>
      </c>
      <c r="AA410" s="16">
        <v>145861.65669714101</v>
      </c>
      <c r="AB410" s="19">
        <f t="shared" si="57"/>
        <v>143964.06157298299</v>
      </c>
      <c r="AC410" s="19">
        <f t="shared" si="58"/>
        <v>17097.030889845752</v>
      </c>
      <c r="AD410" s="20">
        <f t="shared" si="59"/>
        <v>0.11875902015433458</v>
      </c>
      <c r="AE410" s="16">
        <v>114020.46873612401</v>
      </c>
      <c r="AF410" s="16">
        <v>147652.79860183501</v>
      </c>
      <c r="AG410" s="16">
        <v>124588.00635701</v>
      </c>
      <c r="AH410" s="16">
        <v>118909.88966488899</v>
      </c>
      <c r="AI410" s="16">
        <v>138412.48279263001</v>
      </c>
      <c r="AJ410" s="16">
        <v>96292.964838503802</v>
      </c>
      <c r="AK410" s="21">
        <f t="shared" si="60"/>
        <v>123312.76849849864</v>
      </c>
      <c r="AL410" s="21">
        <f t="shared" si="61"/>
        <v>18209.155035385047</v>
      </c>
      <c r="AM410" s="22">
        <f t="shared" si="62"/>
        <v>0.14766641976420103</v>
      </c>
      <c r="AN410" s="23">
        <v>4.1125541125541121E-2</v>
      </c>
      <c r="AO410" s="31">
        <v>0.19513460410557101</v>
      </c>
      <c r="AP410" s="25">
        <v>0.61269333620802791</v>
      </c>
      <c r="AQ410" s="26">
        <v>-1.6321378753505322</v>
      </c>
      <c r="AR410" s="30">
        <v>9.3073593073593086E-2</v>
      </c>
      <c r="AS410" s="31">
        <v>0.673320379146919</v>
      </c>
      <c r="AT410" s="25">
        <v>0.85655244198556379</v>
      </c>
      <c r="AU410" s="26">
        <v>-1.1674708412270849</v>
      </c>
      <c r="AV410" s="27">
        <v>2.5974025974025983E-2</v>
      </c>
      <c r="AW410" s="31">
        <v>0.103425061425061</v>
      </c>
      <c r="AX410" s="25">
        <v>0.52480397331726836</v>
      </c>
      <c r="AY410" s="26">
        <v>-1.9054733783340729</v>
      </c>
    </row>
    <row r="411" spans="1:51" x14ac:dyDescent="0.25">
      <c r="A411" t="s">
        <v>873</v>
      </c>
      <c r="B411">
        <v>3</v>
      </c>
      <c r="C411">
        <v>2</v>
      </c>
      <c r="D411">
        <v>17.457000000000001</v>
      </c>
      <c r="E411" s="15">
        <v>2.68910993407733E-2</v>
      </c>
      <c r="F411" s="34">
        <v>5.2805384281361403E-2</v>
      </c>
      <c r="G411">
        <v>2.2892477123866999</v>
      </c>
      <c r="H411">
        <v>0.69207570292444698</v>
      </c>
      <c r="I411" t="s">
        <v>54</v>
      </c>
      <c r="J411" t="s">
        <v>53</v>
      </c>
      <c r="K411">
        <v>84481.212499999994</v>
      </c>
      <c r="L411" t="s">
        <v>874</v>
      </c>
      <c r="M411" s="16">
        <v>4871.1997489139503</v>
      </c>
      <c r="N411" s="16">
        <v>4658.8309499153402</v>
      </c>
      <c r="O411" s="16">
        <v>6877.8232519053399</v>
      </c>
      <c r="P411" s="16">
        <v>2396.2128702428799</v>
      </c>
      <c r="Q411" s="16">
        <v>2690.1369054952402</v>
      </c>
      <c r="R411" s="16">
        <v>9217.8999182556199</v>
      </c>
      <c r="S411" s="17">
        <f t="shared" si="54"/>
        <v>5118.6839407880616</v>
      </c>
      <c r="T411" s="17">
        <f t="shared" si="55"/>
        <v>2587.6841142948906</v>
      </c>
      <c r="U411" s="18">
        <f t="shared" si="56"/>
        <v>0.50553699822624643</v>
      </c>
      <c r="V411" s="16">
        <v>2060.0964255304698</v>
      </c>
      <c r="W411" s="16">
        <v>1929.91877480415</v>
      </c>
      <c r="X411" s="16">
        <v>2410.38156940621</v>
      </c>
      <c r="Y411" s="16">
        <v>3274.5292079209198</v>
      </c>
      <c r="Z411" s="16">
        <v>4459.8088727882296</v>
      </c>
      <c r="AA411" s="16">
        <v>6015.1642650804797</v>
      </c>
      <c r="AB411" s="19">
        <f t="shared" si="57"/>
        <v>3358.3165192550764</v>
      </c>
      <c r="AC411" s="19">
        <f t="shared" si="58"/>
        <v>1606.4508620046834</v>
      </c>
      <c r="AD411" s="20">
        <f t="shared" si="59"/>
        <v>0.47835004615974008</v>
      </c>
      <c r="AE411" s="16">
        <v>2271.4255597440601</v>
      </c>
      <c r="AF411" s="16">
        <v>3355.86207875541</v>
      </c>
      <c r="AG411" s="16">
        <v>2252.2197243944702</v>
      </c>
      <c r="AH411" s="16">
        <v>1870.21546506357</v>
      </c>
      <c r="AI411" s="16">
        <v>1658.3210581569899</v>
      </c>
      <c r="AJ411" s="16">
        <v>2007.7623101965501</v>
      </c>
      <c r="AK411" s="21">
        <f t="shared" si="60"/>
        <v>2235.9676993851749</v>
      </c>
      <c r="AL411" s="21">
        <f t="shared" si="61"/>
        <v>595.85448690286182</v>
      </c>
      <c r="AM411" s="22">
        <f t="shared" si="62"/>
        <v>0.26648617825145876</v>
      </c>
      <c r="AN411" s="33">
        <v>0.17965367965367962</v>
      </c>
      <c r="AO411" s="28">
        <v>0.41631428571428503</v>
      </c>
      <c r="AP411" s="25">
        <v>0.65608983834583801</v>
      </c>
      <c r="AQ411" s="26">
        <v>-1.5241815092293505</v>
      </c>
      <c r="AR411" s="30">
        <v>0.17965367965367962</v>
      </c>
      <c r="AS411" s="28">
        <v>0.82984894259818698</v>
      </c>
      <c r="AT411" s="25">
        <v>0.66580016700782718</v>
      </c>
      <c r="AU411" s="26">
        <v>-1.5019521615533689</v>
      </c>
      <c r="AV411" s="27">
        <v>8.6580086580085869E-3</v>
      </c>
      <c r="AW411" s="28">
        <v>5.35135114503816E-2</v>
      </c>
      <c r="AX411" s="25">
        <v>0.43682472394279731</v>
      </c>
      <c r="AY411" s="26">
        <v>-2.289247712386699</v>
      </c>
    </row>
    <row r="412" spans="1:51" x14ac:dyDescent="0.25">
      <c r="A412" t="s">
        <v>875</v>
      </c>
      <c r="B412">
        <v>12</v>
      </c>
      <c r="C412">
        <v>8</v>
      </c>
      <c r="D412">
        <v>84.342299999999994</v>
      </c>
      <c r="E412" s="15">
        <v>2.7123648016507001E-2</v>
      </c>
      <c r="F412" s="34">
        <v>5.3146748554926002E-2</v>
      </c>
      <c r="G412">
        <v>1.3996197729363899</v>
      </c>
      <c r="H412">
        <v>0.69068784803135297</v>
      </c>
      <c r="I412" t="s">
        <v>54</v>
      </c>
      <c r="J412" t="s">
        <v>53</v>
      </c>
      <c r="K412">
        <v>61403.3505</v>
      </c>
      <c r="L412" t="s">
        <v>876</v>
      </c>
      <c r="M412" s="16">
        <v>102463.081125974</v>
      </c>
      <c r="N412" s="16">
        <v>108059.167070767</v>
      </c>
      <c r="O412" s="16">
        <v>70441.092690457896</v>
      </c>
      <c r="P412" s="16">
        <v>86326.846311575006</v>
      </c>
      <c r="Q412" s="16">
        <v>81789.2139761664</v>
      </c>
      <c r="R412" s="16">
        <v>74136.152288792495</v>
      </c>
      <c r="S412" s="17">
        <f t="shared" si="54"/>
        <v>87202.592243955456</v>
      </c>
      <c r="T412" s="17">
        <f t="shared" si="55"/>
        <v>15163.314611368105</v>
      </c>
      <c r="U412" s="18">
        <f t="shared" si="56"/>
        <v>0.17388605339790419</v>
      </c>
      <c r="V412" s="16">
        <v>73037.489377979902</v>
      </c>
      <c r="W412" s="16">
        <v>83168.494047849803</v>
      </c>
      <c r="X412" s="16">
        <v>111902.485505395</v>
      </c>
      <c r="Y412" s="16">
        <v>49342.612206305901</v>
      </c>
      <c r="Z412" s="16">
        <v>70552.043554750504</v>
      </c>
      <c r="AA412" s="16">
        <v>69663.335034420496</v>
      </c>
      <c r="AB412" s="19">
        <f t="shared" si="57"/>
        <v>76277.743287783596</v>
      </c>
      <c r="AC412" s="19">
        <f t="shared" si="58"/>
        <v>20635.596768012383</v>
      </c>
      <c r="AD412" s="20">
        <f t="shared" si="59"/>
        <v>0.27053234506634016</v>
      </c>
      <c r="AE412" s="16">
        <v>64802.429134111102</v>
      </c>
      <c r="AF412" s="16">
        <v>60555.033904761702</v>
      </c>
      <c r="AG412" s="16">
        <v>59852.619974318099</v>
      </c>
      <c r="AH412" s="16">
        <v>61764.549568825198</v>
      </c>
      <c r="AI412" s="16">
        <v>66954.714660374506</v>
      </c>
      <c r="AJ412" s="16">
        <v>59897.576026941097</v>
      </c>
      <c r="AK412" s="21">
        <f t="shared" si="60"/>
        <v>62304.487211555279</v>
      </c>
      <c r="AL412" s="21">
        <f t="shared" si="61"/>
        <v>2933.3026814346827</v>
      </c>
      <c r="AM412" s="22">
        <f t="shared" si="62"/>
        <v>4.7080119148956878E-2</v>
      </c>
      <c r="AN412" s="33">
        <v>0.30952380952380953</v>
      </c>
      <c r="AO412" s="28">
        <v>0.55396247240618102</v>
      </c>
      <c r="AP412" s="25">
        <v>0.87471875921292774</v>
      </c>
      <c r="AQ412" s="26">
        <v>-1.1432245958687344</v>
      </c>
      <c r="AR412" s="30">
        <v>6.4935064935064846E-2</v>
      </c>
      <c r="AS412" s="31">
        <v>0.673320379146919</v>
      </c>
      <c r="AT412" s="25">
        <v>0.81681083532440801</v>
      </c>
      <c r="AU412" s="26">
        <v>-1.2242736711528022</v>
      </c>
      <c r="AV412" s="27">
        <v>2.1645021645022577E-3</v>
      </c>
      <c r="AW412" s="29">
        <v>2.7976319999999999E-2</v>
      </c>
      <c r="AX412" s="25">
        <v>0.71447976038664129</v>
      </c>
      <c r="AY412" s="26">
        <v>-1.3996197729363939</v>
      </c>
    </row>
    <row r="413" spans="1:51" x14ac:dyDescent="0.25">
      <c r="A413" t="s">
        <v>877</v>
      </c>
      <c r="B413">
        <v>7</v>
      </c>
      <c r="C413">
        <v>4</v>
      </c>
      <c r="D413">
        <v>37.634500000000003</v>
      </c>
      <c r="E413" s="15">
        <v>2.7601540053893901E-2</v>
      </c>
      <c r="F413" s="34">
        <v>5.39663318220472E-2</v>
      </c>
      <c r="G413">
        <v>1.7166742718513599</v>
      </c>
      <c r="H413">
        <v>0.68786314325423503</v>
      </c>
      <c r="I413" t="s">
        <v>54</v>
      </c>
      <c r="J413" t="s">
        <v>53</v>
      </c>
      <c r="K413">
        <v>170103.25889999999</v>
      </c>
      <c r="L413" t="s">
        <v>878</v>
      </c>
      <c r="M413" s="16">
        <v>76950.068120350406</v>
      </c>
      <c r="N413" s="16">
        <v>90216.877821055197</v>
      </c>
      <c r="O413" s="16">
        <v>111368.611910596</v>
      </c>
      <c r="P413" s="16">
        <v>62321.949438730902</v>
      </c>
      <c r="Q413" s="16">
        <v>154578.00927124001</v>
      </c>
      <c r="R413" s="16">
        <v>99624.381341540895</v>
      </c>
      <c r="S413" s="17">
        <f t="shared" si="54"/>
        <v>99176.649650585561</v>
      </c>
      <c r="T413" s="17">
        <f t="shared" si="55"/>
        <v>32095.863972470994</v>
      </c>
      <c r="U413" s="18">
        <f t="shared" si="56"/>
        <v>0.32362319241020554</v>
      </c>
      <c r="V413" s="16">
        <v>70195.418141751594</v>
      </c>
      <c r="W413" s="16">
        <v>68694.884028957007</v>
      </c>
      <c r="X413" s="16">
        <v>76420.552059862996</v>
      </c>
      <c r="Y413" s="16">
        <v>71895.018511898204</v>
      </c>
      <c r="Z413" s="16">
        <v>65514.675012159198</v>
      </c>
      <c r="AA413" s="16">
        <v>76453.371740471397</v>
      </c>
      <c r="AB413" s="19">
        <f t="shared" si="57"/>
        <v>71528.986582516736</v>
      </c>
      <c r="AC413" s="19">
        <f t="shared" si="58"/>
        <v>4342.6592569993727</v>
      </c>
      <c r="AD413" s="20">
        <f t="shared" si="59"/>
        <v>6.0711880098980944E-2</v>
      </c>
      <c r="AE413" s="16">
        <v>56402.4885942939</v>
      </c>
      <c r="AF413" s="16">
        <v>70963.358017661798</v>
      </c>
      <c r="AG413" s="16">
        <v>78267.798768440596</v>
      </c>
      <c r="AH413" s="16">
        <v>61527.155925858096</v>
      </c>
      <c r="AI413" s="16">
        <v>21414.765066247499</v>
      </c>
      <c r="AJ413" s="16">
        <v>58059.731692382098</v>
      </c>
      <c r="AK413" s="21">
        <f t="shared" si="60"/>
        <v>57772.549677480652</v>
      </c>
      <c r="AL413" s="21">
        <f t="shared" si="61"/>
        <v>19657.048459860001</v>
      </c>
      <c r="AM413" s="22">
        <f t="shared" si="62"/>
        <v>0.34024893430525166</v>
      </c>
      <c r="AN413" s="33">
        <v>6.4935064935064846E-2</v>
      </c>
      <c r="AO413" s="28">
        <v>0.24044187643020501</v>
      </c>
      <c r="AP413" s="25">
        <v>0.72122809990581704</v>
      </c>
      <c r="AQ413" s="26">
        <v>-1.3865239029519052</v>
      </c>
      <c r="AR413" s="30">
        <v>0.17965367965367962</v>
      </c>
      <c r="AS413" s="31">
        <v>0.82984894259818698</v>
      </c>
      <c r="AT413" s="25">
        <v>0.80768024877346078</v>
      </c>
      <c r="AU413" s="26">
        <v>-1.2381137232445576</v>
      </c>
      <c r="AV413" s="27">
        <v>1.5151515151515138E-2</v>
      </c>
      <c r="AW413" s="31">
        <v>7.3900300300300301E-2</v>
      </c>
      <c r="AX413" s="25">
        <v>0.58252169115434072</v>
      </c>
      <c r="AY413" s="26">
        <v>-1.7166742718513588</v>
      </c>
    </row>
    <row r="414" spans="1:51" x14ac:dyDescent="0.25">
      <c r="A414" t="s">
        <v>879</v>
      </c>
      <c r="B414">
        <v>19</v>
      </c>
      <c r="C414">
        <v>15</v>
      </c>
      <c r="D414">
        <v>182.2955</v>
      </c>
      <c r="E414" s="15">
        <v>2.8409930475862499E-2</v>
      </c>
      <c r="F414" s="34">
        <v>5.5202481631050099E-2</v>
      </c>
      <c r="G414">
        <v>1.6199237415579799</v>
      </c>
      <c r="H414">
        <v>0.68316645310643498</v>
      </c>
      <c r="I414" t="s">
        <v>53</v>
      </c>
      <c r="J414" t="s">
        <v>54</v>
      </c>
      <c r="K414">
        <v>22562.587599999999</v>
      </c>
      <c r="L414" t="s">
        <v>880</v>
      </c>
      <c r="M414" s="16">
        <v>158409.31843252201</v>
      </c>
      <c r="N414" s="16">
        <v>151468.74590169499</v>
      </c>
      <c r="O414" s="16">
        <v>174520.509157316</v>
      </c>
      <c r="P414" s="16">
        <v>176250.255199907</v>
      </c>
      <c r="Q414" s="16">
        <v>199220.53429745499</v>
      </c>
      <c r="R414" s="16">
        <v>113245.724327148</v>
      </c>
      <c r="S414" s="17">
        <f t="shared" si="54"/>
        <v>162185.84788600716</v>
      </c>
      <c r="T414" s="17">
        <f t="shared" si="55"/>
        <v>29140.25930898717</v>
      </c>
      <c r="U414" s="18">
        <f t="shared" si="56"/>
        <v>0.17967202249032538</v>
      </c>
      <c r="V414" s="16">
        <v>161134.15375279801</v>
      </c>
      <c r="W414" s="16">
        <v>202509.48117688499</v>
      </c>
      <c r="X414" s="16">
        <v>134965.146008357</v>
      </c>
      <c r="Y414" s="16">
        <v>155670.68027277599</v>
      </c>
      <c r="Z414" s="16">
        <v>155348.431921626</v>
      </c>
      <c r="AA414" s="16">
        <v>248714.08041844901</v>
      </c>
      <c r="AB414" s="19">
        <f t="shared" si="57"/>
        <v>176390.3289251485</v>
      </c>
      <c r="AC414" s="19">
        <f t="shared" si="58"/>
        <v>41794.250979716671</v>
      </c>
      <c r="AD414" s="20">
        <f t="shared" si="59"/>
        <v>0.23694185069212115</v>
      </c>
      <c r="AE414" s="16">
        <v>240350.11201370801</v>
      </c>
      <c r="AF414" s="16">
        <v>195116.760347478</v>
      </c>
      <c r="AG414" s="16">
        <v>377289.302681253</v>
      </c>
      <c r="AH414" s="16">
        <v>203500.25432770001</v>
      </c>
      <c r="AI414" s="16">
        <v>164537.19877143999</v>
      </c>
      <c r="AJ414" s="16">
        <v>395578.60506994498</v>
      </c>
      <c r="AK414" s="21">
        <f t="shared" si="60"/>
        <v>262728.70553525398</v>
      </c>
      <c r="AL414" s="21">
        <f t="shared" si="61"/>
        <v>98989.882551598785</v>
      </c>
      <c r="AM414" s="22">
        <f t="shared" si="62"/>
        <v>0.37677604489364003</v>
      </c>
      <c r="AN414" s="33">
        <v>0.81818181818181823</v>
      </c>
      <c r="AO414" s="28">
        <v>0.920321056289089</v>
      </c>
      <c r="AP414" s="25">
        <v>1.087581507414414</v>
      </c>
      <c r="AQ414" s="26">
        <v>1.087581507414414</v>
      </c>
      <c r="AR414" s="30">
        <v>6.4935064935064929E-2</v>
      </c>
      <c r="AS414" s="31">
        <v>0.673320379146919</v>
      </c>
      <c r="AT414" s="25">
        <v>1.4894734146492992</v>
      </c>
      <c r="AU414" s="26">
        <v>1.4894734146492992</v>
      </c>
      <c r="AV414" s="27">
        <v>2.5974025974025976E-2</v>
      </c>
      <c r="AW414" s="28">
        <v>0.103425061425061</v>
      </c>
      <c r="AX414" s="25">
        <v>1.619923741557979</v>
      </c>
      <c r="AY414" s="26">
        <v>1.619923741557979</v>
      </c>
    </row>
    <row r="415" spans="1:51" x14ac:dyDescent="0.25">
      <c r="A415" t="s">
        <v>881</v>
      </c>
      <c r="B415">
        <v>4</v>
      </c>
      <c r="C415">
        <v>3</v>
      </c>
      <c r="D415">
        <v>26.2135</v>
      </c>
      <c r="E415" s="15">
        <v>2.8416719657583502E-2</v>
      </c>
      <c r="F415" s="34">
        <v>5.5202481631050099E-2</v>
      </c>
      <c r="G415">
        <v>4.4159309021837299</v>
      </c>
      <c r="H415">
        <v>0.68312743222088801</v>
      </c>
      <c r="I415" t="s">
        <v>54</v>
      </c>
      <c r="J415" t="s">
        <v>53</v>
      </c>
      <c r="K415">
        <v>28764.065999999999</v>
      </c>
      <c r="L415" t="s">
        <v>882</v>
      </c>
      <c r="M415" s="16">
        <v>6363.9663806407298</v>
      </c>
      <c r="N415" s="16">
        <v>4155.6744064694603</v>
      </c>
      <c r="O415" s="16">
        <v>628.77499836279401</v>
      </c>
      <c r="P415" s="16">
        <v>4584.7521694843199</v>
      </c>
      <c r="Q415" s="16">
        <v>1364.3780095012501</v>
      </c>
      <c r="R415" s="16">
        <v>2900.7342189822498</v>
      </c>
      <c r="S415" s="17">
        <f t="shared" si="54"/>
        <v>3333.0466972401341</v>
      </c>
      <c r="T415" s="17">
        <f t="shared" si="55"/>
        <v>2135.6775490112273</v>
      </c>
      <c r="U415" s="18">
        <f t="shared" si="56"/>
        <v>0.64075836404561459</v>
      </c>
      <c r="V415" s="16">
        <v>1297.26045891583</v>
      </c>
      <c r="W415" s="16">
        <v>437.082910347108</v>
      </c>
      <c r="X415" s="16">
        <v>1331.7321524382501</v>
      </c>
      <c r="Y415" s="16">
        <v>431.37304154255798</v>
      </c>
      <c r="Z415" s="16">
        <v>2234.82173339056</v>
      </c>
      <c r="AA415" s="16">
        <v>3617.2467916682099</v>
      </c>
      <c r="AB415" s="19">
        <f t="shared" si="57"/>
        <v>1558.2528480504195</v>
      </c>
      <c r="AC415" s="19">
        <f t="shared" si="58"/>
        <v>1211.900185387954</v>
      </c>
      <c r="AD415" s="20">
        <f t="shared" si="59"/>
        <v>0.77773012698433475</v>
      </c>
      <c r="AE415" s="16">
        <v>359.78463291132198</v>
      </c>
      <c r="AF415" s="16">
        <v>1564.4342443989001</v>
      </c>
      <c r="AG415" s="16">
        <v>110.065782608909</v>
      </c>
      <c r="AH415" s="16">
        <v>606.44287113181394</v>
      </c>
      <c r="AI415" s="16">
        <v>1499.3643643161099</v>
      </c>
      <c r="AJ415" s="16">
        <v>388.575021398204</v>
      </c>
      <c r="AK415" s="21">
        <f t="shared" si="60"/>
        <v>754.77781946087646</v>
      </c>
      <c r="AL415" s="21">
        <f t="shared" si="61"/>
        <v>622.53250891981133</v>
      </c>
      <c r="AM415" s="22">
        <f t="shared" si="62"/>
        <v>0.82478908742240797</v>
      </c>
      <c r="AN415" s="33">
        <v>9.3073593073593086E-2</v>
      </c>
      <c r="AO415" s="28">
        <v>0.288752681992337</v>
      </c>
      <c r="AP415" s="25">
        <v>0.46751605650790945</v>
      </c>
      <c r="AQ415" s="26">
        <v>-2.1389639694291054</v>
      </c>
      <c r="AR415" s="30">
        <v>0.24025974025974017</v>
      </c>
      <c r="AS415" s="28">
        <v>0.83425968109339399</v>
      </c>
      <c r="AT415" s="25">
        <v>0.48437441998274117</v>
      </c>
      <c r="AU415" s="26">
        <v>-2.0645186012003509</v>
      </c>
      <c r="AV415" s="27">
        <v>2.5974025974025983E-2</v>
      </c>
      <c r="AW415" s="31">
        <v>0.103425061425061</v>
      </c>
      <c r="AX415" s="25">
        <v>0.22645281870363709</v>
      </c>
      <c r="AY415" s="26">
        <v>-4.4159309021837263</v>
      </c>
    </row>
    <row r="416" spans="1:51" x14ac:dyDescent="0.25">
      <c r="A416" t="s">
        <v>883</v>
      </c>
      <c r="B416">
        <v>28</v>
      </c>
      <c r="C416">
        <v>19</v>
      </c>
      <c r="D416">
        <v>314.26909999999998</v>
      </c>
      <c r="E416" s="15">
        <v>2.8824130201390401E-2</v>
      </c>
      <c r="F416" s="34">
        <v>5.5874018349460701E-2</v>
      </c>
      <c r="G416">
        <v>1.7252429079566101</v>
      </c>
      <c r="H416">
        <v>0.68079847748349098</v>
      </c>
      <c r="I416" t="s">
        <v>54</v>
      </c>
      <c r="J416" t="s">
        <v>53</v>
      </c>
      <c r="K416">
        <v>46944.538399999998</v>
      </c>
      <c r="L416" t="s">
        <v>884</v>
      </c>
      <c r="M416" s="16">
        <v>289674.12716934999</v>
      </c>
      <c r="N416" s="16">
        <v>461234.49698688101</v>
      </c>
      <c r="O416" s="16">
        <v>243895.27538920401</v>
      </c>
      <c r="P416" s="16">
        <v>345199.39661296201</v>
      </c>
      <c r="Q416" s="16">
        <v>244222.76342770699</v>
      </c>
      <c r="R416" s="16">
        <v>364949.26706694398</v>
      </c>
      <c r="S416" s="17">
        <f t="shared" si="54"/>
        <v>324862.55444217467</v>
      </c>
      <c r="T416" s="17">
        <f t="shared" si="55"/>
        <v>83563.795962115939</v>
      </c>
      <c r="U416" s="18">
        <f t="shared" si="56"/>
        <v>0.25722815639864777</v>
      </c>
      <c r="V416" s="16">
        <v>253498.047056507</v>
      </c>
      <c r="W416" s="16">
        <v>186066.43634147401</v>
      </c>
      <c r="X416" s="16">
        <v>272240.57931389502</v>
      </c>
      <c r="Y416" s="16">
        <v>282215.25381386402</v>
      </c>
      <c r="Z416" s="16">
        <v>228626.12307361999</v>
      </c>
      <c r="AA416" s="16">
        <v>620105.43894174602</v>
      </c>
      <c r="AB416" s="19">
        <f t="shared" si="57"/>
        <v>307125.31309018435</v>
      </c>
      <c r="AC416" s="19">
        <f t="shared" si="58"/>
        <v>157154.23826102482</v>
      </c>
      <c r="AD416" s="20">
        <f t="shared" si="59"/>
        <v>0.51169418983995629</v>
      </c>
      <c r="AE416" s="16">
        <v>128848.309836356</v>
      </c>
      <c r="AF416" s="16">
        <v>438815.672534969</v>
      </c>
      <c r="AG416" s="16">
        <v>138060.384021968</v>
      </c>
      <c r="AH416" s="16">
        <v>128139.03452005499</v>
      </c>
      <c r="AI416" s="16">
        <v>145278.079848086</v>
      </c>
      <c r="AJ416" s="16">
        <v>150656.13652694001</v>
      </c>
      <c r="AK416" s="21">
        <f t="shared" si="60"/>
        <v>188299.60288139564</v>
      </c>
      <c r="AL416" s="21">
        <f t="shared" si="61"/>
        <v>123047.88701952658</v>
      </c>
      <c r="AM416" s="22">
        <f t="shared" si="62"/>
        <v>0.65346864856125486</v>
      </c>
      <c r="AN416" s="33">
        <v>0.39393939393939403</v>
      </c>
      <c r="AO416" s="28">
        <v>0.63032213438735096</v>
      </c>
      <c r="AP416" s="25">
        <v>0.94540078224020885</v>
      </c>
      <c r="AQ416" s="26">
        <v>-1.0577524567204331</v>
      </c>
      <c r="AR416" s="27">
        <v>4.1125541125541121E-2</v>
      </c>
      <c r="AS416" s="28">
        <v>0.66019578947368396</v>
      </c>
      <c r="AT416" s="25">
        <v>0.61310349507434869</v>
      </c>
      <c r="AU416" s="26">
        <v>-1.6310459947365556</v>
      </c>
      <c r="AV416" s="27">
        <v>4.1125541125541121E-2</v>
      </c>
      <c r="AW416" s="28">
        <v>0.13833866943866899</v>
      </c>
      <c r="AX416" s="25">
        <v>0.57962852383749519</v>
      </c>
      <c r="AY416" s="26">
        <v>-1.7252429079566145</v>
      </c>
    </row>
    <row r="417" spans="1:51" x14ac:dyDescent="0.25">
      <c r="A417" t="s">
        <v>885</v>
      </c>
      <c r="B417">
        <v>2</v>
      </c>
      <c r="C417">
        <v>1</v>
      </c>
      <c r="D417">
        <v>11.8406</v>
      </c>
      <c r="E417" s="15">
        <v>2.9099016502418501E-2</v>
      </c>
      <c r="F417" s="34">
        <v>5.6190348224334101E-2</v>
      </c>
      <c r="G417">
        <v>64.590209193783807</v>
      </c>
      <c r="H417">
        <v>0.679240974952807</v>
      </c>
      <c r="I417" t="s">
        <v>54</v>
      </c>
      <c r="J417" t="s">
        <v>57</v>
      </c>
      <c r="K417">
        <v>36120.832499999997</v>
      </c>
      <c r="L417" t="s">
        <v>886</v>
      </c>
      <c r="M417" s="16">
        <v>4695.7360535581602</v>
      </c>
      <c r="N417" s="16">
        <v>4158.48502197179</v>
      </c>
      <c r="O417" s="16">
        <v>0</v>
      </c>
      <c r="P417" s="16">
        <v>18115.2164811988</v>
      </c>
      <c r="Q417" s="16">
        <v>3151.0844229213299</v>
      </c>
      <c r="R417" s="16">
        <v>5532.2024912777297</v>
      </c>
      <c r="S417" s="17">
        <f t="shared" si="54"/>
        <v>5942.1207451546352</v>
      </c>
      <c r="T417" s="17">
        <f t="shared" si="55"/>
        <v>6263.9573221445371</v>
      </c>
      <c r="U417" s="18">
        <f t="shared" si="56"/>
        <v>1.0541619046116382</v>
      </c>
      <c r="V417" s="16">
        <v>0</v>
      </c>
      <c r="W417" s="16">
        <v>496.49351067413699</v>
      </c>
      <c r="X417" s="16">
        <v>10.2533052963951</v>
      </c>
      <c r="Y417" s="16">
        <v>45.2366025064441</v>
      </c>
      <c r="Z417" s="16">
        <v>0</v>
      </c>
      <c r="AA417" s="16">
        <v>0</v>
      </c>
      <c r="AB417" s="19">
        <f t="shared" si="57"/>
        <v>91.997236412829366</v>
      </c>
      <c r="AC417" s="19">
        <f t="shared" si="58"/>
        <v>198.93533500701596</v>
      </c>
      <c r="AD417" s="20">
        <f t="shared" si="59"/>
        <v>2.1624055543833016</v>
      </c>
      <c r="AE417" s="16">
        <v>14.7073576131744</v>
      </c>
      <c r="AF417" s="16">
        <v>0</v>
      </c>
      <c r="AG417" s="16">
        <v>611.43202632962095</v>
      </c>
      <c r="AH417" s="16">
        <v>151.436591924878</v>
      </c>
      <c r="AI417" s="16">
        <v>166.07676018116999</v>
      </c>
      <c r="AJ417" s="16">
        <v>11.1787203382169</v>
      </c>
      <c r="AK417" s="21">
        <f t="shared" si="60"/>
        <v>159.13857606451003</v>
      </c>
      <c r="AL417" s="21">
        <f t="shared" si="61"/>
        <v>233.56130084967626</v>
      </c>
      <c r="AM417" s="22">
        <f t="shared" si="62"/>
        <v>1.4676598636586862</v>
      </c>
      <c r="AN417" s="23">
        <v>2.813852813852824E-2</v>
      </c>
      <c r="AO417" s="28">
        <v>0.164237906137184</v>
      </c>
      <c r="AP417" s="25">
        <v>1.5482222653897834E-2</v>
      </c>
      <c r="AQ417" s="26">
        <v>-64.590209193783821</v>
      </c>
      <c r="AR417" s="30">
        <v>0.25974025974025972</v>
      </c>
      <c r="AS417" s="31">
        <v>0.85699275362318805</v>
      </c>
      <c r="AT417" s="25">
        <v>1.7298190931561239</v>
      </c>
      <c r="AU417" s="26">
        <v>1.7298190931561239</v>
      </c>
      <c r="AV417" s="27">
        <v>4.3290043290043378E-2</v>
      </c>
      <c r="AW417" s="31">
        <v>0.145441286307053</v>
      </c>
      <c r="AX417" s="25">
        <v>2.6781444351206746E-2</v>
      </c>
      <c r="AY417" s="26">
        <v>-37.339285622022139</v>
      </c>
    </row>
    <row r="418" spans="1:51" x14ac:dyDescent="0.25">
      <c r="A418" t="s">
        <v>887</v>
      </c>
      <c r="B418">
        <v>18</v>
      </c>
      <c r="C418">
        <v>10</v>
      </c>
      <c r="D418">
        <v>124.48399999999999</v>
      </c>
      <c r="E418" s="15">
        <v>2.9111460248172901E-2</v>
      </c>
      <c r="F418" s="34">
        <v>5.6190348224334101E-2</v>
      </c>
      <c r="G418">
        <v>1.3245698194872</v>
      </c>
      <c r="H418">
        <v>0.67917073021609098</v>
      </c>
      <c r="I418" t="s">
        <v>54</v>
      </c>
      <c r="J418" t="s">
        <v>53</v>
      </c>
      <c r="K418">
        <v>35377.765099999997</v>
      </c>
      <c r="L418" t="s">
        <v>888</v>
      </c>
      <c r="M418" s="16">
        <v>220818.901172588</v>
      </c>
      <c r="N418" s="16">
        <v>228389.73857359</v>
      </c>
      <c r="O418" s="16">
        <v>322605.69558974099</v>
      </c>
      <c r="P418" s="16">
        <v>199629.81833815001</v>
      </c>
      <c r="Q418" s="16">
        <v>187218.99819789201</v>
      </c>
      <c r="R418" s="16">
        <v>223539.240512483</v>
      </c>
      <c r="S418" s="17">
        <f t="shared" si="54"/>
        <v>230367.06539740736</v>
      </c>
      <c r="T418" s="17">
        <f t="shared" si="55"/>
        <v>47866.889210988513</v>
      </c>
      <c r="U418" s="18">
        <f t="shared" si="56"/>
        <v>0.20778529747042229</v>
      </c>
      <c r="V418" s="16">
        <v>154033.25589030699</v>
      </c>
      <c r="W418" s="16">
        <v>202378.72992302099</v>
      </c>
      <c r="X418" s="16">
        <v>204555.98932733401</v>
      </c>
      <c r="Y418" s="16">
        <v>166845.74461192</v>
      </c>
      <c r="Z418" s="16">
        <v>161162.306217095</v>
      </c>
      <c r="AA418" s="16">
        <v>173982.970380001</v>
      </c>
      <c r="AB418" s="19">
        <f t="shared" si="57"/>
        <v>177159.83272494632</v>
      </c>
      <c r="AC418" s="19">
        <f t="shared" si="58"/>
        <v>21418.564148371508</v>
      </c>
      <c r="AD418" s="20">
        <f t="shared" si="59"/>
        <v>0.12089966342215623</v>
      </c>
      <c r="AE418" s="16">
        <v>157696.36234007601</v>
      </c>
      <c r="AF418" s="16">
        <v>149757.72436428099</v>
      </c>
      <c r="AG418" s="16">
        <v>245588.91727240899</v>
      </c>
      <c r="AH418" s="16">
        <v>197239.54139477899</v>
      </c>
      <c r="AI418" s="16">
        <v>158733.113457564</v>
      </c>
      <c r="AJ418" s="16">
        <v>134494.74888918799</v>
      </c>
      <c r="AK418" s="21">
        <f t="shared" si="60"/>
        <v>173918.40128638284</v>
      </c>
      <c r="AL418" s="21">
        <f t="shared" si="61"/>
        <v>40773.149570145375</v>
      </c>
      <c r="AM418" s="22">
        <f t="shared" si="62"/>
        <v>0.23443838759192734</v>
      </c>
      <c r="AN418" s="23">
        <v>2.5974025974025983E-2</v>
      </c>
      <c r="AO418" s="31">
        <v>0.15306909090908999</v>
      </c>
      <c r="AP418" s="25">
        <v>0.76903281473559171</v>
      </c>
      <c r="AQ418" s="26">
        <v>-1.3003346292106135</v>
      </c>
      <c r="AR418" s="30">
        <v>0.39393939393939403</v>
      </c>
      <c r="AS418" s="28">
        <v>0.86509928057553898</v>
      </c>
      <c r="AT418" s="25">
        <v>0.98170335008389831</v>
      </c>
      <c r="AU418" s="26">
        <v>-1.0186376565940598</v>
      </c>
      <c r="AV418" s="30">
        <v>6.4935064935064846E-2</v>
      </c>
      <c r="AW418" s="31">
        <v>0.182418576388888</v>
      </c>
      <c r="AX418" s="25">
        <v>0.75496209055038033</v>
      </c>
      <c r="AY418" s="26">
        <v>-1.3245698194872046</v>
      </c>
    </row>
    <row r="419" spans="1:51" x14ac:dyDescent="0.25">
      <c r="A419" t="s">
        <v>889</v>
      </c>
      <c r="B419">
        <v>4</v>
      </c>
      <c r="C419">
        <v>1</v>
      </c>
      <c r="D419">
        <v>22.071999999999999</v>
      </c>
      <c r="E419" s="15">
        <v>2.9184657049207301E-2</v>
      </c>
      <c r="F419" s="34">
        <v>5.6211776665846799E-2</v>
      </c>
      <c r="G419">
        <v>1.86532884797534</v>
      </c>
      <c r="H419">
        <v>0.67875799087591104</v>
      </c>
      <c r="I419" t="s">
        <v>53</v>
      </c>
      <c r="J419" t="s">
        <v>54</v>
      </c>
      <c r="K419">
        <v>32839.666499999999</v>
      </c>
      <c r="L419" t="s">
        <v>890</v>
      </c>
      <c r="M419" s="16">
        <v>1786.16619694714</v>
      </c>
      <c r="N419" s="16">
        <v>2219.9218383235602</v>
      </c>
      <c r="O419" s="16">
        <v>1283.72813049971</v>
      </c>
      <c r="P419" s="16">
        <v>3635.47268625795</v>
      </c>
      <c r="Q419" s="16">
        <v>2895.6167966057001</v>
      </c>
      <c r="R419" s="16">
        <v>3097.03613706031</v>
      </c>
      <c r="S419" s="17">
        <f t="shared" si="54"/>
        <v>2486.3236309490617</v>
      </c>
      <c r="T419" s="17">
        <f t="shared" si="55"/>
        <v>879.59769179943817</v>
      </c>
      <c r="U419" s="18">
        <f t="shared" si="56"/>
        <v>0.35377441651217562</v>
      </c>
      <c r="V419" s="16">
        <v>3649.9489635610998</v>
      </c>
      <c r="W419" s="16">
        <v>5688.70859527622</v>
      </c>
      <c r="X419" s="16">
        <v>3557.10396179289</v>
      </c>
      <c r="Y419" s="16">
        <v>3034.1271856324902</v>
      </c>
      <c r="Z419" s="16">
        <v>2138.5866377709999</v>
      </c>
      <c r="AA419" s="16">
        <v>2152.2856294059102</v>
      </c>
      <c r="AB419" s="19">
        <f t="shared" si="57"/>
        <v>3370.1268289066015</v>
      </c>
      <c r="AC419" s="19">
        <f t="shared" si="58"/>
        <v>1311.6254398623539</v>
      </c>
      <c r="AD419" s="20">
        <f t="shared" si="59"/>
        <v>0.38919171486726972</v>
      </c>
      <c r="AE419" s="16">
        <v>3562.9207992196498</v>
      </c>
      <c r="AF419" s="16">
        <v>2639.66056060045</v>
      </c>
      <c r="AG419" s="16">
        <v>4867.5122109891499</v>
      </c>
      <c r="AH419" s="16">
        <v>4566.8975911615798</v>
      </c>
      <c r="AI419" s="16">
        <v>7212.95024281103</v>
      </c>
      <c r="AJ419" s="16">
        <v>4976.9257604906297</v>
      </c>
      <c r="AK419" s="21">
        <f t="shared" si="60"/>
        <v>4637.8111942120822</v>
      </c>
      <c r="AL419" s="21">
        <f t="shared" si="61"/>
        <v>1546.1000239788468</v>
      </c>
      <c r="AM419" s="22">
        <f t="shared" si="62"/>
        <v>0.33336847043457829</v>
      </c>
      <c r="AN419" s="33">
        <v>0.30952380952380953</v>
      </c>
      <c r="AO419" s="31">
        <v>0.55396247240618102</v>
      </c>
      <c r="AP419" s="25">
        <v>1.355465872164108</v>
      </c>
      <c r="AQ419" s="26">
        <v>1.355465872164108</v>
      </c>
      <c r="AR419" s="30">
        <v>0.17965367965367965</v>
      </c>
      <c r="AS419" s="28">
        <v>0.82984894259818698</v>
      </c>
      <c r="AT419" s="25">
        <v>1.3761533110362989</v>
      </c>
      <c r="AU419" s="26">
        <v>1.3761533110362989</v>
      </c>
      <c r="AV419" s="27">
        <v>2.5974025974025976E-2</v>
      </c>
      <c r="AW419" s="31">
        <v>0.103425061425061</v>
      </c>
      <c r="AX419" s="25">
        <v>1.8653288479753418</v>
      </c>
      <c r="AY419" s="26">
        <v>1.8653288479753418</v>
      </c>
    </row>
    <row r="420" spans="1:51" x14ac:dyDescent="0.25">
      <c r="A420" t="s">
        <v>891</v>
      </c>
      <c r="B420">
        <v>2</v>
      </c>
      <c r="C420">
        <v>1</v>
      </c>
      <c r="D420">
        <v>10.8203</v>
      </c>
      <c r="E420" s="15">
        <v>3.04142460691132E-2</v>
      </c>
      <c r="F420" s="34">
        <v>5.8331834168604199E-2</v>
      </c>
      <c r="G420">
        <v>2.0072090037924499</v>
      </c>
      <c r="H420">
        <v>0.671938394531304</v>
      </c>
      <c r="I420" t="s">
        <v>54</v>
      </c>
      <c r="J420" t="s">
        <v>53</v>
      </c>
      <c r="K420">
        <v>38854.552100000001</v>
      </c>
      <c r="L420" t="s">
        <v>892</v>
      </c>
      <c r="M420" s="16">
        <v>23250.417960307401</v>
      </c>
      <c r="N420" s="16">
        <v>29641.937564909502</v>
      </c>
      <c r="O420" s="16">
        <v>38746.217892027402</v>
      </c>
      <c r="P420" s="16">
        <v>20334.793801013901</v>
      </c>
      <c r="Q420" s="16">
        <v>37947.281054150102</v>
      </c>
      <c r="R420" s="16">
        <v>27045.555236280099</v>
      </c>
      <c r="S420" s="17">
        <f t="shared" si="54"/>
        <v>29494.367251448071</v>
      </c>
      <c r="T420" s="17">
        <f t="shared" si="55"/>
        <v>7562.4286820938423</v>
      </c>
      <c r="U420" s="18">
        <f t="shared" si="56"/>
        <v>0.25640247229655533</v>
      </c>
      <c r="V420" s="16">
        <v>27253.755484730002</v>
      </c>
      <c r="W420" s="16">
        <v>26112.713583388901</v>
      </c>
      <c r="X420" s="16">
        <v>19949.231063671101</v>
      </c>
      <c r="Y420" s="16">
        <v>20660.7801321148</v>
      </c>
      <c r="Z420" s="16">
        <v>21228.820957800199</v>
      </c>
      <c r="AA420" s="16">
        <v>22464.320881953201</v>
      </c>
      <c r="AB420" s="19">
        <f t="shared" si="57"/>
        <v>22944.93701727637</v>
      </c>
      <c r="AC420" s="19">
        <f t="shared" si="58"/>
        <v>3032.1081113279151</v>
      </c>
      <c r="AD420" s="20">
        <f t="shared" si="59"/>
        <v>0.13214715338049923</v>
      </c>
      <c r="AE420" s="16">
        <v>14688.384577036</v>
      </c>
      <c r="AF420" s="16">
        <v>17542.333623574301</v>
      </c>
      <c r="AG420" s="16">
        <v>20062.442085529201</v>
      </c>
      <c r="AH420" s="16">
        <v>17497.107869302999</v>
      </c>
      <c r="AI420" s="16">
        <v>2175.3183276838599</v>
      </c>
      <c r="AJ420" s="16">
        <v>16199.723245121</v>
      </c>
      <c r="AK420" s="21">
        <f t="shared" si="60"/>
        <v>14694.218288041227</v>
      </c>
      <c r="AL420" s="21">
        <f t="shared" si="61"/>
        <v>6383.9676242063133</v>
      </c>
      <c r="AM420" s="22">
        <f t="shared" si="62"/>
        <v>0.43445438873069242</v>
      </c>
      <c r="AN420" s="33">
        <v>0.13203463203463195</v>
      </c>
      <c r="AO420" s="31">
        <v>0.34862642740619898</v>
      </c>
      <c r="AP420" s="25">
        <v>0.77794301609063521</v>
      </c>
      <c r="AQ420" s="26">
        <v>-1.2854411946844879</v>
      </c>
      <c r="AR420" s="27">
        <v>4.3290043290042934E-3</v>
      </c>
      <c r="AS420" s="31">
        <v>0.41297374999999997</v>
      </c>
      <c r="AT420" s="25">
        <v>0.6404122302439631</v>
      </c>
      <c r="AU420" s="26">
        <v>-1.5614942263345799</v>
      </c>
      <c r="AV420" s="27">
        <v>2.1645021645022577E-3</v>
      </c>
      <c r="AW420" s="29">
        <v>2.7976319999999999E-2</v>
      </c>
      <c r="AX420" s="25">
        <v>0.49820422193731895</v>
      </c>
      <c r="AY420" s="26">
        <v>-2.0072090037924526</v>
      </c>
    </row>
    <row r="421" spans="1:51" x14ac:dyDescent="0.25">
      <c r="A421" t="s">
        <v>893</v>
      </c>
      <c r="B421">
        <v>14</v>
      </c>
      <c r="C421">
        <v>8</v>
      </c>
      <c r="D421">
        <v>133.0549</v>
      </c>
      <c r="E421" s="15">
        <v>3.0564870939380401E-2</v>
      </c>
      <c r="F421" s="34">
        <v>5.8496785481186003E-2</v>
      </c>
      <c r="G421">
        <v>1.7975791607945899</v>
      </c>
      <c r="H421">
        <v>0.67111739446298102</v>
      </c>
      <c r="I421" t="s">
        <v>53</v>
      </c>
      <c r="J421" t="s">
        <v>54</v>
      </c>
      <c r="K421">
        <v>17101.181</v>
      </c>
      <c r="L421" t="s">
        <v>894</v>
      </c>
      <c r="M421" s="16">
        <v>23181.674733436699</v>
      </c>
      <c r="N421" s="16">
        <v>14776.5455885146</v>
      </c>
      <c r="O421" s="16">
        <v>11781.155804518899</v>
      </c>
      <c r="P421" s="16">
        <v>16045.121086110799</v>
      </c>
      <c r="Q421" s="16">
        <v>57216.989483297999</v>
      </c>
      <c r="R421" s="16">
        <v>54886.010309837198</v>
      </c>
      <c r="S421" s="17">
        <f t="shared" si="54"/>
        <v>29647.916167619365</v>
      </c>
      <c r="T421" s="17">
        <f t="shared" si="55"/>
        <v>20805.01045664187</v>
      </c>
      <c r="U421" s="18">
        <f t="shared" si="56"/>
        <v>0.70173601203596658</v>
      </c>
      <c r="V421" s="16">
        <v>59193.289631067702</v>
      </c>
      <c r="W421" s="16">
        <v>35337.541290360597</v>
      </c>
      <c r="X421" s="16">
        <v>40119.348112196298</v>
      </c>
      <c r="Y421" s="16">
        <v>37281.536431283101</v>
      </c>
      <c r="Z421" s="16">
        <v>45707.263662117301</v>
      </c>
      <c r="AA421" s="16">
        <v>47087.7565428284</v>
      </c>
      <c r="AB421" s="19">
        <f t="shared" si="57"/>
        <v>44121.122611642233</v>
      </c>
      <c r="AC421" s="19">
        <f t="shared" si="58"/>
        <v>8699.7979064535539</v>
      </c>
      <c r="AD421" s="20">
        <f t="shared" si="59"/>
        <v>0.19717988553985569</v>
      </c>
      <c r="AE421" s="16">
        <v>37622.797296148397</v>
      </c>
      <c r="AF421" s="16">
        <v>70198.088865965503</v>
      </c>
      <c r="AG421" s="16">
        <v>31480.815739514499</v>
      </c>
      <c r="AH421" s="16">
        <v>58549.952482221001</v>
      </c>
      <c r="AI421" s="16">
        <v>49295.289747410097</v>
      </c>
      <c r="AJ421" s="16">
        <v>72619.913452125198</v>
      </c>
      <c r="AK421" s="21">
        <f t="shared" si="60"/>
        <v>53294.476263897457</v>
      </c>
      <c r="AL421" s="21">
        <f t="shared" si="61"/>
        <v>16877.532235093804</v>
      </c>
      <c r="AM421" s="22">
        <f t="shared" si="62"/>
        <v>0.31668445621871921</v>
      </c>
      <c r="AN421" s="33">
        <v>0.24025974025974026</v>
      </c>
      <c r="AO421" s="31">
        <v>0.47617647058823498</v>
      </c>
      <c r="AP421" s="25">
        <v>1.4881694336356126</v>
      </c>
      <c r="AQ421" s="26">
        <v>1.4881694336356126</v>
      </c>
      <c r="AR421" s="30">
        <v>0.39393939393939392</v>
      </c>
      <c r="AS421" s="28">
        <v>0.86509928057553898</v>
      </c>
      <c r="AT421" s="25">
        <v>1.2079129702342308</v>
      </c>
      <c r="AU421" s="26">
        <v>1.2079129702342308</v>
      </c>
      <c r="AV421" s="30">
        <v>6.4935064935064929E-2</v>
      </c>
      <c r="AW421" s="28">
        <v>0.182418576388888</v>
      </c>
      <c r="AX421" s="25">
        <v>1.7975791607945859</v>
      </c>
      <c r="AY421" s="26">
        <v>1.7975791607945859</v>
      </c>
    </row>
    <row r="422" spans="1:51" x14ac:dyDescent="0.25">
      <c r="A422" t="s">
        <v>895</v>
      </c>
      <c r="B422">
        <v>14</v>
      </c>
      <c r="C422">
        <v>4</v>
      </c>
      <c r="D422">
        <v>104.71420000000001</v>
      </c>
      <c r="E422" s="15">
        <v>3.0742668982255202E-2</v>
      </c>
      <c r="F422" s="34">
        <v>5.8712936640928401E-2</v>
      </c>
      <c r="G422">
        <v>2.7418592185405601</v>
      </c>
      <c r="H422">
        <v>0.67015222296985399</v>
      </c>
      <c r="I422" t="s">
        <v>54</v>
      </c>
      <c r="J422" t="s">
        <v>53</v>
      </c>
      <c r="K422">
        <v>57804.873500000002</v>
      </c>
      <c r="L422" t="s">
        <v>896</v>
      </c>
      <c r="M422" s="16">
        <v>14525.7720717469</v>
      </c>
      <c r="N422" s="16">
        <v>29615.3967171849</v>
      </c>
      <c r="O422" s="16">
        <v>43953.626496748198</v>
      </c>
      <c r="P422" s="16">
        <v>14694.5870459292</v>
      </c>
      <c r="Q422" s="16">
        <v>4950.34018851158</v>
      </c>
      <c r="R422" s="16">
        <v>10940.4213618991</v>
      </c>
      <c r="S422" s="17">
        <f t="shared" si="54"/>
        <v>19780.023980336646</v>
      </c>
      <c r="T422" s="17">
        <f t="shared" si="55"/>
        <v>14370.974519804549</v>
      </c>
      <c r="U422" s="18">
        <f t="shared" si="56"/>
        <v>0.72653979257511314</v>
      </c>
      <c r="V422" s="16">
        <v>4301.2572729494595</v>
      </c>
      <c r="W422" s="16">
        <v>6665.1143430867096</v>
      </c>
      <c r="X422" s="16">
        <v>13160.4716856409</v>
      </c>
      <c r="Y422" s="16">
        <v>5023.6245625155198</v>
      </c>
      <c r="Z422" s="16">
        <v>9626.5277031034493</v>
      </c>
      <c r="AA422" s="16">
        <v>8777.3271088851598</v>
      </c>
      <c r="AB422" s="19">
        <f t="shared" si="57"/>
        <v>7925.7204460301991</v>
      </c>
      <c r="AC422" s="19">
        <f t="shared" si="58"/>
        <v>3291.4623294653561</v>
      </c>
      <c r="AD422" s="20">
        <f t="shared" si="59"/>
        <v>0.41528872383001719</v>
      </c>
      <c r="AE422" s="16">
        <v>6555.7893311840398</v>
      </c>
      <c r="AF422" s="16">
        <v>6903.1974031727696</v>
      </c>
      <c r="AG422" s="16">
        <v>10134.980428209299</v>
      </c>
      <c r="AH422" s="16">
        <v>8699.3437126662193</v>
      </c>
      <c r="AI422" s="16">
        <v>4997.3242102019103</v>
      </c>
      <c r="AJ422" s="16">
        <v>5993.9154412666903</v>
      </c>
      <c r="AK422" s="21">
        <f t="shared" si="60"/>
        <v>7214.0917544501535</v>
      </c>
      <c r="AL422" s="21">
        <f t="shared" si="61"/>
        <v>1879.9186143288139</v>
      </c>
      <c r="AM422" s="22">
        <f t="shared" si="62"/>
        <v>0.2605897843161129</v>
      </c>
      <c r="AN422" s="33">
        <v>6.4935064935064846E-2</v>
      </c>
      <c r="AO422" s="31">
        <v>0.24044187643020501</v>
      </c>
      <c r="AP422" s="25">
        <v>0.40069316669732913</v>
      </c>
      <c r="AQ422" s="26">
        <v>-2.495675202655423</v>
      </c>
      <c r="AR422" s="30">
        <v>0.81818181818181834</v>
      </c>
      <c r="AS422" s="28">
        <v>0.92191137370753296</v>
      </c>
      <c r="AT422" s="25">
        <v>0.91021274388544915</v>
      </c>
      <c r="AU422" s="26">
        <v>-1.098644252915284</v>
      </c>
      <c r="AV422" s="30">
        <v>6.4935064935064846E-2</v>
      </c>
      <c r="AW422" s="28">
        <v>0.182418576388888</v>
      </c>
      <c r="AX422" s="25">
        <v>0.36471602671572562</v>
      </c>
      <c r="AY422" s="26">
        <v>-2.7418592185405668</v>
      </c>
    </row>
    <row r="423" spans="1:51" x14ac:dyDescent="0.25">
      <c r="A423" t="s">
        <v>897</v>
      </c>
      <c r="B423">
        <v>13</v>
      </c>
      <c r="C423">
        <v>11</v>
      </c>
      <c r="D423">
        <v>83.558499999999995</v>
      </c>
      <c r="E423" s="15">
        <v>3.0824402933331999E-2</v>
      </c>
      <c r="F423" s="34">
        <v>5.8745098894639899E-2</v>
      </c>
      <c r="G423">
        <v>1.8923100925702601</v>
      </c>
      <c r="H423">
        <v>0.66970995389837795</v>
      </c>
      <c r="I423" t="s">
        <v>54</v>
      </c>
      <c r="J423" t="s">
        <v>53</v>
      </c>
      <c r="K423">
        <v>232915.96979999999</v>
      </c>
      <c r="L423" t="s">
        <v>898</v>
      </c>
      <c r="M423" s="16">
        <v>128610.495328284</v>
      </c>
      <c r="N423" s="16">
        <v>87302.864870177902</v>
      </c>
      <c r="O423" s="16">
        <v>138160.16621076499</v>
      </c>
      <c r="P423" s="16">
        <v>180630.500737172</v>
      </c>
      <c r="Q423" s="16">
        <v>75763.7178142677</v>
      </c>
      <c r="R423" s="16">
        <v>67587.616257772606</v>
      </c>
      <c r="S423" s="17">
        <f t="shared" si="54"/>
        <v>113009.22686973987</v>
      </c>
      <c r="T423" s="17">
        <f t="shared" si="55"/>
        <v>43725.904700405445</v>
      </c>
      <c r="U423" s="18">
        <f t="shared" si="56"/>
        <v>0.38692331512723405</v>
      </c>
      <c r="V423" s="16">
        <v>76912.577282506303</v>
      </c>
      <c r="W423" s="16">
        <v>42910.964638063902</v>
      </c>
      <c r="X423" s="16">
        <v>124353.463234749</v>
      </c>
      <c r="Y423" s="16">
        <v>80142.289573315895</v>
      </c>
      <c r="Z423" s="16">
        <v>52077.520974524901</v>
      </c>
      <c r="AA423" s="16">
        <v>46185.301407448598</v>
      </c>
      <c r="AB423" s="19">
        <f t="shared" si="57"/>
        <v>70430.352851768097</v>
      </c>
      <c r="AC423" s="19">
        <f t="shared" si="58"/>
        <v>30744.132666047226</v>
      </c>
      <c r="AD423" s="20">
        <f t="shared" si="59"/>
        <v>0.43651822575350652</v>
      </c>
      <c r="AE423" s="16">
        <v>59463.9343928733</v>
      </c>
      <c r="AF423" s="16">
        <v>71992.808680815797</v>
      </c>
      <c r="AG423" s="16">
        <v>29967.965319914001</v>
      </c>
      <c r="AH423" s="16">
        <v>61930.172366111598</v>
      </c>
      <c r="AI423" s="16">
        <v>58862.143510619797</v>
      </c>
      <c r="AJ423" s="16">
        <v>76104.460078703501</v>
      </c>
      <c r="AK423" s="21">
        <f t="shared" si="60"/>
        <v>59720.247391506331</v>
      </c>
      <c r="AL423" s="21">
        <f t="shared" si="61"/>
        <v>16186.057466003325</v>
      </c>
      <c r="AM423" s="22">
        <f t="shared" si="62"/>
        <v>0.27103131974475669</v>
      </c>
      <c r="AN423" s="33">
        <v>9.3073593073593086E-2</v>
      </c>
      <c r="AO423" s="31">
        <v>0.288752681992337</v>
      </c>
      <c r="AP423" s="25">
        <v>0.62322657010077298</v>
      </c>
      <c r="AQ423" s="26">
        <v>-1.6045528993385254</v>
      </c>
      <c r="AR423" s="30">
        <v>0.69913419913419927</v>
      </c>
      <c r="AS423" s="28">
        <v>0.91481475128644896</v>
      </c>
      <c r="AT423" s="25">
        <v>0.84793338345467484</v>
      </c>
      <c r="AU423" s="26">
        <v>-1.1793379285596364</v>
      </c>
      <c r="AV423" s="27">
        <v>1.5151515151515138E-2</v>
      </c>
      <c r="AW423" s="28">
        <v>7.3900300300300301E-2</v>
      </c>
      <c r="AX423" s="25">
        <v>0.52845461424440054</v>
      </c>
      <c r="AY423" s="26">
        <v>-1.892310092570255</v>
      </c>
    </row>
    <row r="424" spans="1:51" x14ac:dyDescent="0.25">
      <c r="A424" t="s">
        <v>899</v>
      </c>
      <c r="B424">
        <v>2</v>
      </c>
      <c r="C424">
        <v>1</v>
      </c>
      <c r="D424">
        <v>12.0509</v>
      </c>
      <c r="E424" s="15">
        <v>3.1160403716017401E-2</v>
      </c>
      <c r="F424" s="34">
        <v>5.9260689314781498E-2</v>
      </c>
      <c r="G424">
        <v>2.7733790658261301</v>
      </c>
      <c r="H424">
        <v>0.667901138068279</v>
      </c>
      <c r="I424" t="s">
        <v>53</v>
      </c>
      <c r="J424" t="s">
        <v>54</v>
      </c>
      <c r="K424">
        <v>18211.1306</v>
      </c>
      <c r="L424" t="s">
        <v>900</v>
      </c>
      <c r="M424" s="16">
        <v>11472.7325122231</v>
      </c>
      <c r="N424" s="16">
        <v>6155.1913006514296</v>
      </c>
      <c r="O424" s="16">
        <v>312.70369117616798</v>
      </c>
      <c r="P424" s="16">
        <v>6709.7560602077901</v>
      </c>
      <c r="Q424" s="16">
        <v>96.641907723272098</v>
      </c>
      <c r="R424" s="16">
        <v>7371.0192722254396</v>
      </c>
      <c r="S424" s="17">
        <f t="shared" si="54"/>
        <v>5353.0074573678658</v>
      </c>
      <c r="T424" s="17">
        <f t="shared" si="55"/>
        <v>4405.4900514843448</v>
      </c>
      <c r="U424" s="18">
        <f t="shared" si="56"/>
        <v>0.82299344556687282</v>
      </c>
      <c r="V424" s="16">
        <v>9349.1828578712793</v>
      </c>
      <c r="W424" s="16">
        <v>10922.196873889599</v>
      </c>
      <c r="X424" s="16">
        <v>14794.6989219973</v>
      </c>
      <c r="Y424" s="16">
        <v>5812.6545272510903</v>
      </c>
      <c r="Z424" s="16">
        <v>10764.615358066299</v>
      </c>
      <c r="AA424" s="16">
        <v>11468.6767045953</v>
      </c>
      <c r="AB424" s="19">
        <f t="shared" si="57"/>
        <v>10518.670873945144</v>
      </c>
      <c r="AC424" s="19">
        <f t="shared" si="58"/>
        <v>2930.0013973713658</v>
      </c>
      <c r="AD424" s="20">
        <f t="shared" si="59"/>
        <v>0.27855243618554598</v>
      </c>
      <c r="AE424" s="16">
        <v>12436.572761994699</v>
      </c>
      <c r="AF424" s="16">
        <v>10616.7557602953</v>
      </c>
      <c r="AG424" s="16">
        <v>16276.790331677301</v>
      </c>
      <c r="AH424" s="16">
        <v>20073.1035625285</v>
      </c>
      <c r="AI424" s="16">
        <v>14040.7460373043</v>
      </c>
      <c r="AJ424" s="16">
        <v>15631.544475051</v>
      </c>
      <c r="AK424" s="21">
        <f t="shared" si="60"/>
        <v>14845.918821475183</v>
      </c>
      <c r="AL424" s="21">
        <f t="shared" si="61"/>
        <v>3296.2746580986718</v>
      </c>
      <c r="AM424" s="22">
        <f t="shared" si="62"/>
        <v>0.22203237790378363</v>
      </c>
      <c r="AN424" s="33">
        <v>0.13203463203463203</v>
      </c>
      <c r="AO424" s="31">
        <v>0.34862642740619898</v>
      </c>
      <c r="AP424" s="25">
        <v>1.9650020960585945</v>
      </c>
      <c r="AQ424" s="26">
        <v>1.9650020960585945</v>
      </c>
      <c r="AR424" s="30">
        <v>6.4935064935064929E-2</v>
      </c>
      <c r="AS424" s="31">
        <v>0.673320379146919</v>
      </c>
      <c r="AT424" s="25">
        <v>1.411387332048641</v>
      </c>
      <c r="AU424" s="26">
        <v>1.411387332048641</v>
      </c>
      <c r="AV424" s="27">
        <v>4.329004329004329E-3</v>
      </c>
      <c r="AW424" s="29">
        <v>3.6406528497409302E-2</v>
      </c>
      <c r="AX424" s="25">
        <v>2.773379065826127</v>
      </c>
      <c r="AY424" s="26">
        <v>2.773379065826127</v>
      </c>
    </row>
    <row r="425" spans="1:51" x14ac:dyDescent="0.25">
      <c r="A425" t="s">
        <v>901</v>
      </c>
      <c r="B425">
        <v>6</v>
      </c>
      <c r="C425">
        <v>3</v>
      </c>
      <c r="D425">
        <v>39.071800000000003</v>
      </c>
      <c r="E425" s="15">
        <v>3.1307198540989602E-2</v>
      </c>
      <c r="F425" s="34">
        <v>5.9415041413098599E-2</v>
      </c>
      <c r="G425">
        <v>1.9771888749558899</v>
      </c>
      <c r="H425">
        <v>0.66711554563134301</v>
      </c>
      <c r="I425" t="s">
        <v>54</v>
      </c>
      <c r="J425" t="s">
        <v>53</v>
      </c>
      <c r="K425">
        <v>28121.425299999999</v>
      </c>
      <c r="L425" t="s">
        <v>902</v>
      </c>
      <c r="M425" s="16">
        <v>10471.473432128199</v>
      </c>
      <c r="N425" s="16">
        <v>16417.021669551901</v>
      </c>
      <c r="O425" s="16">
        <v>4870.0136792506701</v>
      </c>
      <c r="P425" s="16">
        <v>7488.9365055779499</v>
      </c>
      <c r="Q425" s="16">
        <v>7243.57775744434</v>
      </c>
      <c r="R425" s="16">
        <v>8138.9018544924102</v>
      </c>
      <c r="S425" s="17">
        <f t="shared" si="54"/>
        <v>9104.9874830742465</v>
      </c>
      <c r="T425" s="17">
        <f t="shared" si="55"/>
        <v>4006.9419582155265</v>
      </c>
      <c r="U425" s="18">
        <f t="shared" si="56"/>
        <v>0.44008209409010696</v>
      </c>
      <c r="V425" s="16">
        <v>5126.3039971226299</v>
      </c>
      <c r="W425" s="16">
        <v>5478.5919761048399</v>
      </c>
      <c r="X425" s="16">
        <v>15838.676153754301</v>
      </c>
      <c r="Y425" s="16">
        <v>5985.5034969829803</v>
      </c>
      <c r="Z425" s="16">
        <v>8655.9259000822494</v>
      </c>
      <c r="AA425" s="16">
        <v>4623.1603875808996</v>
      </c>
      <c r="AB425" s="19">
        <f t="shared" si="57"/>
        <v>7618.0269852713172</v>
      </c>
      <c r="AC425" s="19">
        <f t="shared" si="58"/>
        <v>4267.9393480820754</v>
      </c>
      <c r="AD425" s="20">
        <f t="shared" si="59"/>
        <v>0.56024208844805923</v>
      </c>
      <c r="AE425" s="16">
        <v>4869.81120726887</v>
      </c>
      <c r="AF425" s="16">
        <v>5011.6793877949503</v>
      </c>
      <c r="AG425" s="16">
        <v>3761.38808120772</v>
      </c>
      <c r="AH425" s="16">
        <v>5605.3857741208303</v>
      </c>
      <c r="AI425" s="16">
        <v>4837.6906138922204</v>
      </c>
      <c r="AJ425" s="16">
        <v>3544.14420969809</v>
      </c>
      <c r="AK425" s="21">
        <f t="shared" si="60"/>
        <v>4605.0165456637806</v>
      </c>
      <c r="AL425" s="21">
        <f t="shared" si="61"/>
        <v>790.88884105318584</v>
      </c>
      <c r="AM425" s="22">
        <f t="shared" si="62"/>
        <v>0.1717450595911344</v>
      </c>
      <c r="AN425" s="33">
        <v>0.39393939393939403</v>
      </c>
      <c r="AO425" s="31">
        <v>0.63032213438735096</v>
      </c>
      <c r="AP425" s="25">
        <v>0.83668725513713005</v>
      </c>
      <c r="AQ425" s="26">
        <v>-1.1951897125959012</v>
      </c>
      <c r="AR425" s="30">
        <v>6.4935064935064846E-2</v>
      </c>
      <c r="AS425" s="28">
        <v>0.673320379146919</v>
      </c>
      <c r="AT425" s="25">
        <v>0.60448939791984369</v>
      </c>
      <c r="AU425" s="26">
        <v>-1.654288732674517</v>
      </c>
      <c r="AV425" s="27">
        <v>8.6580086580085869E-3</v>
      </c>
      <c r="AW425" s="31">
        <v>5.35135114503816E-2</v>
      </c>
      <c r="AX425" s="25">
        <v>0.50576857510505036</v>
      </c>
      <c r="AY425" s="26">
        <v>-1.9771888749558939</v>
      </c>
    </row>
    <row r="426" spans="1:51" x14ac:dyDescent="0.25">
      <c r="A426" t="s">
        <v>903</v>
      </c>
      <c r="B426">
        <v>10</v>
      </c>
      <c r="C426">
        <v>3</v>
      </c>
      <c r="D426">
        <v>88.784800000000004</v>
      </c>
      <c r="E426" s="15">
        <v>3.1550680381950302E-2</v>
      </c>
      <c r="F426" s="34">
        <v>5.9751857169624403E-2</v>
      </c>
      <c r="G426">
        <v>1.5985582434266301</v>
      </c>
      <c r="H426">
        <v>0.665818690874036</v>
      </c>
      <c r="I426" t="s">
        <v>54</v>
      </c>
      <c r="J426" t="s">
        <v>53</v>
      </c>
      <c r="K426">
        <v>21052.936600000001</v>
      </c>
      <c r="L426" t="s">
        <v>904</v>
      </c>
      <c r="M426" s="16">
        <v>112365.43959574599</v>
      </c>
      <c r="N426" s="16">
        <v>123969.360455546</v>
      </c>
      <c r="O426" s="16">
        <v>90533.955498978103</v>
      </c>
      <c r="P426" s="16">
        <v>69979.928205400895</v>
      </c>
      <c r="Q426" s="16">
        <v>50750.260688124697</v>
      </c>
      <c r="R426" s="16">
        <v>74488.938029626996</v>
      </c>
      <c r="S426" s="17">
        <f t="shared" si="54"/>
        <v>87014.647078903785</v>
      </c>
      <c r="T426" s="17">
        <f t="shared" si="55"/>
        <v>27505.925937235785</v>
      </c>
      <c r="U426" s="18">
        <f t="shared" si="56"/>
        <v>0.31610684937093131</v>
      </c>
      <c r="V426" s="16">
        <v>45648.689661644603</v>
      </c>
      <c r="W426" s="16">
        <v>37172.599328609103</v>
      </c>
      <c r="X426" s="16">
        <v>94063.207454016607</v>
      </c>
      <c r="Y426" s="16">
        <v>56113.621343316801</v>
      </c>
      <c r="Z426" s="16">
        <v>49146.951385931898</v>
      </c>
      <c r="AA426" s="16">
        <v>70663.169649273099</v>
      </c>
      <c r="AB426" s="19">
        <f t="shared" si="57"/>
        <v>58801.373137132025</v>
      </c>
      <c r="AC426" s="19">
        <f t="shared" si="58"/>
        <v>20617.11902283474</v>
      </c>
      <c r="AD426" s="20">
        <f t="shared" si="59"/>
        <v>0.35062308791247249</v>
      </c>
      <c r="AE426" s="16">
        <v>59267.856632055802</v>
      </c>
      <c r="AF426" s="16">
        <v>48857.204227354698</v>
      </c>
      <c r="AG426" s="16">
        <v>62499.055214379499</v>
      </c>
      <c r="AH426" s="16">
        <v>56357.375308040297</v>
      </c>
      <c r="AI426" s="16">
        <v>55542.825747596296</v>
      </c>
      <c r="AJ426" s="16">
        <v>44074.907278117498</v>
      </c>
      <c r="AK426" s="21">
        <f t="shared" si="60"/>
        <v>54433.204067924009</v>
      </c>
      <c r="AL426" s="21">
        <f t="shared" si="61"/>
        <v>6808.106961170316</v>
      </c>
      <c r="AM426" s="22">
        <f t="shared" si="62"/>
        <v>0.12507268454516984</v>
      </c>
      <c r="AN426" s="33">
        <v>9.3073593073593086E-2</v>
      </c>
      <c r="AO426" s="28">
        <v>0.288752681992337</v>
      </c>
      <c r="AP426" s="25">
        <v>0.67576408238272434</v>
      </c>
      <c r="AQ426" s="26">
        <v>-1.4798063792825882</v>
      </c>
      <c r="AR426" s="30">
        <v>0.93722943722943719</v>
      </c>
      <c r="AS426" s="28">
        <v>0.93700000000000006</v>
      </c>
      <c r="AT426" s="25">
        <v>0.92571314518419645</v>
      </c>
      <c r="AU426" s="26">
        <v>-1.0802482445045352</v>
      </c>
      <c r="AV426" s="27">
        <v>2.5974025974025983E-2</v>
      </c>
      <c r="AW426" s="28">
        <v>0.103425061425061</v>
      </c>
      <c r="AX426" s="25">
        <v>0.62556369410502422</v>
      </c>
      <c r="AY426" s="26">
        <v>-1.5985582434266281</v>
      </c>
    </row>
    <row r="427" spans="1:51" x14ac:dyDescent="0.25">
      <c r="A427" t="s">
        <v>905</v>
      </c>
      <c r="B427">
        <v>12</v>
      </c>
      <c r="C427">
        <v>5</v>
      </c>
      <c r="D427">
        <v>137.0231</v>
      </c>
      <c r="E427" s="15">
        <v>3.1687296451997402E-2</v>
      </c>
      <c r="F427" s="34">
        <v>5.9885302726650401E-2</v>
      </c>
      <c r="G427">
        <v>7.7527267128158099</v>
      </c>
      <c r="H427">
        <v>0.66509437760212198</v>
      </c>
      <c r="I427" t="s">
        <v>54</v>
      </c>
      <c r="J427" t="s">
        <v>57</v>
      </c>
      <c r="K427">
        <v>37389.7647</v>
      </c>
      <c r="L427" t="s">
        <v>906</v>
      </c>
      <c r="M427" s="16">
        <v>10622.286969267499</v>
      </c>
      <c r="N427" s="16">
        <v>4329.57442524008</v>
      </c>
      <c r="O427" s="16">
        <v>12248.301768006801</v>
      </c>
      <c r="P427" s="16">
        <v>113621.428461895</v>
      </c>
      <c r="Q427" s="16">
        <v>77656.585741996794</v>
      </c>
      <c r="R427" s="16">
        <v>6322.0159466523</v>
      </c>
      <c r="S427" s="17">
        <f t="shared" si="54"/>
        <v>37466.698885509744</v>
      </c>
      <c r="T427" s="17">
        <f t="shared" si="55"/>
        <v>46560.54153368908</v>
      </c>
      <c r="U427" s="18">
        <f t="shared" si="56"/>
        <v>1.2427180114257779</v>
      </c>
      <c r="V427" s="16">
        <v>4429.2949450432197</v>
      </c>
      <c r="W427" s="16">
        <v>6408.9720690880404</v>
      </c>
      <c r="X427" s="16">
        <v>5548.4906100976696</v>
      </c>
      <c r="Y427" s="16">
        <v>4019.5603584339901</v>
      </c>
      <c r="Z427" s="16">
        <v>6273.1188102041297</v>
      </c>
      <c r="AA427" s="16">
        <v>2316.8378909093699</v>
      </c>
      <c r="AB427" s="19">
        <f t="shared" si="57"/>
        <v>4832.7124472960704</v>
      </c>
      <c r="AC427" s="19">
        <f t="shared" si="58"/>
        <v>1563.6681264360443</v>
      </c>
      <c r="AD427" s="20">
        <f t="shared" si="59"/>
        <v>0.32355910753823669</v>
      </c>
      <c r="AE427" s="16">
        <v>8480.5089749469098</v>
      </c>
      <c r="AF427" s="16">
        <v>3619.02899119535</v>
      </c>
      <c r="AG427" s="16">
        <v>5642.1565804813299</v>
      </c>
      <c r="AH427" s="16">
        <v>7809.2150092778202</v>
      </c>
      <c r="AI427" s="16">
        <v>7251.8268335618304</v>
      </c>
      <c r="AJ427" s="16">
        <v>6604.2563602135797</v>
      </c>
      <c r="AK427" s="21">
        <f t="shared" si="60"/>
        <v>6567.8321249461369</v>
      </c>
      <c r="AL427" s="21">
        <f t="shared" si="61"/>
        <v>1744.7552733611808</v>
      </c>
      <c r="AM427" s="22">
        <f t="shared" si="62"/>
        <v>0.26565162448872576</v>
      </c>
      <c r="AN427" s="23">
        <v>4.1125541125541121E-2</v>
      </c>
      <c r="AO427" s="28">
        <v>0.19513460410557101</v>
      </c>
      <c r="AP427" s="25">
        <v>0.12898687610733497</v>
      </c>
      <c r="AQ427" s="26">
        <v>-7.7527267128158162</v>
      </c>
      <c r="AR427" s="30">
        <v>9.3073593073593072E-2</v>
      </c>
      <c r="AS427" s="31">
        <v>0.673320379146919</v>
      </c>
      <c r="AT427" s="25">
        <v>1.3590363996560308</v>
      </c>
      <c r="AU427" s="26">
        <v>1.3590363996560308</v>
      </c>
      <c r="AV427" s="30">
        <v>0.17965367965367962</v>
      </c>
      <c r="AW427" s="28">
        <v>0.36291407222914002</v>
      </c>
      <c r="AX427" s="25">
        <v>0.17529785970779102</v>
      </c>
      <c r="AY427" s="26">
        <v>-5.7045762091273016</v>
      </c>
    </row>
    <row r="428" spans="1:51" x14ac:dyDescent="0.25">
      <c r="A428" t="s">
        <v>907</v>
      </c>
      <c r="B428">
        <v>2</v>
      </c>
      <c r="C428">
        <v>1</v>
      </c>
      <c r="D428">
        <v>9.3765999999999998</v>
      </c>
      <c r="E428" s="15">
        <v>3.2037604460780099E-2</v>
      </c>
      <c r="F428" s="34">
        <v>6.0421203796412602E-2</v>
      </c>
      <c r="G428">
        <v>1.5801414008564101</v>
      </c>
      <c r="H428">
        <v>0.66324796205791403</v>
      </c>
      <c r="I428" t="s">
        <v>53</v>
      </c>
      <c r="J428" t="s">
        <v>54</v>
      </c>
      <c r="K428">
        <v>164942.51610000001</v>
      </c>
      <c r="L428" t="s">
        <v>908</v>
      </c>
      <c r="M428" s="16">
        <v>1023.09824017867</v>
      </c>
      <c r="N428" s="16">
        <v>982.30548057984402</v>
      </c>
      <c r="O428" s="16">
        <v>1067.5467555119999</v>
      </c>
      <c r="P428" s="16">
        <v>1623.7942366474599</v>
      </c>
      <c r="Q428" s="16">
        <v>716.94382981199601</v>
      </c>
      <c r="R428" s="16">
        <v>1139.19150051517</v>
      </c>
      <c r="S428" s="17">
        <f t="shared" si="54"/>
        <v>1092.1466738741899</v>
      </c>
      <c r="T428" s="17">
        <f t="shared" si="55"/>
        <v>297.6835403015611</v>
      </c>
      <c r="U428" s="18">
        <f t="shared" si="56"/>
        <v>0.27256736427679934</v>
      </c>
      <c r="V428" s="16">
        <v>950.36394585238099</v>
      </c>
      <c r="W428" s="16">
        <v>1151.1985444090601</v>
      </c>
      <c r="X428" s="16">
        <v>1836.1689522527599</v>
      </c>
      <c r="Y428" s="16">
        <v>939.74357759666896</v>
      </c>
      <c r="Z428" s="16">
        <v>840.90917909557095</v>
      </c>
      <c r="AA428" s="16">
        <v>910.19957712374196</v>
      </c>
      <c r="AB428" s="19">
        <f t="shared" si="57"/>
        <v>1104.763962721697</v>
      </c>
      <c r="AC428" s="19">
        <f t="shared" si="58"/>
        <v>373.00272620692039</v>
      </c>
      <c r="AD428" s="20">
        <f t="shared" si="59"/>
        <v>0.33763114908997455</v>
      </c>
      <c r="AE428" s="16">
        <v>1473.00363577245</v>
      </c>
      <c r="AF428" s="16">
        <v>1140.3689242703499</v>
      </c>
      <c r="AG428" s="16">
        <v>1138.1242893896001</v>
      </c>
      <c r="AH428" s="16">
        <v>2237.1653367776398</v>
      </c>
      <c r="AI428" s="16">
        <v>1876.4980715353399</v>
      </c>
      <c r="AJ428" s="16">
        <v>2489.31679343204</v>
      </c>
      <c r="AK428" s="21">
        <f t="shared" si="60"/>
        <v>1725.7461751962364</v>
      </c>
      <c r="AL428" s="21">
        <f t="shared" si="61"/>
        <v>569.06248864783799</v>
      </c>
      <c r="AM428" s="22">
        <f t="shared" si="62"/>
        <v>0.32974865992858382</v>
      </c>
      <c r="AN428" s="33">
        <v>0.69913419913419927</v>
      </c>
      <c r="AO428" s="28">
        <v>0.84516878267363704</v>
      </c>
      <c r="AP428" s="25">
        <v>1.0115527420898052</v>
      </c>
      <c r="AQ428" s="26">
        <v>1.0115527420898052</v>
      </c>
      <c r="AR428" s="27">
        <v>4.1125541125541128E-2</v>
      </c>
      <c r="AS428" s="28">
        <v>0.66019578947368396</v>
      </c>
      <c r="AT428" s="25">
        <v>1.5620949211130017</v>
      </c>
      <c r="AU428" s="26">
        <v>1.5620949211130017</v>
      </c>
      <c r="AV428" s="27">
        <v>2.5974025974025976E-2</v>
      </c>
      <c r="AW428" s="31">
        <v>0.103425061425061</v>
      </c>
      <c r="AX428" s="25">
        <v>1.5801414008564147</v>
      </c>
      <c r="AY428" s="26">
        <v>1.5801414008564147</v>
      </c>
    </row>
    <row r="429" spans="1:51" x14ac:dyDescent="0.25">
      <c r="A429" t="s">
        <v>909</v>
      </c>
      <c r="B429">
        <v>45</v>
      </c>
      <c r="C429">
        <v>32</v>
      </c>
      <c r="D429">
        <v>576.63350000000003</v>
      </c>
      <c r="E429" s="15">
        <v>3.2498357816478099E-2</v>
      </c>
      <c r="F429" s="34">
        <v>6.0945209227439699E-2</v>
      </c>
      <c r="G429">
        <v>3.1118223600164998</v>
      </c>
      <c r="H429">
        <v>0.66084282441008202</v>
      </c>
      <c r="I429" t="s">
        <v>53</v>
      </c>
      <c r="J429" t="s">
        <v>54</v>
      </c>
      <c r="K429">
        <v>56612.616699999999</v>
      </c>
      <c r="L429" t="s">
        <v>910</v>
      </c>
      <c r="M429" s="16">
        <v>320493.74817051302</v>
      </c>
      <c r="N429" s="16">
        <v>177123.357085656</v>
      </c>
      <c r="O429" s="16">
        <v>261481.717699364</v>
      </c>
      <c r="P429" s="16">
        <v>1158317.80195693</v>
      </c>
      <c r="Q429" s="16">
        <v>1385693.1728926599</v>
      </c>
      <c r="R429" s="16">
        <v>174588.31394001</v>
      </c>
      <c r="S429" s="17">
        <f t="shared" si="54"/>
        <v>579616.35195752222</v>
      </c>
      <c r="T429" s="17">
        <f t="shared" si="55"/>
        <v>543885.59482477303</v>
      </c>
      <c r="U429" s="18">
        <f t="shared" si="56"/>
        <v>0.93835447013860684</v>
      </c>
      <c r="V429" s="16">
        <v>833294.97308935202</v>
      </c>
      <c r="W429" s="16">
        <v>1154213.7805407799</v>
      </c>
      <c r="X429" s="16">
        <v>308373.53177986201</v>
      </c>
      <c r="Y429" s="16">
        <v>744695.28939672501</v>
      </c>
      <c r="Z429" s="16">
        <v>384531.17266841303</v>
      </c>
      <c r="AA429" s="16">
        <v>276278.55066921999</v>
      </c>
      <c r="AB429" s="19">
        <f t="shared" si="57"/>
        <v>616897.88302405865</v>
      </c>
      <c r="AC429" s="19">
        <f t="shared" si="58"/>
        <v>351303.67044894933</v>
      </c>
      <c r="AD429" s="20">
        <f t="shared" si="59"/>
        <v>0.56946810828211047</v>
      </c>
      <c r="AE429" s="16">
        <v>1809472.7860719899</v>
      </c>
      <c r="AF429" s="16">
        <v>544816.95774128998</v>
      </c>
      <c r="AG429" s="16">
        <v>4703871.37238611</v>
      </c>
      <c r="AH429" s="16">
        <v>1742298.69174605</v>
      </c>
      <c r="AI429" s="16">
        <v>1292909.82477829</v>
      </c>
      <c r="AJ429" s="16">
        <v>728609.11279193196</v>
      </c>
      <c r="AK429" s="21">
        <f t="shared" si="60"/>
        <v>1803663.1242526101</v>
      </c>
      <c r="AL429" s="21">
        <f t="shared" si="61"/>
        <v>1511046.7206351191</v>
      </c>
      <c r="AM429" s="22">
        <f t="shared" si="62"/>
        <v>0.83776548975089604</v>
      </c>
      <c r="AN429" s="33">
        <v>0.58874458874458879</v>
      </c>
      <c r="AO429" s="28">
        <v>0.77653990228013003</v>
      </c>
      <c r="AP429" s="25">
        <v>1.0643210477769072</v>
      </c>
      <c r="AQ429" s="26">
        <v>1.0643210477769072</v>
      </c>
      <c r="AR429" s="30">
        <v>6.4935064935064929E-2</v>
      </c>
      <c r="AS429" s="28">
        <v>0.673320379146919</v>
      </c>
      <c r="AT429" s="25">
        <v>2.9237628688414032</v>
      </c>
      <c r="AU429" s="26">
        <v>2.9237628688414032</v>
      </c>
      <c r="AV429" s="27">
        <v>4.1125541125541128E-2</v>
      </c>
      <c r="AW429" s="28">
        <v>0.13833866943866899</v>
      </c>
      <c r="AX429" s="25">
        <v>3.1118223600164985</v>
      </c>
      <c r="AY429" s="26">
        <v>3.1118223600164985</v>
      </c>
    </row>
    <row r="430" spans="1:51" x14ac:dyDescent="0.25">
      <c r="A430" t="s">
        <v>911</v>
      </c>
      <c r="B430">
        <v>9</v>
      </c>
      <c r="C430">
        <v>7</v>
      </c>
      <c r="D430">
        <v>62.087899999999998</v>
      </c>
      <c r="E430" s="15">
        <v>3.2517423507435098E-2</v>
      </c>
      <c r="F430" s="34">
        <v>6.0945209227439699E-2</v>
      </c>
      <c r="G430">
        <v>2.04071282078502</v>
      </c>
      <c r="H430">
        <v>0.66074386694748299</v>
      </c>
      <c r="I430" t="s">
        <v>53</v>
      </c>
      <c r="J430" t="s">
        <v>54</v>
      </c>
      <c r="K430">
        <v>43089.037900000003</v>
      </c>
      <c r="L430" t="s">
        <v>912</v>
      </c>
      <c r="M430" s="16">
        <v>57525.9326809493</v>
      </c>
      <c r="N430" s="16">
        <v>53970.852614286203</v>
      </c>
      <c r="O430" s="16">
        <v>37044.361310819397</v>
      </c>
      <c r="P430" s="16">
        <v>60862.190500590601</v>
      </c>
      <c r="Q430" s="16">
        <v>62738.344548323999</v>
      </c>
      <c r="R430" s="16">
        <v>65106.223749998499</v>
      </c>
      <c r="S430" s="17">
        <f t="shared" si="54"/>
        <v>56207.984234161333</v>
      </c>
      <c r="T430" s="17">
        <f t="shared" si="55"/>
        <v>10173.220707578646</v>
      </c>
      <c r="U430" s="18">
        <f t="shared" si="56"/>
        <v>0.1809924487808923</v>
      </c>
      <c r="V430" s="16">
        <v>89345.471725188603</v>
      </c>
      <c r="W430" s="16">
        <v>113933.166182414</v>
      </c>
      <c r="X430" s="16">
        <v>62822.102472882798</v>
      </c>
      <c r="Y430" s="16">
        <v>79704.423160529899</v>
      </c>
      <c r="Z430" s="16">
        <v>63817.447582079301</v>
      </c>
      <c r="AA430" s="16">
        <v>64651.239371426796</v>
      </c>
      <c r="AB430" s="19">
        <f t="shared" si="57"/>
        <v>79045.641749086892</v>
      </c>
      <c r="AC430" s="19">
        <f t="shared" si="58"/>
        <v>20129.380495262503</v>
      </c>
      <c r="AD430" s="20">
        <f t="shared" si="59"/>
        <v>0.25465515934653071</v>
      </c>
      <c r="AE430" s="16">
        <v>111431.47021602</v>
      </c>
      <c r="AF430" s="16">
        <v>55580.267106057698</v>
      </c>
      <c r="AG430" s="16">
        <v>88487.0154998613</v>
      </c>
      <c r="AH430" s="16">
        <v>82958.758984693093</v>
      </c>
      <c r="AI430" s="16">
        <v>263219.47671983001</v>
      </c>
      <c r="AJ430" s="16">
        <v>86549.135816348804</v>
      </c>
      <c r="AK430" s="21">
        <f t="shared" si="60"/>
        <v>114704.35405713516</v>
      </c>
      <c r="AL430" s="21">
        <f t="shared" si="61"/>
        <v>74901.213671966325</v>
      </c>
      <c r="AM430" s="22">
        <f t="shared" si="62"/>
        <v>0.65299363993329695</v>
      </c>
      <c r="AN430" s="23">
        <v>1.5151515151515152E-2</v>
      </c>
      <c r="AO430" s="31">
        <v>0.117745454545454</v>
      </c>
      <c r="AP430" s="25">
        <v>1.4063062895083434</v>
      </c>
      <c r="AQ430" s="26">
        <v>1.4063062895083434</v>
      </c>
      <c r="AR430" s="30">
        <v>0.48484848484848486</v>
      </c>
      <c r="AS430" s="28">
        <v>0.89493349455864502</v>
      </c>
      <c r="AT430" s="25">
        <v>1.4511154760592502</v>
      </c>
      <c r="AU430" s="26">
        <v>1.4511154760592502</v>
      </c>
      <c r="AV430" s="27">
        <v>2.5974025974025976E-2</v>
      </c>
      <c r="AW430" s="31">
        <v>0.103425061425061</v>
      </c>
      <c r="AX430" s="25">
        <v>2.0407128207850174</v>
      </c>
      <c r="AY430" s="26">
        <v>2.0407128207850174</v>
      </c>
    </row>
    <row r="431" spans="1:51" x14ac:dyDescent="0.25">
      <c r="A431" t="s">
        <v>913</v>
      </c>
      <c r="B431">
        <v>4</v>
      </c>
      <c r="C431">
        <v>3</v>
      </c>
      <c r="D431">
        <v>31.450900000000001</v>
      </c>
      <c r="E431" s="15">
        <v>3.2656400132475699E-2</v>
      </c>
      <c r="F431" s="34">
        <v>6.1035288349064999E-2</v>
      </c>
      <c r="G431">
        <v>3.6414337699928701</v>
      </c>
      <c r="H431">
        <v>0.66002387547377295</v>
      </c>
      <c r="I431" t="s">
        <v>53</v>
      </c>
      <c r="J431" t="s">
        <v>54</v>
      </c>
      <c r="K431">
        <v>38677.025000000001</v>
      </c>
      <c r="L431" t="s">
        <v>914</v>
      </c>
      <c r="M431" s="16">
        <v>12473.699489238399</v>
      </c>
      <c r="N431" s="16">
        <v>6377.6196740810001</v>
      </c>
      <c r="O431" s="16">
        <v>1023.85596395417</v>
      </c>
      <c r="P431" s="16">
        <v>11792.556381632199</v>
      </c>
      <c r="Q431" s="16">
        <v>4866.9715757874701</v>
      </c>
      <c r="R431" s="16">
        <v>10999.1265911052</v>
      </c>
      <c r="S431" s="17">
        <f t="shared" si="54"/>
        <v>7922.3049459664062</v>
      </c>
      <c r="T431" s="17">
        <f t="shared" si="55"/>
        <v>4571.0082662215373</v>
      </c>
      <c r="U431" s="18">
        <f t="shared" si="56"/>
        <v>0.57697959083850192</v>
      </c>
      <c r="V431" s="16">
        <v>32328.428168683298</v>
      </c>
      <c r="W431" s="16">
        <v>5557.98130529637</v>
      </c>
      <c r="X431" s="16">
        <v>19030.2679621239</v>
      </c>
      <c r="Y431" s="16">
        <v>1432.7559453711699</v>
      </c>
      <c r="Z431" s="16">
        <v>20129.86754969</v>
      </c>
      <c r="AA431" s="16">
        <v>18243.216738157698</v>
      </c>
      <c r="AB431" s="19">
        <f t="shared" si="57"/>
        <v>16120.419611553742</v>
      </c>
      <c r="AC431" s="19">
        <f t="shared" si="58"/>
        <v>11126.915710699319</v>
      </c>
      <c r="AD431" s="20">
        <f t="shared" si="59"/>
        <v>0.69023734982211593</v>
      </c>
      <c r="AE431" s="16">
        <v>23472.856000332202</v>
      </c>
      <c r="AF431" s="16">
        <v>19259.917279540401</v>
      </c>
      <c r="AG431" s="16">
        <v>19742.4239364897</v>
      </c>
      <c r="AH431" s="16">
        <v>26904.419026234202</v>
      </c>
      <c r="AI431" s="16">
        <v>45054.521335444602</v>
      </c>
      <c r="AJ431" s="16">
        <v>38657.155020500701</v>
      </c>
      <c r="AK431" s="21">
        <f t="shared" si="60"/>
        <v>28848.548766423639</v>
      </c>
      <c r="AL431" s="21">
        <f t="shared" si="61"/>
        <v>10643.151600226909</v>
      </c>
      <c r="AM431" s="22">
        <f t="shared" si="62"/>
        <v>0.36893195863683453</v>
      </c>
      <c r="AN431" s="33">
        <v>0.17965367965367965</v>
      </c>
      <c r="AO431" s="28">
        <v>0.41631428571428503</v>
      </c>
      <c r="AP431" s="25">
        <v>2.0348143275854782</v>
      </c>
      <c r="AQ431" s="26">
        <v>2.0348143275854782</v>
      </c>
      <c r="AR431" s="30">
        <v>6.4935064935064929E-2</v>
      </c>
      <c r="AS431" s="28">
        <v>0.673320379146919</v>
      </c>
      <c r="AT431" s="25">
        <v>1.7895656230776686</v>
      </c>
      <c r="AU431" s="26">
        <v>1.7895656230776686</v>
      </c>
      <c r="AV431" s="27">
        <v>2.1645021645021645E-3</v>
      </c>
      <c r="AW431" s="24">
        <v>2.7976319999999999E-2</v>
      </c>
      <c r="AX431" s="25">
        <v>3.6414337699928736</v>
      </c>
      <c r="AY431" s="26">
        <v>3.6414337699928736</v>
      </c>
    </row>
    <row r="432" spans="1:51" x14ac:dyDescent="0.25">
      <c r="A432" t="s">
        <v>915</v>
      </c>
      <c r="B432">
        <v>12</v>
      </c>
      <c r="C432">
        <v>3</v>
      </c>
      <c r="D432">
        <v>110.22329999999999</v>
      </c>
      <c r="E432" s="15">
        <v>3.2700332111468097E-2</v>
      </c>
      <c r="F432" s="34">
        <v>6.1035288349064999E-2</v>
      </c>
      <c r="G432">
        <v>1.56124149891506</v>
      </c>
      <c r="H432">
        <v>0.65979676897645301</v>
      </c>
      <c r="I432" t="s">
        <v>54</v>
      </c>
      <c r="J432" t="s">
        <v>53</v>
      </c>
      <c r="K432">
        <v>20643.755000000001</v>
      </c>
      <c r="L432" t="s">
        <v>916</v>
      </c>
      <c r="M432" s="16">
        <v>91285.596099020302</v>
      </c>
      <c r="N432" s="16">
        <v>85724.0349276177</v>
      </c>
      <c r="O432" s="16">
        <v>99521.308164544098</v>
      </c>
      <c r="P432" s="16">
        <v>110049.248828097</v>
      </c>
      <c r="Q432" s="16">
        <v>62110.745366021401</v>
      </c>
      <c r="R432" s="16">
        <v>70662.905895732794</v>
      </c>
      <c r="S432" s="17">
        <f t="shared" si="54"/>
        <v>86558.973213505553</v>
      </c>
      <c r="T432" s="17">
        <f t="shared" si="55"/>
        <v>17850.793050893644</v>
      </c>
      <c r="U432" s="18">
        <f t="shared" si="56"/>
        <v>0.20622695011484304</v>
      </c>
      <c r="V432" s="16">
        <v>66632.612452289002</v>
      </c>
      <c r="W432" s="16">
        <v>58485.227927236898</v>
      </c>
      <c r="X432" s="16">
        <v>39714.746595226599</v>
      </c>
      <c r="Y432" s="16">
        <v>73698.7950907349</v>
      </c>
      <c r="Z432" s="16">
        <v>66062.451026695097</v>
      </c>
      <c r="AA432" s="16">
        <v>58894.668448029399</v>
      </c>
      <c r="AB432" s="19">
        <f t="shared" si="57"/>
        <v>60581.416923368648</v>
      </c>
      <c r="AC432" s="19">
        <f t="shared" si="58"/>
        <v>11673.742942746981</v>
      </c>
      <c r="AD432" s="20">
        <f t="shared" si="59"/>
        <v>0.19269511238922438</v>
      </c>
      <c r="AE432" s="16">
        <v>79220.978795342293</v>
      </c>
      <c r="AF432" s="16">
        <v>62995.064974357301</v>
      </c>
      <c r="AG432" s="16">
        <v>44543.228738472702</v>
      </c>
      <c r="AH432" s="16">
        <v>58014.3367532228</v>
      </c>
      <c r="AI432" s="16">
        <v>24321.285582631401</v>
      </c>
      <c r="AJ432" s="16">
        <v>63559.4956791195</v>
      </c>
      <c r="AK432" s="21">
        <f t="shared" si="60"/>
        <v>55442.398420524325</v>
      </c>
      <c r="AL432" s="21">
        <f t="shared" si="61"/>
        <v>18880.04955202599</v>
      </c>
      <c r="AM432" s="22">
        <f t="shared" si="62"/>
        <v>0.34053450229232418</v>
      </c>
      <c r="AN432" s="23">
        <v>2.5974025974025983E-2</v>
      </c>
      <c r="AO432" s="28">
        <v>0.15306909090908999</v>
      </c>
      <c r="AP432" s="25">
        <v>0.69988603924331561</v>
      </c>
      <c r="AQ432" s="26">
        <v>-1.4288040394135504</v>
      </c>
      <c r="AR432" s="30">
        <v>0.58874458874458879</v>
      </c>
      <c r="AS432" s="28">
        <v>0.90515005035246698</v>
      </c>
      <c r="AT432" s="25">
        <v>0.91517170175559226</v>
      </c>
      <c r="AU432" s="26">
        <v>-1.0926911289779611</v>
      </c>
      <c r="AV432" s="27">
        <v>2.5974025974025983E-2</v>
      </c>
      <c r="AW432" s="31">
        <v>0.103425061425061</v>
      </c>
      <c r="AX432" s="25">
        <v>0.6405158975692864</v>
      </c>
      <c r="AY432" s="26">
        <v>-1.5612414989150636</v>
      </c>
    </row>
    <row r="433" spans="1:51" x14ac:dyDescent="0.25">
      <c r="A433" t="s">
        <v>917</v>
      </c>
      <c r="B433">
        <v>13</v>
      </c>
      <c r="C433">
        <v>7</v>
      </c>
      <c r="D433">
        <v>90.023700000000005</v>
      </c>
      <c r="E433" s="15">
        <v>3.3155444838505702E-2</v>
      </c>
      <c r="F433" s="34">
        <v>6.17574230100068E-2</v>
      </c>
      <c r="G433">
        <v>1.70443419567718</v>
      </c>
      <c r="H433">
        <v>0.65745778493159102</v>
      </c>
      <c r="I433" t="s">
        <v>54</v>
      </c>
      <c r="J433" t="s">
        <v>53</v>
      </c>
      <c r="K433">
        <v>103528.9752</v>
      </c>
      <c r="L433" t="s">
        <v>918</v>
      </c>
      <c r="M433" s="16">
        <v>93538.763600042599</v>
      </c>
      <c r="N433" s="16">
        <v>86930.887403588698</v>
      </c>
      <c r="O433" s="16">
        <v>134547.10264316</v>
      </c>
      <c r="P433" s="16">
        <v>206870.200214535</v>
      </c>
      <c r="Q433" s="16">
        <v>161650.84969541401</v>
      </c>
      <c r="R433" s="16">
        <v>122511.495644266</v>
      </c>
      <c r="S433" s="17">
        <f t="shared" si="54"/>
        <v>134341.54986683439</v>
      </c>
      <c r="T433" s="17">
        <f t="shared" si="55"/>
        <v>44852.722761447469</v>
      </c>
      <c r="U433" s="18">
        <f t="shared" si="56"/>
        <v>0.33387081514176054</v>
      </c>
      <c r="V433" s="16">
        <v>131023.557983722</v>
      </c>
      <c r="W433" s="16">
        <v>113842.853549992</v>
      </c>
      <c r="X433" s="16">
        <v>81604.541832649906</v>
      </c>
      <c r="Y433" s="16">
        <v>91188.581367767605</v>
      </c>
      <c r="Z433" s="16">
        <v>89764.082553257802</v>
      </c>
      <c r="AA433" s="16">
        <v>114658.987531383</v>
      </c>
      <c r="AB433" s="19">
        <f t="shared" si="57"/>
        <v>103680.43413646205</v>
      </c>
      <c r="AC433" s="19">
        <f t="shared" si="58"/>
        <v>19018.44406201419</v>
      </c>
      <c r="AD433" s="20">
        <f t="shared" si="59"/>
        <v>0.1834332988708603</v>
      </c>
      <c r="AE433" s="16">
        <v>83337.586441582898</v>
      </c>
      <c r="AF433" s="16">
        <v>84786.594834084899</v>
      </c>
      <c r="AG433" s="16">
        <v>60219.731148503102</v>
      </c>
      <c r="AH433" s="16">
        <v>34372.894575995299</v>
      </c>
      <c r="AI433" s="16">
        <v>117194.756582099</v>
      </c>
      <c r="AJ433" s="16">
        <v>93001.559872617203</v>
      </c>
      <c r="AK433" s="21">
        <f t="shared" si="60"/>
        <v>78818.853909147074</v>
      </c>
      <c r="AL433" s="21">
        <f t="shared" si="61"/>
        <v>28464.934914264897</v>
      </c>
      <c r="AM433" s="22">
        <f t="shared" si="62"/>
        <v>0.36114373024347529</v>
      </c>
      <c r="AN433" s="33">
        <v>0.17965367965367962</v>
      </c>
      <c r="AO433" s="31">
        <v>0.41631428571428503</v>
      </c>
      <c r="AP433" s="25">
        <v>0.7717674408195746</v>
      </c>
      <c r="AQ433" s="26">
        <v>-1.295727115590747</v>
      </c>
      <c r="AR433" s="30">
        <v>0.24025974025974017</v>
      </c>
      <c r="AS433" s="28">
        <v>0.83425968109339399</v>
      </c>
      <c r="AT433" s="25">
        <v>0.76020952811026354</v>
      </c>
      <c r="AU433" s="26">
        <v>-1.3154268172431487</v>
      </c>
      <c r="AV433" s="27">
        <v>1.5151515151515138E-2</v>
      </c>
      <c r="AW433" s="28">
        <v>7.3900300300300301E-2</v>
      </c>
      <c r="AX433" s="25">
        <v>0.58670496199631461</v>
      </c>
      <c r="AY433" s="26">
        <v>-1.7044341956771818</v>
      </c>
    </row>
    <row r="434" spans="1:51" x14ac:dyDescent="0.25">
      <c r="A434" t="s">
        <v>919</v>
      </c>
      <c r="B434">
        <v>15</v>
      </c>
      <c r="C434">
        <v>2</v>
      </c>
      <c r="D434">
        <v>184.15649999999999</v>
      </c>
      <c r="E434" s="15">
        <v>3.3255566708331602E-2</v>
      </c>
      <c r="F434" s="34">
        <v>6.1816721420415298E-2</v>
      </c>
      <c r="G434">
        <v>3.9481352046252201</v>
      </c>
      <c r="H434">
        <v>0.65694655081819098</v>
      </c>
      <c r="I434" t="s">
        <v>53</v>
      </c>
      <c r="J434" t="s">
        <v>54</v>
      </c>
      <c r="K434">
        <v>15445.0777</v>
      </c>
      <c r="L434" t="s">
        <v>920</v>
      </c>
      <c r="M434" s="16">
        <v>2486.6210493271001</v>
      </c>
      <c r="N434" s="16">
        <v>2075.42014248128</v>
      </c>
      <c r="O434" s="16">
        <v>38.687009590901503</v>
      </c>
      <c r="P434" s="16">
        <v>1577.2528150529699</v>
      </c>
      <c r="Q434" s="16">
        <v>4705.6861898806001</v>
      </c>
      <c r="R434" s="16">
        <v>1961.2452275692999</v>
      </c>
      <c r="S434" s="17">
        <f t="shared" si="54"/>
        <v>2140.8187389836917</v>
      </c>
      <c r="T434" s="17">
        <f t="shared" si="55"/>
        <v>1514.675691973119</v>
      </c>
      <c r="U434" s="18">
        <f t="shared" si="56"/>
        <v>0.70752168989896791</v>
      </c>
      <c r="V434" s="16">
        <v>2739.3803780237899</v>
      </c>
      <c r="W434" s="16">
        <v>2569.9595506849901</v>
      </c>
      <c r="X434" s="16">
        <v>3181.1556825285902</v>
      </c>
      <c r="Y434" s="16">
        <v>1167.3500772059399</v>
      </c>
      <c r="Z434" s="16">
        <v>5726.9916216767097</v>
      </c>
      <c r="AA434" s="16">
        <v>5033.7575310634502</v>
      </c>
      <c r="AB434" s="19">
        <f t="shared" si="57"/>
        <v>3403.0991401972447</v>
      </c>
      <c r="AC434" s="19">
        <f t="shared" si="58"/>
        <v>1687.720355694111</v>
      </c>
      <c r="AD434" s="20">
        <f t="shared" si="59"/>
        <v>0.49593628812009583</v>
      </c>
      <c r="AE434" s="16">
        <v>12384.4123867581</v>
      </c>
      <c r="AF434" s="16">
        <v>3288.53072349491</v>
      </c>
      <c r="AG434" s="16">
        <v>4687.5644209554503</v>
      </c>
      <c r="AH434" s="16">
        <v>9071.6274581905</v>
      </c>
      <c r="AI434" s="16">
        <v>12107.728690806</v>
      </c>
      <c r="AJ434" s="16">
        <v>9173.5873004123605</v>
      </c>
      <c r="AK434" s="21">
        <f t="shared" si="60"/>
        <v>8452.2418301028865</v>
      </c>
      <c r="AL434" s="21">
        <f t="shared" si="61"/>
        <v>3756.7335733764376</v>
      </c>
      <c r="AM434" s="22">
        <f t="shared" si="62"/>
        <v>0.44446593565232956</v>
      </c>
      <c r="AN434" s="33">
        <v>0.13203463203463203</v>
      </c>
      <c r="AO434" s="28">
        <v>0.34862642740619898</v>
      </c>
      <c r="AP434" s="25">
        <v>1.5896250711131172</v>
      </c>
      <c r="AQ434" s="26">
        <v>1.5896250711131172</v>
      </c>
      <c r="AR434" s="27">
        <v>2.5974025974025976E-2</v>
      </c>
      <c r="AS434" s="28">
        <v>0.66019578947368396</v>
      </c>
      <c r="AT434" s="25">
        <v>2.4836895670377066</v>
      </c>
      <c r="AU434" s="26">
        <v>2.4836895670377066</v>
      </c>
      <c r="AV434" s="27">
        <v>8.658008658008658E-3</v>
      </c>
      <c r="AW434" s="31">
        <v>5.35135114503816E-2</v>
      </c>
      <c r="AX434" s="25">
        <v>3.9481352046252218</v>
      </c>
      <c r="AY434" s="26">
        <v>3.9481352046252218</v>
      </c>
    </row>
    <row r="435" spans="1:51" x14ac:dyDescent="0.25">
      <c r="A435" t="s">
        <v>921</v>
      </c>
      <c r="B435">
        <v>3</v>
      </c>
      <c r="C435">
        <v>2</v>
      </c>
      <c r="D435">
        <v>20.770399999999999</v>
      </c>
      <c r="E435" s="15">
        <v>3.3468890171692398E-2</v>
      </c>
      <c r="F435" s="34">
        <v>6.2003488446189699E-2</v>
      </c>
      <c r="G435">
        <v>4.6560453551681498</v>
      </c>
      <c r="H435">
        <v>0.65586125025187902</v>
      </c>
      <c r="I435" t="s">
        <v>53</v>
      </c>
      <c r="J435" t="s">
        <v>54</v>
      </c>
      <c r="K435">
        <v>38648.191400000003</v>
      </c>
      <c r="L435" t="s">
        <v>922</v>
      </c>
      <c r="M435" s="16">
        <v>574.00497980086504</v>
      </c>
      <c r="N435" s="16">
        <v>3118.6895042667402</v>
      </c>
      <c r="O435" s="16">
        <v>487.68442377733999</v>
      </c>
      <c r="P435" s="16">
        <v>895.87296834624703</v>
      </c>
      <c r="Q435" s="16">
        <v>143.89997811062301</v>
      </c>
      <c r="R435" s="16">
        <v>2175.6246391612199</v>
      </c>
      <c r="S435" s="17">
        <f t="shared" si="54"/>
        <v>1232.6294155771727</v>
      </c>
      <c r="T435" s="17">
        <f t="shared" si="55"/>
        <v>1160.51096770493</v>
      </c>
      <c r="U435" s="18">
        <f t="shared" si="56"/>
        <v>0.94149218981726668</v>
      </c>
      <c r="V435" s="16">
        <v>6520.5491986929601</v>
      </c>
      <c r="W435" s="16">
        <v>2219.2517644545501</v>
      </c>
      <c r="X435" s="16">
        <v>3882.4425078560298</v>
      </c>
      <c r="Y435" s="16">
        <v>2297.6180792310302</v>
      </c>
      <c r="Z435" s="16">
        <v>1865.9941009833001</v>
      </c>
      <c r="AA435" s="16">
        <v>7123.7162151371303</v>
      </c>
      <c r="AB435" s="19">
        <f t="shared" si="57"/>
        <v>3984.9286443924998</v>
      </c>
      <c r="AC435" s="19">
        <f t="shared" si="58"/>
        <v>2312.8500947852121</v>
      </c>
      <c r="AD435" s="20">
        <f t="shared" si="59"/>
        <v>0.58039937504020345</v>
      </c>
      <c r="AE435" s="16">
        <v>2137.4886632175198</v>
      </c>
      <c r="AF435" s="16">
        <v>1888.75533256842</v>
      </c>
      <c r="AG435" s="16">
        <v>23892.571840787201</v>
      </c>
      <c r="AH435" s="16">
        <v>3475.8448516270801</v>
      </c>
      <c r="AI435" s="16">
        <v>2013.37165794926</v>
      </c>
      <c r="AJ435" s="16">
        <v>1027.0384441009101</v>
      </c>
      <c r="AK435" s="21">
        <f t="shared" si="60"/>
        <v>5739.1784650417312</v>
      </c>
      <c r="AL435" s="21">
        <f t="shared" si="61"/>
        <v>8928.0703152310689</v>
      </c>
      <c r="AM435" s="22">
        <f t="shared" si="62"/>
        <v>1.5556355965602735</v>
      </c>
      <c r="AN435" s="23">
        <v>2.5974025974025976E-2</v>
      </c>
      <c r="AO435" s="31">
        <v>0.15306909090908999</v>
      </c>
      <c r="AP435" s="25">
        <v>3.2328683658150217</v>
      </c>
      <c r="AQ435" s="26">
        <v>3.2328683658150217</v>
      </c>
      <c r="AR435" s="30">
        <v>0.39393939393939403</v>
      </c>
      <c r="AS435" s="28">
        <v>0.86509928057553898</v>
      </c>
      <c r="AT435" s="25">
        <v>1.4402211374895688</v>
      </c>
      <c r="AU435" s="26">
        <v>1.4402211374895688</v>
      </c>
      <c r="AV435" s="30">
        <v>0.13203463203463203</v>
      </c>
      <c r="AW435" s="28">
        <v>0.29599445983379502</v>
      </c>
      <c r="AX435" s="25">
        <v>4.6560453551681542</v>
      </c>
      <c r="AY435" s="26">
        <v>4.6560453551681542</v>
      </c>
    </row>
    <row r="436" spans="1:51" x14ac:dyDescent="0.25">
      <c r="A436" t="s">
        <v>923</v>
      </c>
      <c r="B436">
        <v>14</v>
      </c>
      <c r="C436">
        <v>7</v>
      </c>
      <c r="D436">
        <v>133.0977</v>
      </c>
      <c r="E436" s="15">
        <v>3.3520046005969702E-2</v>
      </c>
      <c r="F436" s="34">
        <v>6.2003488446189699E-2</v>
      </c>
      <c r="G436">
        <v>1.60191868608347</v>
      </c>
      <c r="H436">
        <v>0.65560178635494404</v>
      </c>
      <c r="I436" t="s">
        <v>53</v>
      </c>
      <c r="J436" t="s">
        <v>54</v>
      </c>
      <c r="K436">
        <v>22126.875400000001</v>
      </c>
      <c r="L436" t="s">
        <v>924</v>
      </c>
      <c r="M436" s="16">
        <v>35968.716146161198</v>
      </c>
      <c r="N436" s="16">
        <v>47450.4154661965</v>
      </c>
      <c r="O436" s="16">
        <v>24652.682958839901</v>
      </c>
      <c r="P436" s="16">
        <v>43399.412477681799</v>
      </c>
      <c r="Q436" s="16">
        <v>13901.8433472829</v>
      </c>
      <c r="R436" s="16">
        <v>48572.6664315776</v>
      </c>
      <c r="S436" s="17">
        <f t="shared" si="54"/>
        <v>35657.622804623323</v>
      </c>
      <c r="T436" s="17">
        <f t="shared" si="55"/>
        <v>13858.737589403694</v>
      </c>
      <c r="U436" s="18">
        <f t="shared" si="56"/>
        <v>0.38866128752718726</v>
      </c>
      <c r="V436" s="16">
        <v>45043.594160791698</v>
      </c>
      <c r="W436" s="16">
        <v>33078.532641544603</v>
      </c>
      <c r="X436" s="16">
        <v>55150.9201720774</v>
      </c>
      <c r="Y436" s="16">
        <v>57797.5564869882</v>
      </c>
      <c r="Z436" s="16">
        <v>59592.8047026075</v>
      </c>
      <c r="AA436" s="16">
        <v>49856.118540027303</v>
      </c>
      <c r="AB436" s="19">
        <f t="shared" si="57"/>
        <v>50086.587784006122</v>
      </c>
      <c r="AC436" s="19">
        <f t="shared" si="58"/>
        <v>9901.8533766557994</v>
      </c>
      <c r="AD436" s="20">
        <f t="shared" si="59"/>
        <v>0.19769470859857027</v>
      </c>
      <c r="AE436" s="16">
        <v>44301.776106548197</v>
      </c>
      <c r="AF436" s="16">
        <v>74678.678422999903</v>
      </c>
      <c r="AG436" s="16">
        <v>65479.305234240499</v>
      </c>
      <c r="AH436" s="16">
        <v>60465.507294210598</v>
      </c>
      <c r="AI436" s="16">
        <v>51876.105791920701</v>
      </c>
      <c r="AJ436" s="16">
        <v>45922.300782334001</v>
      </c>
      <c r="AK436" s="21">
        <f t="shared" si="60"/>
        <v>57120.612272042315</v>
      </c>
      <c r="AL436" s="21">
        <f t="shared" si="61"/>
        <v>11887.56784868445</v>
      </c>
      <c r="AM436" s="22">
        <f t="shared" si="62"/>
        <v>0.20811345284726263</v>
      </c>
      <c r="AN436" s="33">
        <v>6.4935064935064929E-2</v>
      </c>
      <c r="AO436" s="31">
        <v>0.24044187643020501</v>
      </c>
      <c r="AP436" s="25">
        <v>1.4046530263232231</v>
      </c>
      <c r="AQ436" s="26">
        <v>1.4046530263232231</v>
      </c>
      <c r="AR436" s="30">
        <v>0.39393939393939392</v>
      </c>
      <c r="AS436" s="28">
        <v>0.86509928057553898</v>
      </c>
      <c r="AT436" s="25">
        <v>1.1404372866917944</v>
      </c>
      <c r="AU436" s="26">
        <v>1.1404372866917944</v>
      </c>
      <c r="AV436" s="27">
        <v>2.5974025974025976E-2</v>
      </c>
      <c r="AW436" s="31">
        <v>0.103425061425061</v>
      </c>
      <c r="AX436" s="25">
        <v>1.601918686083474</v>
      </c>
      <c r="AY436" s="26">
        <v>1.601918686083474</v>
      </c>
    </row>
    <row r="437" spans="1:51" x14ac:dyDescent="0.25">
      <c r="A437" t="s">
        <v>925</v>
      </c>
      <c r="B437">
        <v>27</v>
      </c>
      <c r="C437">
        <v>16</v>
      </c>
      <c r="D437">
        <v>294.16910000000001</v>
      </c>
      <c r="E437" s="15">
        <v>3.3561520538151597E-2</v>
      </c>
      <c r="F437" s="34">
        <v>6.2003488446189699E-2</v>
      </c>
      <c r="G437">
        <v>1.7603608381887801</v>
      </c>
      <c r="H437">
        <v>0.65539165114862996</v>
      </c>
      <c r="I437" t="s">
        <v>54</v>
      </c>
      <c r="J437" t="s">
        <v>53</v>
      </c>
      <c r="K437">
        <v>36923.702799999999</v>
      </c>
      <c r="L437" t="s">
        <v>926</v>
      </c>
      <c r="M437" s="16">
        <v>308773.21495385002</v>
      </c>
      <c r="N437" s="16">
        <v>308331.41876179999</v>
      </c>
      <c r="O437" s="16">
        <v>348577.07691245998</v>
      </c>
      <c r="P437" s="16">
        <v>206610.54268016099</v>
      </c>
      <c r="Q437" s="16">
        <v>165156.13594144699</v>
      </c>
      <c r="R437" s="16">
        <v>200576.62729377899</v>
      </c>
      <c r="S437" s="17">
        <f t="shared" si="54"/>
        <v>256337.50275724952</v>
      </c>
      <c r="T437" s="17">
        <f t="shared" si="55"/>
        <v>74641.942231893263</v>
      </c>
      <c r="U437" s="18">
        <f t="shared" si="56"/>
        <v>0.29118619565619647</v>
      </c>
      <c r="V437" s="16">
        <v>191880.66457289801</v>
      </c>
      <c r="W437" s="16">
        <v>145225.85892048001</v>
      </c>
      <c r="X437" s="16">
        <v>286776.82494996401</v>
      </c>
      <c r="Y437" s="16">
        <v>124179.62048765599</v>
      </c>
      <c r="Z437" s="16">
        <v>193471.94037899299</v>
      </c>
      <c r="AA437" s="16">
        <v>163067.70671072201</v>
      </c>
      <c r="AB437" s="19">
        <f t="shared" si="57"/>
        <v>184100.43600345217</v>
      </c>
      <c r="AC437" s="19">
        <f t="shared" si="58"/>
        <v>56982.29632948857</v>
      </c>
      <c r="AD437" s="20">
        <f t="shared" si="59"/>
        <v>0.30951744366547868</v>
      </c>
      <c r="AE437" s="16">
        <v>122436.4421272</v>
      </c>
      <c r="AF437" s="16">
        <v>242503.367288737</v>
      </c>
      <c r="AG437" s="16">
        <v>61854.689612247101</v>
      </c>
      <c r="AH437" s="16">
        <v>134810.90000542899</v>
      </c>
      <c r="AI437" s="16">
        <v>194769.622792076</v>
      </c>
      <c r="AJ437" s="16">
        <v>117323.701287213</v>
      </c>
      <c r="AK437" s="21">
        <f t="shared" si="60"/>
        <v>145616.45385215033</v>
      </c>
      <c r="AL437" s="21">
        <f t="shared" si="61"/>
        <v>63676.830866321608</v>
      </c>
      <c r="AM437" s="22">
        <f t="shared" si="62"/>
        <v>0.43729145424029492</v>
      </c>
      <c r="AN437" s="23">
        <v>4.1125541125541121E-2</v>
      </c>
      <c r="AO437" s="31">
        <v>0.19513460410557101</v>
      </c>
      <c r="AP437" s="25">
        <v>0.71819548065814809</v>
      </c>
      <c r="AQ437" s="26">
        <v>-1.3923785750971431</v>
      </c>
      <c r="AR437" s="30">
        <v>0.30952380952380953</v>
      </c>
      <c r="AS437" s="28">
        <v>0.85699275362318805</v>
      </c>
      <c r="AT437" s="25">
        <v>0.79096202601834031</v>
      </c>
      <c r="AU437" s="26">
        <v>-1.2642831983147731</v>
      </c>
      <c r="AV437" s="27">
        <v>2.5974025974025983E-2</v>
      </c>
      <c r="AW437" s="31">
        <v>0.103425061425061</v>
      </c>
      <c r="AX437" s="25">
        <v>0.56806535245858447</v>
      </c>
      <c r="AY437" s="26">
        <v>-1.7603608381887828</v>
      </c>
    </row>
    <row r="438" spans="1:51" x14ac:dyDescent="0.25">
      <c r="A438" t="s">
        <v>927</v>
      </c>
      <c r="B438">
        <v>45</v>
      </c>
      <c r="C438">
        <v>30</v>
      </c>
      <c r="D438">
        <v>367.83629999999999</v>
      </c>
      <c r="E438" s="15">
        <v>3.39375704420685E-2</v>
      </c>
      <c r="F438" s="34">
        <v>6.2570529765781993E-2</v>
      </c>
      <c r="G438">
        <v>1.24985020054068</v>
      </c>
      <c r="H438">
        <v>0.65349547647490003</v>
      </c>
      <c r="I438" t="s">
        <v>54</v>
      </c>
      <c r="J438" t="s">
        <v>53</v>
      </c>
      <c r="K438">
        <v>76215.593099999998</v>
      </c>
      <c r="L438" t="s">
        <v>928</v>
      </c>
      <c r="M438" s="16">
        <v>222267.69732651499</v>
      </c>
      <c r="N438" s="16">
        <v>253541.16011847599</v>
      </c>
      <c r="O438" s="16">
        <v>341536.67056379397</v>
      </c>
      <c r="P438" s="16">
        <v>229201.53878071599</v>
      </c>
      <c r="Q438" s="16">
        <v>235810.641788585</v>
      </c>
      <c r="R438" s="16">
        <v>316782.17354225699</v>
      </c>
      <c r="S438" s="17">
        <f t="shared" si="54"/>
        <v>266523.31368672382</v>
      </c>
      <c r="T438" s="17">
        <f t="shared" si="55"/>
        <v>50231.933452523481</v>
      </c>
      <c r="U438" s="18">
        <f t="shared" si="56"/>
        <v>0.18847106753132664</v>
      </c>
      <c r="V438" s="16">
        <v>229849.11789585301</v>
      </c>
      <c r="W438" s="16">
        <v>219810.82744049199</v>
      </c>
      <c r="X438" s="16">
        <v>205693.91476049001</v>
      </c>
      <c r="Y438" s="16">
        <v>212705.234116985</v>
      </c>
      <c r="Z438" s="16">
        <v>261093.36283742299</v>
      </c>
      <c r="AA438" s="16">
        <v>227945.062457224</v>
      </c>
      <c r="AB438" s="19">
        <f t="shared" si="57"/>
        <v>226182.91991807785</v>
      </c>
      <c r="AC438" s="19">
        <f t="shared" si="58"/>
        <v>19376.976483491504</v>
      </c>
      <c r="AD438" s="20">
        <f t="shared" si="59"/>
        <v>8.5669494807608521E-2</v>
      </c>
      <c r="AE438" s="16">
        <v>216831.813036201</v>
      </c>
      <c r="AF438" s="16">
        <v>236198.40083813501</v>
      </c>
      <c r="AG438" s="16">
        <v>241830.09624054399</v>
      </c>
      <c r="AH438" s="16">
        <v>187325.910819246</v>
      </c>
      <c r="AI438" s="16">
        <v>189639.50033477199</v>
      </c>
      <c r="AJ438" s="16">
        <v>207639.51498786599</v>
      </c>
      <c r="AK438" s="21">
        <f t="shared" si="60"/>
        <v>213244.20604279396</v>
      </c>
      <c r="AL438" s="21">
        <f t="shared" si="61"/>
        <v>22879.125078192701</v>
      </c>
      <c r="AM438" s="22">
        <f t="shared" si="62"/>
        <v>0.1072907231702291</v>
      </c>
      <c r="AN438" s="33">
        <v>9.3073593073593086E-2</v>
      </c>
      <c r="AO438" s="31">
        <v>0.288752681992337</v>
      </c>
      <c r="AP438" s="25">
        <v>0.84864215737591053</v>
      </c>
      <c r="AQ438" s="26">
        <v>-1.178352962209777</v>
      </c>
      <c r="AR438" s="30">
        <v>0.48484848484848486</v>
      </c>
      <c r="AS438" s="31">
        <v>0.89493349455864502</v>
      </c>
      <c r="AT438" s="25">
        <v>0.94279535395524017</v>
      </c>
      <c r="AU438" s="26">
        <v>-1.060675570583556</v>
      </c>
      <c r="AV438" s="30">
        <v>6.4935064935064846E-2</v>
      </c>
      <c r="AW438" s="28">
        <v>0.182418576388888</v>
      </c>
      <c r="AX438" s="25">
        <v>0.80009588314456026</v>
      </c>
      <c r="AY438" s="26">
        <v>-1.2498502005406786</v>
      </c>
    </row>
    <row r="439" spans="1:51" x14ac:dyDescent="0.25">
      <c r="A439" t="s">
        <v>929</v>
      </c>
      <c r="B439">
        <v>23</v>
      </c>
      <c r="C439">
        <v>13</v>
      </c>
      <c r="D439">
        <v>265.21559999999999</v>
      </c>
      <c r="E439" s="15">
        <v>3.4195154909045802E-2</v>
      </c>
      <c r="F439" s="34">
        <v>6.2914478947003902E-2</v>
      </c>
      <c r="G439">
        <v>1.5416334402829099</v>
      </c>
      <c r="H439">
        <v>0.65220603137270095</v>
      </c>
      <c r="I439" t="s">
        <v>54</v>
      </c>
      <c r="J439" t="s">
        <v>53</v>
      </c>
      <c r="K439">
        <v>35959.553399999997</v>
      </c>
      <c r="L439" t="s">
        <v>930</v>
      </c>
      <c r="M439" s="16">
        <v>356562.80291211902</v>
      </c>
      <c r="N439" s="16">
        <v>650510.94043043605</v>
      </c>
      <c r="O439" s="16">
        <v>877920.92137081502</v>
      </c>
      <c r="P439" s="16">
        <v>380017.95249381399</v>
      </c>
      <c r="Q439" s="16">
        <v>437418.17808556597</v>
      </c>
      <c r="R439" s="16">
        <v>530114.06888691196</v>
      </c>
      <c r="S439" s="17">
        <f t="shared" si="54"/>
        <v>538757.47736327699</v>
      </c>
      <c r="T439" s="17">
        <f t="shared" si="55"/>
        <v>198120.2546439362</v>
      </c>
      <c r="U439" s="18">
        <f t="shared" si="56"/>
        <v>0.36773550803146693</v>
      </c>
      <c r="V439" s="16">
        <v>325968.25988544698</v>
      </c>
      <c r="W439" s="16">
        <v>351381.64221126499</v>
      </c>
      <c r="X439" s="16">
        <v>442900.51704670599</v>
      </c>
      <c r="Y439" s="16">
        <v>359711.13484876801</v>
      </c>
      <c r="Z439" s="16">
        <v>487363.97431212402</v>
      </c>
      <c r="AA439" s="16">
        <v>465970.94589123997</v>
      </c>
      <c r="AB439" s="19">
        <f t="shared" si="57"/>
        <v>405549.41236592503</v>
      </c>
      <c r="AC439" s="19">
        <f t="shared" si="58"/>
        <v>67982.268453270517</v>
      </c>
      <c r="AD439" s="20">
        <f t="shared" si="59"/>
        <v>0.16763005044606127</v>
      </c>
      <c r="AE439" s="16">
        <v>357295.42914500402</v>
      </c>
      <c r="AF439" s="16">
        <v>374754.57925351098</v>
      </c>
      <c r="AG439" s="16">
        <v>281778.32567482698</v>
      </c>
      <c r="AH439" s="16">
        <v>345627.80742257199</v>
      </c>
      <c r="AI439" s="16">
        <v>401543.51990792598</v>
      </c>
      <c r="AJ439" s="16">
        <v>335831.387867157</v>
      </c>
      <c r="AK439" s="21">
        <f t="shared" si="60"/>
        <v>349471.84154516616</v>
      </c>
      <c r="AL439" s="21">
        <f t="shared" si="61"/>
        <v>40484.900153616421</v>
      </c>
      <c r="AM439" s="22">
        <f t="shared" si="62"/>
        <v>0.11584595764458495</v>
      </c>
      <c r="AN439" s="33">
        <v>0.24025974025974017</v>
      </c>
      <c r="AO439" s="28">
        <v>0.47617647058823498</v>
      </c>
      <c r="AP439" s="25">
        <v>0.75274948266280572</v>
      </c>
      <c r="AQ439" s="26">
        <v>-1.3284632178856643</v>
      </c>
      <c r="AR439" s="30">
        <v>0.24025974025974017</v>
      </c>
      <c r="AS439" s="31">
        <v>0.83425968109339399</v>
      </c>
      <c r="AT439" s="25">
        <v>0.86172444316067609</v>
      </c>
      <c r="AU439" s="26">
        <v>-1.1604637746286388</v>
      </c>
      <c r="AV439" s="27">
        <v>2.5974025974025983E-2</v>
      </c>
      <c r="AW439" s="28">
        <v>0.103425061425061</v>
      </c>
      <c r="AX439" s="25">
        <v>0.64866262878709324</v>
      </c>
      <c r="AY439" s="26">
        <v>-1.5416334402829057</v>
      </c>
    </row>
    <row r="440" spans="1:51" x14ac:dyDescent="0.25">
      <c r="A440" t="s">
        <v>931</v>
      </c>
      <c r="B440">
        <v>20</v>
      </c>
      <c r="C440">
        <v>7</v>
      </c>
      <c r="D440">
        <v>171.72120000000001</v>
      </c>
      <c r="E440" s="15">
        <v>3.4283652767210002E-2</v>
      </c>
      <c r="F440" s="34">
        <v>6.2914478947003902E-2</v>
      </c>
      <c r="G440">
        <v>1.38395699276106</v>
      </c>
      <c r="H440">
        <v>0.65176476076258605</v>
      </c>
      <c r="I440" t="s">
        <v>54</v>
      </c>
      <c r="J440" t="s">
        <v>53</v>
      </c>
      <c r="K440">
        <v>45195.421300000002</v>
      </c>
      <c r="L440" t="s">
        <v>932</v>
      </c>
      <c r="M440" s="16">
        <v>74368.9331017035</v>
      </c>
      <c r="N440" s="16">
        <v>52322.228090658602</v>
      </c>
      <c r="O440" s="16">
        <v>61980.440290269697</v>
      </c>
      <c r="P440" s="16">
        <v>73504.994634136106</v>
      </c>
      <c r="Q440" s="16">
        <v>66254.225672415196</v>
      </c>
      <c r="R440" s="16">
        <v>44631.356742263299</v>
      </c>
      <c r="S440" s="17">
        <f t="shared" si="54"/>
        <v>62177.029755241063</v>
      </c>
      <c r="T440" s="17">
        <f t="shared" si="55"/>
        <v>11820.281103242114</v>
      </c>
      <c r="U440" s="18">
        <f t="shared" si="56"/>
        <v>0.19010687949830463</v>
      </c>
      <c r="V440" s="16">
        <v>64789.304080979004</v>
      </c>
      <c r="W440" s="16">
        <v>33899.930004916401</v>
      </c>
      <c r="X440" s="16">
        <v>38710.452437738699</v>
      </c>
      <c r="Y440" s="16">
        <v>49273.285051354498</v>
      </c>
      <c r="Z440" s="16">
        <v>44999.911891401702</v>
      </c>
      <c r="AA440" s="16">
        <v>52251.332096539598</v>
      </c>
      <c r="AB440" s="19">
        <f t="shared" si="57"/>
        <v>47320.702593821654</v>
      </c>
      <c r="AC440" s="19">
        <f t="shared" si="58"/>
        <v>10889.585277516566</v>
      </c>
      <c r="AD440" s="20">
        <f t="shared" si="59"/>
        <v>0.23012306835313864</v>
      </c>
      <c r="AE440" s="16">
        <v>50575.034427996899</v>
      </c>
      <c r="AF440" s="16">
        <v>47501.341022566499</v>
      </c>
      <c r="AG440" s="16">
        <v>33714.558503669199</v>
      </c>
      <c r="AH440" s="16">
        <v>48319.182998798497</v>
      </c>
      <c r="AI440" s="16">
        <v>35847.735757805902</v>
      </c>
      <c r="AJ440" s="16">
        <v>53604.121023022199</v>
      </c>
      <c r="AK440" s="21">
        <f t="shared" si="60"/>
        <v>44926.995622309863</v>
      </c>
      <c r="AL440" s="21">
        <f t="shared" si="61"/>
        <v>8166.7465105013171</v>
      </c>
      <c r="AM440" s="22">
        <f t="shared" si="62"/>
        <v>0.18177815804014882</v>
      </c>
      <c r="AN440" s="33">
        <v>6.4935064935064846E-2</v>
      </c>
      <c r="AO440" s="28">
        <v>0.24044187643020501</v>
      </c>
      <c r="AP440" s="25">
        <v>0.76106405822373446</v>
      </c>
      <c r="AQ440" s="26">
        <v>-1.313949843241742</v>
      </c>
      <c r="AR440" s="30">
        <v>0.81818181818181834</v>
      </c>
      <c r="AS440" s="31">
        <v>0.92191137370753296</v>
      </c>
      <c r="AT440" s="25">
        <v>0.94941522757896835</v>
      </c>
      <c r="AU440" s="26">
        <v>-1.0532799253178444</v>
      </c>
      <c r="AV440" s="27">
        <v>4.1125541125541121E-2</v>
      </c>
      <c r="AW440" s="28">
        <v>0.13833866943866899</v>
      </c>
      <c r="AX440" s="25">
        <v>0.72256580604066012</v>
      </c>
      <c r="AY440" s="26">
        <v>-1.3839569927610553</v>
      </c>
    </row>
    <row r="441" spans="1:51" x14ac:dyDescent="0.25">
      <c r="A441" t="s">
        <v>933</v>
      </c>
      <c r="B441">
        <v>2</v>
      </c>
      <c r="C441">
        <v>1</v>
      </c>
      <c r="D441">
        <v>18.759899999999998</v>
      </c>
      <c r="E441" s="15">
        <v>3.4332622420067599E-2</v>
      </c>
      <c r="F441" s="34">
        <v>6.2914478947003902E-2</v>
      </c>
      <c r="G441">
        <v>1.91399549200607</v>
      </c>
      <c r="H441">
        <v>0.65152096739911003</v>
      </c>
      <c r="I441" t="s">
        <v>54</v>
      </c>
      <c r="J441" t="s">
        <v>53</v>
      </c>
      <c r="K441">
        <v>27135.294099999999</v>
      </c>
      <c r="L441" t="s">
        <v>934</v>
      </c>
      <c r="M441" s="16">
        <v>304168.962548471</v>
      </c>
      <c r="N441" s="16">
        <v>271625.05835828802</v>
      </c>
      <c r="O441" s="16">
        <v>384112.52172212797</v>
      </c>
      <c r="P441" s="16">
        <v>377813.51096836303</v>
      </c>
      <c r="Q441" s="16">
        <v>724410.77380850003</v>
      </c>
      <c r="R441" s="16">
        <v>396115.52163360198</v>
      </c>
      <c r="S441" s="17">
        <f t="shared" si="54"/>
        <v>409707.72483989201</v>
      </c>
      <c r="T441" s="17">
        <f t="shared" si="55"/>
        <v>161926.13467129797</v>
      </c>
      <c r="U441" s="18">
        <f t="shared" si="56"/>
        <v>0.39522353339707328</v>
      </c>
      <c r="V441" s="16">
        <v>285009.12828630302</v>
      </c>
      <c r="W441" s="16">
        <v>401009.59440420999</v>
      </c>
      <c r="X441" s="16">
        <v>231084.69515730499</v>
      </c>
      <c r="Y441" s="16">
        <v>303420.51260202</v>
      </c>
      <c r="Z441" s="16">
        <v>259202.63852737</v>
      </c>
      <c r="AA441" s="16">
        <v>180873.04793372701</v>
      </c>
      <c r="AB441" s="19">
        <f t="shared" si="57"/>
        <v>276766.60281848919</v>
      </c>
      <c r="AC441" s="19">
        <f t="shared" si="58"/>
        <v>74572.909945404623</v>
      </c>
      <c r="AD441" s="20">
        <f t="shared" si="59"/>
        <v>0.26944331138938571</v>
      </c>
      <c r="AE441" s="16">
        <v>414465.24287964101</v>
      </c>
      <c r="AF441" s="16">
        <v>141992.64237105899</v>
      </c>
      <c r="AG441" s="16">
        <v>148876.97995517001</v>
      </c>
      <c r="AH441" s="16">
        <v>240488.67996601301</v>
      </c>
      <c r="AI441" s="16">
        <v>66043.051858114006</v>
      </c>
      <c r="AJ441" s="16">
        <v>272486.66258131299</v>
      </c>
      <c r="AK441" s="21">
        <f t="shared" si="60"/>
        <v>214058.87660188499</v>
      </c>
      <c r="AL441" s="21">
        <f t="shared" si="61"/>
        <v>122984.51810389182</v>
      </c>
      <c r="AM441" s="22">
        <f t="shared" si="62"/>
        <v>0.5745359410281462</v>
      </c>
      <c r="AN441" s="33">
        <v>9.3073593073593086E-2</v>
      </c>
      <c r="AO441" s="28">
        <v>0.288752681992337</v>
      </c>
      <c r="AP441" s="25">
        <v>0.67552205154697942</v>
      </c>
      <c r="AQ441" s="26">
        <v>-1.4803365748163955</v>
      </c>
      <c r="AR441" s="30">
        <v>0.30952380952380953</v>
      </c>
      <c r="AS441" s="28">
        <v>0.85699275362318805</v>
      </c>
      <c r="AT441" s="25">
        <v>0.77342740931163001</v>
      </c>
      <c r="AU441" s="26">
        <v>-1.2929461614116124</v>
      </c>
      <c r="AV441" s="30">
        <v>6.4935064935064846E-2</v>
      </c>
      <c r="AW441" s="31">
        <v>0.182418576388888</v>
      </c>
      <c r="AX441" s="25">
        <v>0.52246727026085771</v>
      </c>
      <c r="AY441" s="26">
        <v>-1.9139954920060724</v>
      </c>
    </row>
    <row r="442" spans="1:51" x14ac:dyDescent="0.25">
      <c r="A442" t="s">
        <v>935</v>
      </c>
      <c r="B442">
        <v>2</v>
      </c>
      <c r="C442">
        <v>1</v>
      </c>
      <c r="D442">
        <v>13.1653</v>
      </c>
      <c r="E442" s="15">
        <v>3.4536811735882501E-2</v>
      </c>
      <c r="F442" s="34">
        <v>6.3123854564968607E-2</v>
      </c>
      <c r="G442">
        <v>2.0302526809764201</v>
      </c>
      <c r="H442">
        <v>0.650507326575963</v>
      </c>
      <c r="I442" t="s">
        <v>54</v>
      </c>
      <c r="J442" t="s">
        <v>53</v>
      </c>
      <c r="K442">
        <v>78065.081600000005</v>
      </c>
      <c r="L442" t="s">
        <v>936</v>
      </c>
      <c r="M442" s="16">
        <v>159638.89908765801</v>
      </c>
      <c r="N442" s="16">
        <v>104181.514406513</v>
      </c>
      <c r="O442" s="16">
        <v>292028.75193105702</v>
      </c>
      <c r="P442" s="16">
        <v>199432.76415275599</v>
      </c>
      <c r="Q442" s="16">
        <v>283795.85070267902</v>
      </c>
      <c r="R442" s="16">
        <v>284653.87488346</v>
      </c>
      <c r="S442" s="17">
        <f t="shared" si="54"/>
        <v>220621.94252735385</v>
      </c>
      <c r="T442" s="17">
        <f t="shared" si="55"/>
        <v>78633.643732108991</v>
      </c>
      <c r="U442" s="18">
        <f t="shared" si="56"/>
        <v>0.35641805539065807</v>
      </c>
      <c r="V442" s="16">
        <v>142021.917402969</v>
      </c>
      <c r="W442" s="16">
        <v>165071.55612706399</v>
      </c>
      <c r="X442" s="16">
        <v>60717.358525665601</v>
      </c>
      <c r="Y442" s="16">
        <v>198413.98211035601</v>
      </c>
      <c r="Z442" s="16">
        <v>56166.026108061502</v>
      </c>
      <c r="AA442" s="16">
        <v>39092.351686396003</v>
      </c>
      <c r="AB442" s="19">
        <f t="shared" si="57"/>
        <v>110247.19866008537</v>
      </c>
      <c r="AC442" s="19">
        <f t="shared" si="58"/>
        <v>66677.905130583385</v>
      </c>
      <c r="AD442" s="20">
        <f t="shared" si="59"/>
        <v>0.60480362259511899</v>
      </c>
      <c r="AE442" s="16">
        <v>161251.135200246</v>
      </c>
      <c r="AF442" s="16">
        <v>85767.584955642698</v>
      </c>
      <c r="AG442" s="16">
        <v>49208.309298082597</v>
      </c>
      <c r="AH442" s="16">
        <v>81810.463857449897</v>
      </c>
      <c r="AI442" s="16">
        <v>109284.057147104</v>
      </c>
      <c r="AJ442" s="16">
        <v>164681.85166356599</v>
      </c>
      <c r="AK442" s="21">
        <f t="shared" si="60"/>
        <v>108667.23368701519</v>
      </c>
      <c r="AL442" s="21">
        <f t="shared" si="61"/>
        <v>46225.811585693773</v>
      </c>
      <c r="AM442" s="22">
        <f t="shared" si="62"/>
        <v>0.42538868449374506</v>
      </c>
      <c r="AN442" s="23">
        <v>4.1125541125541121E-2</v>
      </c>
      <c r="AO442" s="28">
        <v>0.19513460410557101</v>
      </c>
      <c r="AP442" s="25">
        <v>0.49971094170026337</v>
      </c>
      <c r="AQ442" s="26">
        <v>-2.0011569020232103</v>
      </c>
      <c r="AR442" s="30">
        <v>0.93722943722943719</v>
      </c>
      <c r="AS442" s="28">
        <v>0.93700000000000006</v>
      </c>
      <c r="AT442" s="25">
        <v>0.98566888780601547</v>
      </c>
      <c r="AU442" s="26">
        <v>-1.0145394791002118</v>
      </c>
      <c r="AV442" s="27">
        <v>4.1125541125541121E-2</v>
      </c>
      <c r="AW442" s="31">
        <v>0.13833866943866899</v>
      </c>
      <c r="AX442" s="25">
        <v>0.49254952813019526</v>
      </c>
      <c r="AY442" s="26">
        <v>-2.030252680976421</v>
      </c>
    </row>
    <row r="443" spans="1:51" x14ac:dyDescent="0.25">
      <c r="A443" t="s">
        <v>937</v>
      </c>
      <c r="B443">
        <v>2</v>
      </c>
      <c r="C443">
        <v>2</v>
      </c>
      <c r="D443">
        <v>19.633400000000002</v>
      </c>
      <c r="E443" s="15">
        <v>3.45863403812127E-2</v>
      </c>
      <c r="F443" s="34">
        <v>6.3123854564968607E-2</v>
      </c>
      <c r="G443">
        <v>2.2840912446187298</v>
      </c>
      <c r="H443">
        <v>0.65026215893962702</v>
      </c>
      <c r="I443" t="s">
        <v>57</v>
      </c>
      <c r="J443" t="s">
        <v>53</v>
      </c>
      <c r="K443">
        <v>56613.954599999997</v>
      </c>
      <c r="L443" t="s">
        <v>938</v>
      </c>
      <c r="M443" s="16">
        <v>3726.8764671023</v>
      </c>
      <c r="N443" s="16">
        <v>4408.0436393529499</v>
      </c>
      <c r="O443" s="16">
        <v>3056.8814234607698</v>
      </c>
      <c r="P443" s="16">
        <v>2335.1237708922499</v>
      </c>
      <c r="Q443" s="16">
        <v>5397.9398947257396</v>
      </c>
      <c r="R443" s="16">
        <v>4072.67248480945</v>
      </c>
      <c r="S443" s="17">
        <f t="shared" si="54"/>
        <v>3832.9229467239097</v>
      </c>
      <c r="T443" s="17">
        <f t="shared" si="55"/>
        <v>1067.1841802075235</v>
      </c>
      <c r="U443" s="18">
        <f t="shared" si="56"/>
        <v>0.27842568062049644</v>
      </c>
      <c r="V443" s="16">
        <v>6332.49139936129</v>
      </c>
      <c r="W443" s="16">
        <v>6424.8443428639303</v>
      </c>
      <c r="X443" s="16">
        <v>4669.9899139415602</v>
      </c>
      <c r="Y443" s="16">
        <v>4854.8352374966198</v>
      </c>
      <c r="Z443" s="16">
        <v>2650.2634434081201</v>
      </c>
      <c r="AA443" s="16">
        <v>10772.582293342501</v>
      </c>
      <c r="AB443" s="19">
        <f t="shared" si="57"/>
        <v>5950.8344384023367</v>
      </c>
      <c r="AC443" s="19">
        <f t="shared" si="58"/>
        <v>2733.318336353102</v>
      </c>
      <c r="AD443" s="20">
        <f t="shared" si="59"/>
        <v>0.45931681760700027</v>
      </c>
      <c r="AE443" s="16">
        <v>3811.1942191756498</v>
      </c>
      <c r="AF443" s="16">
        <v>2139.40521957899</v>
      </c>
      <c r="AG443" s="16">
        <v>2327.14671835631</v>
      </c>
      <c r="AH443" s="16">
        <v>4419.1171881569298</v>
      </c>
      <c r="AI443" s="16">
        <v>475.72238368660601</v>
      </c>
      <c r="AJ443" s="16">
        <v>2459.45467859682</v>
      </c>
      <c r="AK443" s="21">
        <f t="shared" si="60"/>
        <v>2605.3400679252172</v>
      </c>
      <c r="AL443" s="21">
        <f t="shared" si="61"/>
        <v>1385.2734406212421</v>
      </c>
      <c r="AM443" s="22">
        <f t="shared" si="62"/>
        <v>0.53170542213493666</v>
      </c>
      <c r="AN443" s="33">
        <v>9.3073593073593072E-2</v>
      </c>
      <c r="AO443" s="31">
        <v>0.288752681992337</v>
      </c>
      <c r="AP443" s="25">
        <v>1.5525578053920066</v>
      </c>
      <c r="AQ443" s="26">
        <v>1.5525578053920066</v>
      </c>
      <c r="AR443" s="27">
        <v>8.6580086580085869E-3</v>
      </c>
      <c r="AS443" s="28">
        <v>0.48945037037036998</v>
      </c>
      <c r="AT443" s="25">
        <v>0.43781088096019888</v>
      </c>
      <c r="AU443" s="26">
        <v>-2.2840912446187223</v>
      </c>
      <c r="AV443" s="30">
        <v>0.17965367965367962</v>
      </c>
      <c r="AW443" s="31">
        <v>0.36291407222914002</v>
      </c>
      <c r="AX443" s="25">
        <v>0.67972670052030737</v>
      </c>
      <c r="AY443" s="26">
        <v>-1.4711795185249226</v>
      </c>
    </row>
    <row r="444" spans="1:51" x14ac:dyDescent="0.25">
      <c r="A444" t="s">
        <v>939</v>
      </c>
      <c r="B444">
        <v>13</v>
      </c>
      <c r="C444">
        <v>7</v>
      </c>
      <c r="D444">
        <v>124.27070000000001</v>
      </c>
      <c r="E444" s="15">
        <v>3.4698768665010898E-2</v>
      </c>
      <c r="F444" s="34">
        <v>6.3201625848571794E-2</v>
      </c>
      <c r="G444">
        <v>2.4160112982925699</v>
      </c>
      <c r="H444">
        <v>0.64970665075939005</v>
      </c>
      <c r="I444" t="s">
        <v>54</v>
      </c>
      <c r="J444" t="s">
        <v>57</v>
      </c>
      <c r="K444">
        <v>36098.029799999997</v>
      </c>
      <c r="L444" t="s">
        <v>940</v>
      </c>
      <c r="M444" s="16">
        <v>86052.211213380098</v>
      </c>
      <c r="N444" s="16">
        <v>59767.265133178698</v>
      </c>
      <c r="O444" s="16">
        <v>251270.344826368</v>
      </c>
      <c r="P444" s="16">
        <v>137446.931202131</v>
      </c>
      <c r="Q444" s="16">
        <v>44641.830576352302</v>
      </c>
      <c r="R444" s="16">
        <v>125134.11986166101</v>
      </c>
      <c r="S444" s="17">
        <f t="shared" si="54"/>
        <v>117385.45046884519</v>
      </c>
      <c r="T444" s="17">
        <f t="shared" si="55"/>
        <v>74807.661669611276</v>
      </c>
      <c r="U444" s="18">
        <f t="shared" si="56"/>
        <v>0.63728223021528285</v>
      </c>
      <c r="V444" s="16">
        <v>43278.697144922597</v>
      </c>
      <c r="W444" s="16">
        <v>46421.906176073702</v>
      </c>
      <c r="X444" s="16">
        <v>67383.122540602999</v>
      </c>
      <c r="Y444" s="16">
        <v>23744.024126863002</v>
      </c>
      <c r="Z444" s="16">
        <v>40630.266268996696</v>
      </c>
      <c r="AA444" s="16">
        <v>70060.778919872697</v>
      </c>
      <c r="AB444" s="19">
        <f t="shared" si="57"/>
        <v>48586.465862888617</v>
      </c>
      <c r="AC444" s="19">
        <f t="shared" si="58"/>
        <v>17480.081088576764</v>
      </c>
      <c r="AD444" s="20">
        <f t="shared" si="59"/>
        <v>0.35977263993445602</v>
      </c>
      <c r="AE444" s="16">
        <v>75203.369154974105</v>
      </c>
      <c r="AF444" s="16">
        <v>39972.361068937702</v>
      </c>
      <c r="AG444" s="16">
        <v>65852.288389958005</v>
      </c>
      <c r="AH444" s="16">
        <v>90698.6485001439</v>
      </c>
      <c r="AI444" s="16">
        <v>72170.045204233902</v>
      </c>
      <c r="AJ444" s="16">
        <v>39986.117052582304</v>
      </c>
      <c r="AK444" s="21">
        <f t="shared" si="60"/>
        <v>63980.471561804989</v>
      </c>
      <c r="AL444" s="21">
        <f t="shared" si="61"/>
        <v>20310.123789529443</v>
      </c>
      <c r="AM444" s="22">
        <f t="shared" si="62"/>
        <v>0.31744254604172323</v>
      </c>
      <c r="AN444" s="23">
        <v>4.1125541125541121E-2</v>
      </c>
      <c r="AO444" s="31">
        <v>0.19513460410557101</v>
      </c>
      <c r="AP444" s="25">
        <v>0.41390534916236288</v>
      </c>
      <c r="AQ444" s="26">
        <v>-2.4160112982925703</v>
      </c>
      <c r="AR444" s="30">
        <v>0.39393939393939392</v>
      </c>
      <c r="AS444" s="28">
        <v>0.86509928057553898</v>
      </c>
      <c r="AT444" s="25">
        <v>1.3168373213717246</v>
      </c>
      <c r="AU444" s="26">
        <v>1.3168373213717246</v>
      </c>
      <c r="AV444" s="30">
        <v>0.17965367965367962</v>
      </c>
      <c r="AW444" s="31">
        <v>0.36291407222914002</v>
      </c>
      <c r="AX444" s="25">
        <v>0.54504601129239438</v>
      </c>
      <c r="AY444" s="26">
        <v>-1.8347074912608468</v>
      </c>
    </row>
    <row r="445" spans="1:51" x14ac:dyDescent="0.25">
      <c r="A445" t="s">
        <v>941</v>
      </c>
      <c r="B445">
        <v>17</v>
      </c>
      <c r="C445">
        <v>6</v>
      </c>
      <c r="D445">
        <v>139.58459999999999</v>
      </c>
      <c r="E445" s="15">
        <v>3.4874322854176999E-2</v>
      </c>
      <c r="F445" s="34">
        <v>6.3393833782766001E-2</v>
      </c>
      <c r="G445">
        <v>1.4935609571520001</v>
      </c>
      <c r="H445">
        <v>0.64884203789017703</v>
      </c>
      <c r="I445" t="s">
        <v>54</v>
      </c>
      <c r="J445" t="s">
        <v>57</v>
      </c>
      <c r="K445">
        <v>60190.988599999997</v>
      </c>
      <c r="L445" t="s">
        <v>942</v>
      </c>
      <c r="M445" s="16">
        <v>82333.822510419195</v>
      </c>
      <c r="N445" s="16">
        <v>105960.267311295</v>
      </c>
      <c r="O445" s="16">
        <v>103239.601209819</v>
      </c>
      <c r="P445" s="16">
        <v>95142.776224182497</v>
      </c>
      <c r="Q445" s="16">
        <v>70580.135059024804</v>
      </c>
      <c r="R445" s="16">
        <v>76875.721898195407</v>
      </c>
      <c r="S445" s="17">
        <f t="shared" si="54"/>
        <v>89022.054035489316</v>
      </c>
      <c r="T445" s="17">
        <f t="shared" si="55"/>
        <v>14552.492278637459</v>
      </c>
      <c r="U445" s="18">
        <f t="shared" si="56"/>
        <v>0.1634706414753809</v>
      </c>
      <c r="V445" s="16">
        <v>52641.746866773399</v>
      </c>
      <c r="W445" s="16">
        <v>67766.388753273801</v>
      </c>
      <c r="X445" s="16">
        <v>65051.683053019602</v>
      </c>
      <c r="Y445" s="16">
        <v>51514.5339990672</v>
      </c>
      <c r="Z445" s="16">
        <v>49087.121311328599</v>
      </c>
      <c r="AA445" s="16">
        <v>71561.910355296801</v>
      </c>
      <c r="AB445" s="19">
        <f t="shared" si="57"/>
        <v>59603.897389793237</v>
      </c>
      <c r="AC445" s="19">
        <f t="shared" si="58"/>
        <v>9631.3096412842133</v>
      </c>
      <c r="AD445" s="20">
        <f t="shared" si="59"/>
        <v>0.16158858838203272</v>
      </c>
      <c r="AE445" s="16">
        <v>60350.201209473198</v>
      </c>
      <c r="AF445" s="16">
        <v>66904.213343281604</v>
      </c>
      <c r="AG445" s="16">
        <v>136138.89255782199</v>
      </c>
      <c r="AH445" s="16">
        <v>71310.579192163204</v>
      </c>
      <c r="AI445" s="16">
        <v>57427.911810958598</v>
      </c>
      <c r="AJ445" s="16">
        <v>52322.485569672201</v>
      </c>
      <c r="AK445" s="21">
        <f t="shared" si="60"/>
        <v>74075.713947228462</v>
      </c>
      <c r="AL445" s="21">
        <f t="shared" si="61"/>
        <v>31143.720044674534</v>
      </c>
      <c r="AM445" s="22">
        <f t="shared" si="62"/>
        <v>0.42043091298264529</v>
      </c>
      <c r="AN445" s="23">
        <v>4.3290043290042934E-3</v>
      </c>
      <c r="AO445" s="28">
        <v>5.8909831932773098E-2</v>
      </c>
      <c r="AP445" s="25">
        <v>0.66954080127191506</v>
      </c>
      <c r="AQ445" s="26">
        <v>-1.4935609571520023</v>
      </c>
      <c r="AR445" s="30">
        <v>0.48484848484848486</v>
      </c>
      <c r="AS445" s="28">
        <v>0.89493349455864502</v>
      </c>
      <c r="AT445" s="25">
        <v>1.2427998367756641</v>
      </c>
      <c r="AU445" s="26">
        <v>1.2427998367756641</v>
      </c>
      <c r="AV445" s="30">
        <v>9.3073593073593086E-2</v>
      </c>
      <c r="AW445" s="28">
        <v>0.23514648985959399</v>
      </c>
      <c r="AX445" s="25">
        <v>0.83210519853538334</v>
      </c>
      <c r="AY445" s="26">
        <v>-1.201771124324345</v>
      </c>
    </row>
    <row r="446" spans="1:51" x14ac:dyDescent="0.25">
      <c r="A446" t="s">
        <v>943</v>
      </c>
      <c r="B446">
        <v>3</v>
      </c>
      <c r="C446">
        <v>2</v>
      </c>
      <c r="D446">
        <v>23.966999999999999</v>
      </c>
      <c r="E446" s="15">
        <v>3.4984696796305899E-2</v>
      </c>
      <c r="F446" s="34">
        <v>6.3467025460504506E-2</v>
      </c>
      <c r="G446">
        <v>2.29602300021293</v>
      </c>
      <c r="H446">
        <v>0.64830017859514499</v>
      </c>
      <c r="I446" t="s">
        <v>57</v>
      </c>
      <c r="J446" t="s">
        <v>54</v>
      </c>
      <c r="K446">
        <v>38284.039900000003</v>
      </c>
      <c r="L446" t="s">
        <v>944</v>
      </c>
      <c r="M446" s="16">
        <v>965.45811015519905</v>
      </c>
      <c r="N446" s="16">
        <v>1873.8524226790801</v>
      </c>
      <c r="O446" s="16">
        <v>2129.5276257945302</v>
      </c>
      <c r="P446" s="16">
        <v>599.05634651517698</v>
      </c>
      <c r="Q446" s="16">
        <v>852.23138832254301</v>
      </c>
      <c r="R446" s="16">
        <v>1141.0496461197399</v>
      </c>
      <c r="S446" s="17">
        <f t="shared" si="54"/>
        <v>1260.1959232643783</v>
      </c>
      <c r="T446" s="17">
        <f t="shared" si="55"/>
        <v>606.12188936650477</v>
      </c>
      <c r="U446" s="18">
        <f t="shared" si="56"/>
        <v>0.48097432960775072</v>
      </c>
      <c r="V446" s="16">
        <v>1479.8250401136299</v>
      </c>
      <c r="W446" s="16">
        <v>4359.2789575578699</v>
      </c>
      <c r="X446" s="16">
        <v>4784.8591043860997</v>
      </c>
      <c r="Y446" s="16">
        <v>962.79513439272796</v>
      </c>
      <c r="Z446" s="16">
        <v>2686.3766413367398</v>
      </c>
      <c r="AA446" s="16">
        <v>3087.4980697504802</v>
      </c>
      <c r="AB446" s="19">
        <f t="shared" si="57"/>
        <v>2893.4388245895916</v>
      </c>
      <c r="AC446" s="19">
        <f t="shared" si="58"/>
        <v>1518.7087079996097</v>
      </c>
      <c r="AD446" s="20">
        <f t="shared" si="59"/>
        <v>0.52488018585118179</v>
      </c>
      <c r="AE446" s="16">
        <v>5377.7839678651098</v>
      </c>
      <c r="AF446" s="16">
        <v>2530.2208369824498</v>
      </c>
      <c r="AG446" s="16">
        <v>2227.6083103442402</v>
      </c>
      <c r="AH446" s="16">
        <v>3671.4144625604799</v>
      </c>
      <c r="AI446" s="16">
        <v>1106.1209195553299</v>
      </c>
      <c r="AJ446" s="16">
        <v>2423.9112379754802</v>
      </c>
      <c r="AK446" s="21">
        <f t="shared" si="60"/>
        <v>2889.5099558805146</v>
      </c>
      <c r="AL446" s="21">
        <f t="shared" si="61"/>
        <v>1467.4701561944098</v>
      </c>
      <c r="AM446" s="22">
        <f t="shared" si="62"/>
        <v>0.50786125626870549</v>
      </c>
      <c r="AN446" s="33">
        <v>6.4935064935064929E-2</v>
      </c>
      <c r="AO446" s="28">
        <v>0.24044187643020501</v>
      </c>
      <c r="AP446" s="25">
        <v>2.2960230002129385</v>
      </c>
      <c r="AQ446" s="26">
        <v>2.2960230002129385</v>
      </c>
      <c r="AR446" s="30">
        <v>0.93722943722943719</v>
      </c>
      <c r="AS446" s="31">
        <v>0.93700000000000006</v>
      </c>
      <c r="AT446" s="25">
        <v>0.99864214557581521</v>
      </c>
      <c r="AU446" s="26">
        <v>0.99864214557581521</v>
      </c>
      <c r="AV446" s="27">
        <v>1.5151515151515152E-2</v>
      </c>
      <c r="AW446" s="31">
        <v>7.3900300300300301E-2</v>
      </c>
      <c r="AX446" s="25">
        <v>2.2929053352240691</v>
      </c>
      <c r="AY446" s="26">
        <v>2.2929053352240691</v>
      </c>
    </row>
    <row r="447" spans="1:51" x14ac:dyDescent="0.25">
      <c r="A447" t="s">
        <v>945</v>
      </c>
      <c r="B447">
        <v>17</v>
      </c>
      <c r="C447">
        <v>7</v>
      </c>
      <c r="D447">
        <v>134.9263</v>
      </c>
      <c r="E447" s="15">
        <v>3.5242295858889099E-2</v>
      </c>
      <c r="F447" s="34">
        <v>6.3687514387532895E-2</v>
      </c>
      <c r="G447">
        <v>1.7123588378138499</v>
      </c>
      <c r="H447">
        <v>0.64704072423370396</v>
      </c>
      <c r="I447" t="s">
        <v>54</v>
      </c>
      <c r="J447" t="s">
        <v>53</v>
      </c>
      <c r="K447">
        <v>68444.114100000006</v>
      </c>
      <c r="L447" t="s">
        <v>946</v>
      </c>
      <c r="M447" s="16">
        <v>38171.128910690401</v>
      </c>
      <c r="N447" s="16">
        <v>28179.935724597301</v>
      </c>
      <c r="O447" s="16">
        <v>38309.577355345202</v>
      </c>
      <c r="P447" s="16">
        <v>40895.489161127</v>
      </c>
      <c r="Q447" s="16">
        <v>57815.543609066903</v>
      </c>
      <c r="R447" s="16">
        <v>100917.520995313</v>
      </c>
      <c r="S447" s="17">
        <f t="shared" si="54"/>
        <v>50714.865959356634</v>
      </c>
      <c r="T447" s="17">
        <f t="shared" si="55"/>
        <v>26405.3250751825</v>
      </c>
      <c r="U447" s="18">
        <f t="shared" si="56"/>
        <v>0.52066242462996892</v>
      </c>
      <c r="V447" s="16">
        <v>37256.854512092803</v>
      </c>
      <c r="W447" s="16">
        <v>25678.109040348099</v>
      </c>
      <c r="X447" s="16">
        <v>26631.125889486098</v>
      </c>
      <c r="Y447" s="16">
        <v>43827.168446014701</v>
      </c>
      <c r="Z447" s="16">
        <v>25236.140649057601</v>
      </c>
      <c r="AA447" s="16">
        <v>21055.869588825</v>
      </c>
      <c r="AB447" s="19">
        <f t="shared" si="57"/>
        <v>29947.544687637386</v>
      </c>
      <c r="AC447" s="19">
        <f t="shared" si="58"/>
        <v>8678.2013603356099</v>
      </c>
      <c r="AD447" s="20">
        <f t="shared" si="59"/>
        <v>0.28978006213370971</v>
      </c>
      <c r="AE447" s="16">
        <v>32146.246648178701</v>
      </c>
      <c r="AF447" s="16">
        <v>30521.071405123599</v>
      </c>
      <c r="AG447" s="16">
        <v>23375.313255415898</v>
      </c>
      <c r="AH447" s="16">
        <v>23283.591175022098</v>
      </c>
      <c r="AI447" s="16">
        <v>33806.311939645399</v>
      </c>
      <c r="AJ447" s="16">
        <v>34569.235227081997</v>
      </c>
      <c r="AK447" s="21">
        <f t="shared" si="60"/>
        <v>29616.961608411279</v>
      </c>
      <c r="AL447" s="21">
        <f t="shared" si="61"/>
        <v>5066.7568076211237</v>
      </c>
      <c r="AM447" s="22">
        <f t="shared" si="62"/>
        <v>0.17107618514730269</v>
      </c>
      <c r="AN447" s="23">
        <v>4.1125541125541121E-2</v>
      </c>
      <c r="AO447" s="28">
        <v>0.19513460410557101</v>
      </c>
      <c r="AP447" s="25">
        <v>0.590508209400329</v>
      </c>
      <c r="AQ447" s="26">
        <v>-1.6934565584033401</v>
      </c>
      <c r="AR447" s="30">
        <v>0.93722943722943719</v>
      </c>
      <c r="AS447" s="28">
        <v>0.93700000000000006</v>
      </c>
      <c r="AT447" s="25">
        <v>0.9889612626786537</v>
      </c>
      <c r="AU447" s="26">
        <v>-1.0111619511682868</v>
      </c>
      <c r="AV447" s="27">
        <v>2.5974025974025983E-2</v>
      </c>
      <c r="AW447" s="28">
        <v>0.103425061425061</v>
      </c>
      <c r="AX447" s="25">
        <v>0.58398974439066031</v>
      </c>
      <c r="AY447" s="26">
        <v>-1.7123588378138528</v>
      </c>
    </row>
    <row r="448" spans="1:51" x14ac:dyDescent="0.25">
      <c r="A448" t="s">
        <v>947</v>
      </c>
      <c r="B448">
        <v>20</v>
      </c>
      <c r="C448">
        <v>10</v>
      </c>
      <c r="D448">
        <v>176.92349999999999</v>
      </c>
      <c r="E448" s="15">
        <v>3.52469424599147E-2</v>
      </c>
      <c r="F448" s="34">
        <v>6.3687514387532895E-2</v>
      </c>
      <c r="G448">
        <v>1.42669808478356</v>
      </c>
      <c r="H448">
        <v>0.64701807222653596</v>
      </c>
      <c r="I448" t="s">
        <v>54</v>
      </c>
      <c r="J448" t="s">
        <v>57</v>
      </c>
      <c r="K448">
        <v>40579.703000000001</v>
      </c>
      <c r="L448" t="s">
        <v>948</v>
      </c>
      <c r="M448" s="16">
        <v>99641.836880436997</v>
      </c>
      <c r="N448" s="16">
        <v>93947.123620255195</v>
      </c>
      <c r="O448" s="16">
        <v>142711.921697365</v>
      </c>
      <c r="P448" s="16">
        <v>72510.411254581995</v>
      </c>
      <c r="Q448" s="16">
        <v>94302.581270461305</v>
      </c>
      <c r="R448" s="16">
        <v>79112.230650589001</v>
      </c>
      <c r="S448" s="17">
        <f t="shared" si="54"/>
        <v>97037.684228948259</v>
      </c>
      <c r="T448" s="17">
        <f t="shared" si="55"/>
        <v>24628.6781536163</v>
      </c>
      <c r="U448" s="18">
        <f t="shared" si="56"/>
        <v>0.25380529584267508</v>
      </c>
      <c r="V448" s="16">
        <v>63018.398328810399</v>
      </c>
      <c r="W448" s="16">
        <v>51806.448252741</v>
      </c>
      <c r="X448" s="16">
        <v>89324.198430877295</v>
      </c>
      <c r="Y448" s="16">
        <v>59378.489070550997</v>
      </c>
      <c r="Z448" s="16">
        <v>64815.536181884003</v>
      </c>
      <c r="AA448" s="16">
        <v>79750.352992248998</v>
      </c>
      <c r="AB448" s="19">
        <f t="shared" si="57"/>
        <v>68015.570542852118</v>
      </c>
      <c r="AC448" s="19">
        <f t="shared" si="58"/>
        <v>13887.472868942801</v>
      </c>
      <c r="AD448" s="20">
        <f t="shared" si="59"/>
        <v>0.20418078916493426</v>
      </c>
      <c r="AE448" s="16">
        <v>53478.704190803597</v>
      </c>
      <c r="AF448" s="16">
        <v>92897.711857407106</v>
      </c>
      <c r="AG448" s="16">
        <v>70282.140240024193</v>
      </c>
      <c r="AH448" s="16">
        <v>59417.038476558002</v>
      </c>
      <c r="AI448" s="16">
        <v>60890.7624189282</v>
      </c>
      <c r="AJ448" s="16">
        <v>94266.168781231696</v>
      </c>
      <c r="AK448" s="21">
        <f t="shared" si="60"/>
        <v>71872.087660825462</v>
      </c>
      <c r="AL448" s="21">
        <f t="shared" si="61"/>
        <v>17664.280254854722</v>
      </c>
      <c r="AM448" s="22">
        <f t="shared" si="62"/>
        <v>0.2457738578321943</v>
      </c>
      <c r="AN448" s="23">
        <v>2.5974025974025983E-2</v>
      </c>
      <c r="AO448" s="31">
        <v>0.15306909090908999</v>
      </c>
      <c r="AP448" s="25">
        <v>0.70091914376664122</v>
      </c>
      <c r="AQ448" s="26">
        <v>-1.4266980847835604</v>
      </c>
      <c r="AR448" s="30">
        <v>0.69913419913419916</v>
      </c>
      <c r="AS448" s="31">
        <v>0.91481475128644896</v>
      </c>
      <c r="AT448" s="25">
        <v>1.0567005038286581</v>
      </c>
      <c r="AU448" s="26">
        <v>1.0567005038286581</v>
      </c>
      <c r="AV448" s="27">
        <v>4.1125541125541121E-2</v>
      </c>
      <c r="AW448" s="28">
        <v>0.13833866943866899</v>
      </c>
      <c r="AX448" s="25">
        <v>0.7406616123613613</v>
      </c>
      <c r="AY448" s="26">
        <v>-1.3501442268782118</v>
      </c>
    </row>
    <row r="449" spans="1:51" x14ac:dyDescent="0.25">
      <c r="A449" t="s">
        <v>949</v>
      </c>
      <c r="B449">
        <v>5</v>
      </c>
      <c r="C449">
        <v>5</v>
      </c>
      <c r="D449">
        <v>47.762300000000003</v>
      </c>
      <c r="E449" s="15">
        <v>3.6012160870013001E-2</v>
      </c>
      <c r="F449" s="34">
        <v>6.4940561616398607E-2</v>
      </c>
      <c r="G449">
        <v>2.3971366872751498</v>
      </c>
      <c r="H449">
        <v>0.64331917712322995</v>
      </c>
      <c r="I449" t="s">
        <v>54</v>
      </c>
      <c r="J449" t="s">
        <v>53</v>
      </c>
      <c r="K449">
        <v>12202.970499999999</v>
      </c>
      <c r="L449" t="s">
        <v>950</v>
      </c>
      <c r="M449" s="16">
        <v>124209.89525228299</v>
      </c>
      <c r="N449" s="16">
        <v>127281.28038277</v>
      </c>
      <c r="O449" s="16">
        <v>265201.02976168302</v>
      </c>
      <c r="P449" s="16">
        <v>71299.245813616595</v>
      </c>
      <c r="Q449" s="16">
        <v>130939.51353804101</v>
      </c>
      <c r="R449" s="16">
        <v>285935.49312762899</v>
      </c>
      <c r="S449" s="17">
        <f t="shared" si="54"/>
        <v>167477.74297933711</v>
      </c>
      <c r="T449" s="17">
        <f t="shared" si="55"/>
        <v>86781.665263706294</v>
      </c>
      <c r="U449" s="18">
        <f t="shared" si="56"/>
        <v>0.51816834714815296</v>
      </c>
      <c r="V449" s="16">
        <v>51770.756791530999</v>
      </c>
      <c r="W449" s="16">
        <v>94567.024808708404</v>
      </c>
      <c r="X449" s="16">
        <v>100217.762346371</v>
      </c>
      <c r="Y449" s="16">
        <v>135760.50003973901</v>
      </c>
      <c r="Z449" s="16">
        <v>258679.23785071899</v>
      </c>
      <c r="AA449" s="16">
        <v>258709.00366606901</v>
      </c>
      <c r="AB449" s="19">
        <f t="shared" si="57"/>
        <v>149950.7142505229</v>
      </c>
      <c r="AC449" s="19">
        <f t="shared" si="58"/>
        <v>88353.430208633697</v>
      </c>
      <c r="AD449" s="20">
        <f t="shared" si="59"/>
        <v>0.5892164678923868</v>
      </c>
      <c r="AE449" s="16">
        <v>77611.287563909995</v>
      </c>
      <c r="AF449" s="16">
        <v>83651.696026624297</v>
      </c>
      <c r="AG449" s="16">
        <v>32106.906215623399</v>
      </c>
      <c r="AH449" s="16">
        <v>140820.07279389101</v>
      </c>
      <c r="AI449" s="16">
        <v>49916.497894376698</v>
      </c>
      <c r="AJ449" s="16">
        <v>35088.015652975599</v>
      </c>
      <c r="AK449" s="21">
        <f t="shared" si="60"/>
        <v>69865.746024566834</v>
      </c>
      <c r="AL449" s="21">
        <f t="shared" si="61"/>
        <v>40786.653044743449</v>
      </c>
      <c r="AM449" s="22">
        <f t="shared" si="62"/>
        <v>0.58378612360915283</v>
      </c>
      <c r="AN449" s="33">
        <v>0.58874458874458879</v>
      </c>
      <c r="AO449" s="31">
        <v>0.77653990228013003</v>
      </c>
      <c r="AP449" s="25">
        <v>0.89534711647638665</v>
      </c>
      <c r="AQ449" s="26">
        <v>-1.116885263377484</v>
      </c>
      <c r="AR449" s="30">
        <v>6.4935064935064846E-2</v>
      </c>
      <c r="AS449" s="28">
        <v>0.673320379146919</v>
      </c>
      <c r="AT449" s="25">
        <v>0.4659247298271752</v>
      </c>
      <c r="AU449" s="26">
        <v>-2.1462694207515636</v>
      </c>
      <c r="AV449" s="30">
        <v>6.4935064935064846E-2</v>
      </c>
      <c r="AW449" s="31">
        <v>0.182418576388888</v>
      </c>
      <c r="AX449" s="25">
        <v>0.41716436334580087</v>
      </c>
      <c r="AY449" s="26">
        <v>-2.3971366872751498</v>
      </c>
    </row>
    <row r="450" spans="1:51" x14ac:dyDescent="0.25">
      <c r="A450" t="s">
        <v>951</v>
      </c>
      <c r="B450">
        <v>2</v>
      </c>
      <c r="C450">
        <v>2</v>
      </c>
      <c r="D450">
        <v>11.4087</v>
      </c>
      <c r="E450" s="15">
        <v>3.6236239632239903E-2</v>
      </c>
      <c r="F450" s="34">
        <v>6.5111988892789394E-2</v>
      </c>
      <c r="G450">
        <v>3.9685415687190102</v>
      </c>
      <c r="H450">
        <v>0.64224771830743599</v>
      </c>
      <c r="I450" t="s">
        <v>57</v>
      </c>
      <c r="J450" t="s">
        <v>54</v>
      </c>
      <c r="K450">
        <v>41752.484100000001</v>
      </c>
      <c r="L450" t="s">
        <v>952</v>
      </c>
      <c r="M450" s="16">
        <v>1767.0532714524199</v>
      </c>
      <c r="N450" s="16">
        <v>2560.0182469196702</v>
      </c>
      <c r="O450" s="16">
        <v>2026.2884834177601</v>
      </c>
      <c r="P450" s="16">
        <v>4258.6531925203299</v>
      </c>
      <c r="Q450" s="16">
        <v>2057.0005442310999</v>
      </c>
      <c r="R450" s="16">
        <v>2990.2831152610902</v>
      </c>
      <c r="S450" s="17">
        <f t="shared" ref="S450:S513" si="63">AVERAGE(M450:R450)</f>
        <v>2609.8828089670619</v>
      </c>
      <c r="T450" s="17">
        <f t="shared" ref="T450:T513" si="64">STDEV(M450:R450)</f>
        <v>918.94041265353098</v>
      </c>
      <c r="U450" s="18">
        <f t="shared" ref="U450:U513" si="65">T450/S450</f>
        <v>0.35210025886841589</v>
      </c>
      <c r="V450" s="16">
        <v>3557.83383308669</v>
      </c>
      <c r="W450" s="16">
        <v>2069.4263475825601</v>
      </c>
      <c r="X450" s="16">
        <v>36719.554034183398</v>
      </c>
      <c r="Y450" s="16">
        <v>5424.53203192617</v>
      </c>
      <c r="Z450" s="16">
        <v>5214.8708705556301</v>
      </c>
      <c r="AA450" s="16">
        <v>9158.3533838910407</v>
      </c>
      <c r="AB450" s="19">
        <f t="shared" ref="AB450:AB513" si="66">AVERAGE(V450:AA450)</f>
        <v>10357.428416870915</v>
      </c>
      <c r="AC450" s="19">
        <f t="shared" ref="AC450:AC513" si="67">STDEV(V450:AA450)</f>
        <v>13130.912212514406</v>
      </c>
      <c r="AD450" s="20">
        <f t="shared" ref="AD450:AD513" si="68">AC450/AB450</f>
        <v>1.2677772593751016</v>
      </c>
      <c r="AE450" s="16">
        <v>4686.6851383766598</v>
      </c>
      <c r="AF450" s="16">
        <v>7415.0546080104396</v>
      </c>
      <c r="AG450" s="16">
        <v>5797.8554076372602</v>
      </c>
      <c r="AH450" s="16">
        <v>7589.1767027595797</v>
      </c>
      <c r="AI450" s="16">
        <v>11118.3097351999</v>
      </c>
      <c r="AJ450" s="16">
        <v>3434.3349556277699</v>
      </c>
      <c r="AK450" s="21">
        <f t="shared" ref="AK450:AK513" si="69">AVERAGE(AE450:AJ450)</f>
        <v>6673.5694246019348</v>
      </c>
      <c r="AL450" s="21">
        <f t="shared" ref="AL450:AL513" si="70">STDEV(AE450:AJ450)</f>
        <v>2696.3337161794998</v>
      </c>
      <c r="AM450" s="22">
        <f t="shared" ref="AM450:AM513" si="71">AL450/AK450</f>
        <v>0.40403171745536021</v>
      </c>
      <c r="AN450" s="23">
        <v>2.5974025974025976E-2</v>
      </c>
      <c r="AO450" s="28">
        <v>0.15306909090908999</v>
      </c>
      <c r="AP450" s="25">
        <v>3.968541568719008</v>
      </c>
      <c r="AQ450" s="26">
        <v>3.968541568719008</v>
      </c>
      <c r="AR450" s="30">
        <v>0.81818181818181823</v>
      </c>
      <c r="AS450" s="28">
        <v>0.92191137370753296</v>
      </c>
      <c r="AT450" s="25">
        <v>0.64432686918034121</v>
      </c>
      <c r="AU450" s="26">
        <v>-1.5520072929321052</v>
      </c>
      <c r="AV450" s="27">
        <v>4.329004329004329E-3</v>
      </c>
      <c r="AW450" s="24">
        <v>3.6406528497409302E-2</v>
      </c>
      <c r="AX450" s="25">
        <v>2.5570379641847585</v>
      </c>
      <c r="AY450" s="26">
        <v>2.5570379641847585</v>
      </c>
    </row>
    <row r="451" spans="1:51" x14ac:dyDescent="0.25">
      <c r="A451" t="s">
        <v>953</v>
      </c>
      <c r="B451">
        <v>38</v>
      </c>
      <c r="C451">
        <v>26</v>
      </c>
      <c r="D451">
        <v>586.76589999999999</v>
      </c>
      <c r="E451" s="15">
        <v>3.6251077692398298E-2</v>
      </c>
      <c r="F451" s="34">
        <v>6.5111988892789394E-2</v>
      </c>
      <c r="G451">
        <v>3.0252650774121599</v>
      </c>
      <c r="H451">
        <v>0.64217695257407303</v>
      </c>
      <c r="I451" t="s">
        <v>53</v>
      </c>
      <c r="J451" t="s">
        <v>54</v>
      </c>
      <c r="K451">
        <v>52139.033799999997</v>
      </c>
      <c r="L451" t="s">
        <v>954</v>
      </c>
      <c r="M451" s="16">
        <v>492443.764121357</v>
      </c>
      <c r="N451" s="16">
        <v>379275.40872336202</v>
      </c>
      <c r="O451" s="16">
        <v>567906.48903373396</v>
      </c>
      <c r="P451" s="16">
        <v>934561.92956594902</v>
      </c>
      <c r="Q451" s="16">
        <v>1690451.03774867</v>
      </c>
      <c r="R451" s="16">
        <v>368839.774871909</v>
      </c>
      <c r="S451" s="17">
        <f t="shared" si="63"/>
        <v>738913.06734416354</v>
      </c>
      <c r="T451" s="17">
        <f t="shared" si="64"/>
        <v>509899.37065391452</v>
      </c>
      <c r="U451" s="18">
        <f t="shared" si="65"/>
        <v>0.69006679295389795</v>
      </c>
      <c r="V451" s="16">
        <v>858628.002851411</v>
      </c>
      <c r="W451" s="16">
        <v>1768541.70211779</v>
      </c>
      <c r="X451" s="16">
        <v>366109.45980706799</v>
      </c>
      <c r="Y451" s="16">
        <v>772896.55516478501</v>
      </c>
      <c r="Z451" s="16">
        <v>717686.90530757804</v>
      </c>
      <c r="AA451" s="16">
        <v>500671.70259887498</v>
      </c>
      <c r="AB451" s="19">
        <f t="shared" si="66"/>
        <v>830755.72130791796</v>
      </c>
      <c r="AC451" s="19">
        <f t="shared" si="67"/>
        <v>494207.09381276538</v>
      </c>
      <c r="AD451" s="20">
        <f t="shared" si="68"/>
        <v>0.59488858293350044</v>
      </c>
      <c r="AE451" s="16">
        <v>2222771.2181281601</v>
      </c>
      <c r="AF451" s="16">
        <v>674039.60357860196</v>
      </c>
      <c r="AG451" s="16">
        <v>6087751.4650805602</v>
      </c>
      <c r="AH451" s="16">
        <v>2249253.76212729</v>
      </c>
      <c r="AI451" s="16">
        <v>1108802.2994886099</v>
      </c>
      <c r="AJ451" s="16">
        <v>1069829.03887556</v>
      </c>
      <c r="AK451" s="21">
        <f t="shared" si="69"/>
        <v>2235407.8978797966</v>
      </c>
      <c r="AL451" s="21">
        <f t="shared" si="70"/>
        <v>1995323.9112844821</v>
      </c>
      <c r="AM451" s="22">
        <f t="shared" si="71"/>
        <v>0.89259947286442642</v>
      </c>
      <c r="AN451" s="33">
        <v>0.69913419913419916</v>
      </c>
      <c r="AO451" s="28">
        <v>0.84516878267363704</v>
      </c>
      <c r="AP451" s="25">
        <v>1.124294261426259</v>
      </c>
      <c r="AQ451" s="26">
        <v>1.124294261426259</v>
      </c>
      <c r="AR451" s="30">
        <v>6.4935064935064929E-2</v>
      </c>
      <c r="AS451" s="28">
        <v>0.673320379146919</v>
      </c>
      <c r="AT451" s="25">
        <v>2.6908125223145434</v>
      </c>
      <c r="AU451" s="26">
        <v>2.6908125223145434</v>
      </c>
      <c r="AV451" s="27">
        <v>2.5974025974025976E-2</v>
      </c>
      <c r="AW451" s="31">
        <v>0.103425061425061</v>
      </c>
      <c r="AX451" s="25">
        <v>3.0252650774121586</v>
      </c>
      <c r="AY451" s="26">
        <v>3.0252650774121586</v>
      </c>
    </row>
    <row r="452" spans="1:51" x14ac:dyDescent="0.25">
      <c r="A452" t="s">
        <v>955</v>
      </c>
      <c r="B452">
        <v>13</v>
      </c>
      <c r="C452">
        <v>2</v>
      </c>
      <c r="D452">
        <v>113.6327</v>
      </c>
      <c r="E452" s="15">
        <v>3.6335960004228701E-2</v>
      </c>
      <c r="F452" s="34">
        <v>6.5135212823949407E-2</v>
      </c>
      <c r="G452">
        <v>1.9710569174016701</v>
      </c>
      <c r="H452">
        <v>0.64177256924844195</v>
      </c>
      <c r="I452" t="s">
        <v>54</v>
      </c>
      <c r="J452" t="s">
        <v>53</v>
      </c>
      <c r="K452">
        <v>34396.468699999998</v>
      </c>
      <c r="L452" t="s">
        <v>956</v>
      </c>
      <c r="M452" s="16">
        <v>7769.1124708254902</v>
      </c>
      <c r="N452" s="16">
        <v>13028.705678333399</v>
      </c>
      <c r="O452" s="16">
        <v>20358.1876786922</v>
      </c>
      <c r="P452" s="16">
        <v>13240.595919191999</v>
      </c>
      <c r="Q452" s="16">
        <v>18622.212046025801</v>
      </c>
      <c r="R452" s="16">
        <v>14073.3644697779</v>
      </c>
      <c r="S452" s="17">
        <f t="shared" si="63"/>
        <v>14515.363043807798</v>
      </c>
      <c r="T452" s="17">
        <f t="shared" si="64"/>
        <v>4484.3561258727032</v>
      </c>
      <c r="U452" s="18">
        <f t="shared" si="65"/>
        <v>0.30893861299498904</v>
      </c>
      <c r="V452" s="16">
        <v>11003.7692161584</v>
      </c>
      <c r="W452" s="16">
        <v>6297.1074202039399</v>
      </c>
      <c r="X452" s="16">
        <v>7378.9070250607501</v>
      </c>
      <c r="Y452" s="16">
        <v>11740.4893692189</v>
      </c>
      <c r="Z452" s="16">
        <v>11860.019570820799</v>
      </c>
      <c r="AA452" s="16">
        <v>10603.289604241299</v>
      </c>
      <c r="AB452" s="19">
        <f t="shared" si="66"/>
        <v>9813.9303676173477</v>
      </c>
      <c r="AC452" s="19">
        <f t="shared" si="67"/>
        <v>2376.3121607359549</v>
      </c>
      <c r="AD452" s="20">
        <f t="shared" si="68"/>
        <v>0.24213664370158786</v>
      </c>
      <c r="AE452" s="16">
        <v>11119.1191035189</v>
      </c>
      <c r="AF452" s="16">
        <v>11020.185042700599</v>
      </c>
      <c r="AG452" s="16">
        <v>4074.4094071289001</v>
      </c>
      <c r="AH452" s="16">
        <v>7985.9367891986703</v>
      </c>
      <c r="AI452" s="16">
        <v>1792.8323152744599</v>
      </c>
      <c r="AJ452" s="16">
        <v>8193.0390762010902</v>
      </c>
      <c r="AK452" s="21">
        <f t="shared" si="69"/>
        <v>7364.2536223371035</v>
      </c>
      <c r="AL452" s="21">
        <f t="shared" si="70"/>
        <v>3752.3868393809748</v>
      </c>
      <c r="AM452" s="22">
        <f t="shared" si="71"/>
        <v>0.50954068556239185</v>
      </c>
      <c r="AN452" s="23">
        <v>2.5974025974025983E-2</v>
      </c>
      <c r="AO452" s="28">
        <v>0.15306909090908999</v>
      </c>
      <c r="AP452" s="25">
        <v>0.6761064355055133</v>
      </c>
      <c r="AQ452" s="26">
        <v>-1.4790570648130528</v>
      </c>
      <c r="AR452" s="30">
        <v>0.39393939393939403</v>
      </c>
      <c r="AS452" s="31">
        <v>0.86509928057553898</v>
      </c>
      <c r="AT452" s="25">
        <v>0.75038780045114761</v>
      </c>
      <c r="AU452" s="26">
        <v>-1.3326442666029228</v>
      </c>
      <c r="AV452" s="27">
        <v>2.5974025974025983E-2</v>
      </c>
      <c r="AW452" s="31">
        <v>0.103425061425061</v>
      </c>
      <c r="AX452" s="25">
        <v>0.50734202100984771</v>
      </c>
      <c r="AY452" s="26">
        <v>-1.9710569174016626</v>
      </c>
    </row>
    <row r="453" spans="1:51" x14ac:dyDescent="0.25">
      <c r="A453" t="s">
        <v>957</v>
      </c>
      <c r="B453">
        <v>8</v>
      </c>
      <c r="C453">
        <v>5</v>
      </c>
      <c r="D453">
        <v>55.991700000000002</v>
      </c>
      <c r="E453" s="15">
        <v>3.6497138660738199E-2</v>
      </c>
      <c r="F453" s="34">
        <v>6.5294842175963805E-2</v>
      </c>
      <c r="G453">
        <v>2.0877595653757202</v>
      </c>
      <c r="H453">
        <v>0.64100674975410998</v>
      </c>
      <c r="I453" t="s">
        <v>54</v>
      </c>
      <c r="J453" t="s">
        <v>53</v>
      </c>
      <c r="K453">
        <v>38556.408300000003</v>
      </c>
      <c r="L453" t="s">
        <v>958</v>
      </c>
      <c r="M453" s="16">
        <v>4189.1233033292701</v>
      </c>
      <c r="N453" s="16">
        <v>15020.3706949346</v>
      </c>
      <c r="O453" s="16">
        <v>7648.8316307107798</v>
      </c>
      <c r="P453" s="16">
        <v>5925.23845793287</v>
      </c>
      <c r="Q453" s="16">
        <v>3323.2016649042498</v>
      </c>
      <c r="R453" s="16">
        <v>4818.3366792466204</v>
      </c>
      <c r="S453" s="17">
        <f t="shared" si="63"/>
        <v>6820.8504051763985</v>
      </c>
      <c r="T453" s="17">
        <f t="shared" si="64"/>
        <v>4286.9430162646295</v>
      </c>
      <c r="U453" s="18">
        <f t="shared" si="65"/>
        <v>0.628505649825018</v>
      </c>
      <c r="V453" s="16">
        <v>4780.1154660399898</v>
      </c>
      <c r="W453" s="16">
        <v>3753.16359558964</v>
      </c>
      <c r="X453" s="16">
        <v>3700.4092357463201</v>
      </c>
      <c r="Y453" s="16">
        <v>3554.9692984246699</v>
      </c>
      <c r="Z453" s="16">
        <v>3074.86803898782</v>
      </c>
      <c r="AA453" s="16">
        <v>4354.99256692773</v>
      </c>
      <c r="AB453" s="19">
        <f t="shared" si="66"/>
        <v>3869.7530336193613</v>
      </c>
      <c r="AC453" s="19">
        <f t="shared" si="67"/>
        <v>606.20434452745098</v>
      </c>
      <c r="AD453" s="20">
        <f t="shared" si="68"/>
        <v>0.15665194632859322</v>
      </c>
      <c r="AE453" s="16">
        <v>1534.5140100987701</v>
      </c>
      <c r="AF453" s="16">
        <v>3470.6533211678602</v>
      </c>
      <c r="AG453" s="16">
        <v>6018.87222264299</v>
      </c>
      <c r="AH453" s="16">
        <v>2011.6343407971101</v>
      </c>
      <c r="AI453" s="16">
        <v>3810.35466431737</v>
      </c>
      <c r="AJ453" s="16">
        <v>2756.3735134067902</v>
      </c>
      <c r="AK453" s="21">
        <f t="shared" si="69"/>
        <v>3267.067012071815</v>
      </c>
      <c r="AL453" s="21">
        <f t="shared" si="70"/>
        <v>1596.7278867477066</v>
      </c>
      <c r="AM453" s="22">
        <f t="shared" si="71"/>
        <v>0.48873435434528767</v>
      </c>
      <c r="AN453" s="33">
        <v>9.3073593073593086E-2</v>
      </c>
      <c r="AO453" s="31">
        <v>0.288752681992337</v>
      </c>
      <c r="AP453" s="25">
        <v>0.56734172482108314</v>
      </c>
      <c r="AQ453" s="26">
        <v>-1.7626061265198854</v>
      </c>
      <c r="AR453" s="30">
        <v>0.30952380952380953</v>
      </c>
      <c r="AS453" s="31">
        <v>0.85699275362318805</v>
      </c>
      <c r="AT453" s="25">
        <v>0.84425723907660921</v>
      </c>
      <c r="AU453" s="26">
        <v>-1.1844731128319748</v>
      </c>
      <c r="AV453" s="30">
        <v>6.4935064935064846E-2</v>
      </c>
      <c r="AW453" s="28">
        <v>0.182418576388888</v>
      </c>
      <c r="AX453" s="25">
        <v>0.47898235821040902</v>
      </c>
      <c r="AY453" s="26">
        <v>-2.0877595653757179</v>
      </c>
    </row>
    <row r="454" spans="1:51" x14ac:dyDescent="0.25">
      <c r="A454" t="s">
        <v>959</v>
      </c>
      <c r="B454">
        <v>3</v>
      </c>
      <c r="C454">
        <v>3</v>
      </c>
      <c r="D454">
        <v>18.3292</v>
      </c>
      <c r="E454" s="15">
        <v>3.7044899762143299E-2</v>
      </c>
      <c r="F454" s="34">
        <v>6.6144089171410098E-2</v>
      </c>
      <c r="G454">
        <v>1.5201212927413501</v>
      </c>
      <c r="H454">
        <v>0.63842391337958904</v>
      </c>
      <c r="I454" t="s">
        <v>54</v>
      </c>
      <c r="J454" t="s">
        <v>53</v>
      </c>
      <c r="K454">
        <v>20630.046399999999</v>
      </c>
      <c r="L454" t="s">
        <v>960</v>
      </c>
      <c r="M454" s="16">
        <v>49515.382250793002</v>
      </c>
      <c r="N454" s="16">
        <v>53703.539607545899</v>
      </c>
      <c r="O454" s="16">
        <v>60920.193230186604</v>
      </c>
      <c r="P454" s="16">
        <v>27037.270938985701</v>
      </c>
      <c r="Q454" s="16">
        <v>45098.071295928297</v>
      </c>
      <c r="R454" s="16">
        <v>59347.159127790103</v>
      </c>
      <c r="S454" s="17">
        <f t="shared" si="63"/>
        <v>49270.269408538268</v>
      </c>
      <c r="T454" s="17">
        <f t="shared" si="64"/>
        <v>12399.127827916056</v>
      </c>
      <c r="U454" s="18">
        <f t="shared" si="65"/>
        <v>0.25165536898337632</v>
      </c>
      <c r="V454" s="16">
        <v>30010.149564453</v>
      </c>
      <c r="W454" s="16">
        <v>43864.531195927499</v>
      </c>
      <c r="X454" s="16">
        <v>37348.610798148802</v>
      </c>
      <c r="Y454" s="16">
        <v>39392.477782814603</v>
      </c>
      <c r="Z454" s="16">
        <v>48546.811549657999</v>
      </c>
      <c r="AA454" s="16">
        <v>52347.680293358797</v>
      </c>
      <c r="AB454" s="19">
        <f t="shared" si="66"/>
        <v>41918.376864060119</v>
      </c>
      <c r="AC454" s="19">
        <f t="shared" si="67"/>
        <v>8069.2358816676497</v>
      </c>
      <c r="AD454" s="20">
        <f t="shared" si="68"/>
        <v>0.1924987674936916</v>
      </c>
      <c r="AE454" s="16">
        <v>45296.657309143797</v>
      </c>
      <c r="AF454" s="16">
        <v>35798.186639822299</v>
      </c>
      <c r="AG454" s="16">
        <v>35487.793783742498</v>
      </c>
      <c r="AH454" s="16">
        <v>23443.493720409999</v>
      </c>
      <c r="AI454" s="16">
        <v>26613.392174261098</v>
      </c>
      <c r="AJ454" s="16">
        <v>27832.863453070298</v>
      </c>
      <c r="AK454" s="21">
        <f t="shared" si="69"/>
        <v>32412.064513408328</v>
      </c>
      <c r="AL454" s="21">
        <f t="shared" si="70"/>
        <v>8024.5574386144799</v>
      </c>
      <c r="AM454" s="22">
        <f t="shared" si="71"/>
        <v>0.24757933686374267</v>
      </c>
      <c r="AN454" s="33">
        <v>0.17965367965367962</v>
      </c>
      <c r="AO454" s="28">
        <v>0.41631428571428503</v>
      </c>
      <c r="AP454" s="25">
        <v>0.85078440542880196</v>
      </c>
      <c r="AQ454" s="26">
        <v>-1.1753859069572299</v>
      </c>
      <c r="AR454" s="30">
        <v>6.4935064935064846E-2</v>
      </c>
      <c r="AS454" s="28">
        <v>0.673320379146919</v>
      </c>
      <c r="AT454" s="25">
        <v>0.77321850076684884</v>
      </c>
      <c r="AU454" s="26">
        <v>-1.2932954902246103</v>
      </c>
      <c r="AV454" s="27">
        <v>4.1125541125541121E-2</v>
      </c>
      <c r="AW454" s="31">
        <v>0.13833866943866899</v>
      </c>
      <c r="AX454" s="25">
        <v>0.65784224244147316</v>
      </c>
      <c r="AY454" s="26">
        <v>-1.5201212927413488</v>
      </c>
    </row>
    <row r="455" spans="1:51" x14ac:dyDescent="0.25">
      <c r="A455" t="s">
        <v>961</v>
      </c>
      <c r="B455">
        <v>5</v>
      </c>
      <c r="C455">
        <v>3</v>
      </c>
      <c r="D455">
        <v>39.110100000000003</v>
      </c>
      <c r="E455" s="15">
        <v>3.7333787111094099E-2</v>
      </c>
      <c r="F455" s="34">
        <v>6.6528680536095994E-2</v>
      </c>
      <c r="G455">
        <v>1.80232129846401</v>
      </c>
      <c r="H455">
        <v>0.63707387090650403</v>
      </c>
      <c r="I455" t="s">
        <v>54</v>
      </c>
      <c r="J455" t="s">
        <v>57</v>
      </c>
      <c r="K455">
        <v>35764.238100000002</v>
      </c>
      <c r="L455" t="s">
        <v>962</v>
      </c>
      <c r="M455" s="16">
        <v>11496.616760913401</v>
      </c>
      <c r="N455" s="16">
        <v>7074.9279434864302</v>
      </c>
      <c r="O455" s="16">
        <v>4712.0982958561999</v>
      </c>
      <c r="P455" s="16">
        <v>7794.5247579598899</v>
      </c>
      <c r="Q455" s="16">
        <v>9322.8374826027994</v>
      </c>
      <c r="R455" s="16">
        <v>4117.5859075298204</v>
      </c>
      <c r="S455" s="17">
        <f t="shared" si="63"/>
        <v>7419.7651913914233</v>
      </c>
      <c r="T455" s="17">
        <f t="shared" si="64"/>
        <v>2783.4370251798282</v>
      </c>
      <c r="U455" s="18">
        <f t="shared" si="65"/>
        <v>0.37513815510081555</v>
      </c>
      <c r="V455" s="16">
        <v>3839.5582066973502</v>
      </c>
      <c r="W455" s="16">
        <v>2825.4167573274499</v>
      </c>
      <c r="X455" s="16">
        <v>6484.4395198129996</v>
      </c>
      <c r="Y455" s="16">
        <v>4640.94972343684</v>
      </c>
      <c r="Z455" s="16">
        <v>3052.2625909540202</v>
      </c>
      <c r="AA455" s="16">
        <v>3858.06956833408</v>
      </c>
      <c r="AB455" s="19">
        <f t="shared" si="66"/>
        <v>4116.7827277604565</v>
      </c>
      <c r="AC455" s="19">
        <f t="shared" si="67"/>
        <v>1328.5454338867576</v>
      </c>
      <c r="AD455" s="20">
        <f t="shared" si="68"/>
        <v>0.32271448889640353</v>
      </c>
      <c r="AE455" s="16">
        <v>5085.4057481436503</v>
      </c>
      <c r="AF455" s="16">
        <v>6488.2691679671598</v>
      </c>
      <c r="AG455" s="16">
        <v>4187.0116068288999</v>
      </c>
      <c r="AH455" s="16">
        <v>6367.0744510028999</v>
      </c>
      <c r="AI455" s="16">
        <v>4519.9356860327998</v>
      </c>
      <c r="AJ455" s="16">
        <v>11138.106156633001</v>
      </c>
      <c r="AK455" s="21">
        <f t="shared" si="69"/>
        <v>6297.6338027680686</v>
      </c>
      <c r="AL455" s="21">
        <f t="shared" si="70"/>
        <v>2551.6962969474348</v>
      </c>
      <c r="AM455" s="22">
        <f t="shared" si="71"/>
        <v>0.40518333978483467</v>
      </c>
      <c r="AN455" s="23">
        <v>1.5151515151515138E-2</v>
      </c>
      <c r="AO455" s="31">
        <v>0.117745454545454</v>
      </c>
      <c r="AP455" s="25">
        <v>0.55484002816380762</v>
      </c>
      <c r="AQ455" s="26">
        <v>-1.8023212984640071</v>
      </c>
      <c r="AR455" s="30">
        <v>6.4935064935064929E-2</v>
      </c>
      <c r="AS455" s="31">
        <v>0.673320379146919</v>
      </c>
      <c r="AT455" s="25">
        <v>1.5297464596082782</v>
      </c>
      <c r="AU455" s="26">
        <v>1.5297464596082782</v>
      </c>
      <c r="AV455" s="30">
        <v>0.48484848484848486</v>
      </c>
      <c r="AW455" s="31">
        <v>0.66262869198312202</v>
      </c>
      <c r="AX455" s="25">
        <v>0.84876456873254202</v>
      </c>
      <c r="AY455" s="26">
        <v>-1.1781830166323948</v>
      </c>
    </row>
    <row r="456" spans="1:51" x14ac:dyDescent="0.25">
      <c r="A456" t="s">
        <v>963</v>
      </c>
      <c r="B456">
        <v>11</v>
      </c>
      <c r="C456">
        <v>6</v>
      </c>
      <c r="D456">
        <v>91.173199999999994</v>
      </c>
      <c r="E456" s="15">
        <v>3.7656643048720101E-2</v>
      </c>
      <c r="F456" s="34">
        <v>6.6972173721554201E-2</v>
      </c>
      <c r="G456">
        <v>1.5624366339904301</v>
      </c>
      <c r="H456">
        <v>0.63557484058589697</v>
      </c>
      <c r="I456" t="s">
        <v>54</v>
      </c>
      <c r="J456" t="s">
        <v>53</v>
      </c>
      <c r="K456">
        <v>97912.469700000001</v>
      </c>
      <c r="L456" t="s">
        <v>964</v>
      </c>
      <c r="M456" s="16">
        <v>75232.929362936397</v>
      </c>
      <c r="N456" s="16">
        <v>46304.651093827102</v>
      </c>
      <c r="O456" s="16">
        <v>84596.514878460395</v>
      </c>
      <c r="P456" s="16">
        <v>56260.638494953899</v>
      </c>
      <c r="Q456" s="16">
        <v>38150.721492051802</v>
      </c>
      <c r="R456" s="16">
        <v>91793.288176942806</v>
      </c>
      <c r="S456" s="17">
        <f t="shared" si="63"/>
        <v>65389.790583195398</v>
      </c>
      <c r="T456" s="17">
        <f t="shared" si="64"/>
        <v>21690.925183152394</v>
      </c>
      <c r="U456" s="18">
        <f t="shared" si="65"/>
        <v>0.33171730616807898</v>
      </c>
      <c r="V456" s="16">
        <v>47779.256050223899</v>
      </c>
      <c r="W456" s="16">
        <v>43373.550492206399</v>
      </c>
      <c r="X456" s="16">
        <v>62611.363137018299</v>
      </c>
      <c r="Y456" s="16">
        <v>44144.132437394001</v>
      </c>
      <c r="Z456" s="16">
        <v>51476.633757154799</v>
      </c>
      <c r="AA456" s="16">
        <v>54262.920337598698</v>
      </c>
      <c r="AB456" s="19">
        <f t="shared" si="66"/>
        <v>50607.976035266016</v>
      </c>
      <c r="AC456" s="19">
        <f t="shared" si="67"/>
        <v>7215.4602036885217</v>
      </c>
      <c r="AD456" s="20">
        <f t="shared" si="68"/>
        <v>0.1425755536767653</v>
      </c>
      <c r="AE456" s="16">
        <v>33412.383452865499</v>
      </c>
      <c r="AF456" s="16">
        <v>47608.959293763401</v>
      </c>
      <c r="AG456" s="16">
        <v>40310.469317420997</v>
      </c>
      <c r="AH456" s="16">
        <v>38837.8255912643</v>
      </c>
      <c r="AI456" s="16">
        <v>58097.045529239098</v>
      </c>
      <c r="AJ456" s="16">
        <v>32840.296109158597</v>
      </c>
      <c r="AK456" s="21">
        <f t="shared" si="69"/>
        <v>41851.163215618646</v>
      </c>
      <c r="AL456" s="21">
        <f t="shared" si="70"/>
        <v>9601.4954985808035</v>
      </c>
      <c r="AM456" s="22">
        <f t="shared" si="71"/>
        <v>0.22942003903484273</v>
      </c>
      <c r="AN456" s="33">
        <v>0.30952380952380953</v>
      </c>
      <c r="AO456" s="28">
        <v>0.55396247240618102</v>
      </c>
      <c r="AP456" s="25">
        <v>0.77394308169373194</v>
      </c>
      <c r="AQ456" s="26">
        <v>-1.2920846812294708</v>
      </c>
      <c r="AR456" s="30">
        <v>9.3073593073593086E-2</v>
      </c>
      <c r="AS456" s="28">
        <v>0.673320379146919</v>
      </c>
      <c r="AT456" s="25">
        <v>0.82696773303984317</v>
      </c>
      <c r="AU456" s="26">
        <v>-1.2092370234617367</v>
      </c>
      <c r="AV456" s="30">
        <v>9.3073593073593086E-2</v>
      </c>
      <c r="AW456" s="28">
        <v>0.23514648985959399</v>
      </c>
      <c r="AX456" s="25">
        <v>0.64002595577013555</v>
      </c>
      <c r="AY456" s="26">
        <v>-1.5624366339904325</v>
      </c>
    </row>
    <row r="457" spans="1:51" x14ac:dyDescent="0.25">
      <c r="A457" t="s">
        <v>965</v>
      </c>
      <c r="B457">
        <v>4</v>
      </c>
      <c r="C457">
        <v>2</v>
      </c>
      <c r="D457">
        <v>21.880400000000002</v>
      </c>
      <c r="E457" s="15">
        <v>3.7954101006283297E-2</v>
      </c>
      <c r="F457" s="34">
        <v>6.7157651162453202E-2</v>
      </c>
      <c r="G457">
        <v>1.7932319868787201</v>
      </c>
      <c r="H457">
        <v>0.634202732472258</v>
      </c>
      <c r="I457" t="s">
        <v>54</v>
      </c>
      <c r="J457" t="s">
        <v>57</v>
      </c>
      <c r="K457">
        <v>69250.227799999993</v>
      </c>
      <c r="L457" t="s">
        <v>966</v>
      </c>
      <c r="M457" s="16">
        <v>12203.6036332643</v>
      </c>
      <c r="N457" s="16">
        <v>16291.2332043225</v>
      </c>
      <c r="O457" s="16">
        <v>17131.866488021798</v>
      </c>
      <c r="P457" s="16">
        <v>8213.1605316403893</v>
      </c>
      <c r="Q457" s="16">
        <v>10309.0965402365</v>
      </c>
      <c r="R457" s="16">
        <v>9219.0028641971203</v>
      </c>
      <c r="S457" s="17">
        <f t="shared" si="63"/>
        <v>12227.993876947099</v>
      </c>
      <c r="T457" s="17">
        <f t="shared" si="64"/>
        <v>3725.9510462537664</v>
      </c>
      <c r="U457" s="18">
        <f t="shared" si="65"/>
        <v>0.30470664965560201</v>
      </c>
      <c r="V457" s="16">
        <v>6208.2874794951504</v>
      </c>
      <c r="W457" s="16">
        <v>4808.2297152602096</v>
      </c>
      <c r="X457" s="16">
        <v>4719.9550264803902</v>
      </c>
      <c r="Y457" s="16">
        <v>9299.0772106038603</v>
      </c>
      <c r="Z457" s="16">
        <v>8941.2027557616493</v>
      </c>
      <c r="AA457" s="16">
        <v>6937.06364800955</v>
      </c>
      <c r="AB457" s="19">
        <f t="shared" si="66"/>
        <v>6818.9693059351348</v>
      </c>
      <c r="AC457" s="19">
        <f t="shared" si="67"/>
        <v>1974.3668984258913</v>
      </c>
      <c r="AD457" s="20">
        <f t="shared" si="68"/>
        <v>0.28954037037641894</v>
      </c>
      <c r="AE457" s="16">
        <v>5896.6921068872298</v>
      </c>
      <c r="AF457" s="16">
        <v>14406.1449829948</v>
      </c>
      <c r="AG457" s="16">
        <v>8091.5861299192502</v>
      </c>
      <c r="AH457" s="16">
        <v>5679.6444131852204</v>
      </c>
      <c r="AI457" s="16">
        <v>3067.1458603420701</v>
      </c>
      <c r="AJ457" s="16">
        <v>9375.9690945792809</v>
      </c>
      <c r="AK457" s="21">
        <f t="shared" si="69"/>
        <v>7752.8637646513089</v>
      </c>
      <c r="AL457" s="21">
        <f t="shared" si="70"/>
        <v>3917.012093529449</v>
      </c>
      <c r="AM457" s="22">
        <f t="shared" si="71"/>
        <v>0.50523422214495983</v>
      </c>
      <c r="AN457" s="23">
        <v>1.5151515151515138E-2</v>
      </c>
      <c r="AO457" s="28">
        <v>0.117745454545454</v>
      </c>
      <c r="AP457" s="25">
        <v>0.55765233239040446</v>
      </c>
      <c r="AQ457" s="26">
        <v>-1.7932319868787248</v>
      </c>
      <c r="AR457" s="30">
        <v>0.81818181818181823</v>
      </c>
      <c r="AS457" s="28">
        <v>0.92191137370753296</v>
      </c>
      <c r="AT457" s="25">
        <v>1.1369553691792285</v>
      </c>
      <c r="AU457" s="26">
        <v>1.1369553691792285</v>
      </c>
      <c r="AV457" s="30">
        <v>6.4935064935064846E-2</v>
      </c>
      <c r="AW457" s="31">
        <v>0.182418576388888</v>
      </c>
      <c r="AX457" s="25">
        <v>0.63402581344659026</v>
      </c>
      <c r="AY457" s="26">
        <v>-1.5772228492779483</v>
      </c>
    </row>
    <row r="458" spans="1:51" x14ac:dyDescent="0.25">
      <c r="A458" t="s">
        <v>967</v>
      </c>
      <c r="B458">
        <v>43</v>
      </c>
      <c r="C458">
        <v>1</v>
      </c>
      <c r="D458">
        <v>587.50289999999995</v>
      </c>
      <c r="E458" s="15">
        <v>3.8034949542374401E-2</v>
      </c>
      <c r="F458" s="34">
        <v>6.7157651162453202E-2</v>
      </c>
      <c r="G458">
        <v>4.5646398142631002</v>
      </c>
      <c r="H458">
        <v>0.63383127300984599</v>
      </c>
      <c r="I458" t="s">
        <v>54</v>
      </c>
      <c r="J458" t="s">
        <v>53</v>
      </c>
      <c r="K458">
        <v>42079.017</v>
      </c>
      <c r="L458" t="s">
        <v>968</v>
      </c>
      <c r="M458" s="16">
        <v>11127.1618655805</v>
      </c>
      <c r="N458" s="16">
        <v>24854.322993652499</v>
      </c>
      <c r="O458" s="16">
        <v>5538.17516459321</v>
      </c>
      <c r="P458" s="16">
        <v>5459.3057019062899</v>
      </c>
      <c r="Q458" s="16">
        <v>3087.7408764885799</v>
      </c>
      <c r="R458" s="16">
        <v>1723.14400174452</v>
      </c>
      <c r="S458" s="17">
        <f t="shared" si="63"/>
        <v>8631.6417673275992</v>
      </c>
      <c r="T458" s="17">
        <f t="shared" si="64"/>
        <v>8573.1958677083385</v>
      </c>
      <c r="U458" s="18">
        <f t="shared" si="65"/>
        <v>0.99322887798234516</v>
      </c>
      <c r="V458" s="16">
        <v>3299.6419247235199</v>
      </c>
      <c r="W458" s="16">
        <v>4860.1183264441097</v>
      </c>
      <c r="X458" s="16">
        <v>503.366940696874</v>
      </c>
      <c r="Y458" s="16">
        <v>2963.5127224398798</v>
      </c>
      <c r="Z458" s="16">
        <v>942.92108964018303</v>
      </c>
      <c r="AA458" s="16">
        <v>3707.3050941082302</v>
      </c>
      <c r="AB458" s="19">
        <f t="shared" si="66"/>
        <v>2712.8110163421329</v>
      </c>
      <c r="AC458" s="19">
        <f t="shared" si="67"/>
        <v>1674.5938308286129</v>
      </c>
      <c r="AD458" s="20">
        <f t="shared" si="68"/>
        <v>0.61729100211579846</v>
      </c>
      <c r="AE458" s="16">
        <v>660.50630040085002</v>
      </c>
      <c r="AF458" s="16">
        <v>1829.9503921200501</v>
      </c>
      <c r="AG458" s="16">
        <v>1712.9877192946201</v>
      </c>
      <c r="AH458" s="16">
        <v>1606.4960833330099</v>
      </c>
      <c r="AI458" s="16">
        <v>3038.6876714189898</v>
      </c>
      <c r="AJ458" s="16">
        <v>2497.2507442149299</v>
      </c>
      <c r="AK458" s="21">
        <f t="shared" si="69"/>
        <v>1890.9798184637414</v>
      </c>
      <c r="AL458" s="21">
        <f t="shared" si="70"/>
        <v>814.27263291858537</v>
      </c>
      <c r="AM458" s="22">
        <f t="shared" si="71"/>
        <v>0.43060884361003487</v>
      </c>
      <c r="AN458" s="33">
        <v>9.3073593073593086E-2</v>
      </c>
      <c r="AO458" s="28">
        <v>0.288752681992337</v>
      </c>
      <c r="AP458" s="25">
        <v>0.3142867938067862</v>
      </c>
      <c r="AQ458" s="26">
        <v>-3.1818072528200756</v>
      </c>
      <c r="AR458" s="30">
        <v>0.39393939393939403</v>
      </c>
      <c r="AS458" s="31">
        <v>0.86509928057553898</v>
      </c>
      <c r="AT458" s="25">
        <v>0.69705549228175789</v>
      </c>
      <c r="AU458" s="26">
        <v>-1.4346060121075532</v>
      </c>
      <c r="AV458" s="27">
        <v>1.5151515151515138E-2</v>
      </c>
      <c r="AW458" s="31">
        <v>7.3900300300300301E-2</v>
      </c>
      <c r="AX458" s="25">
        <v>0.21907533577464469</v>
      </c>
      <c r="AY458" s="26">
        <v>-4.5646398142630984</v>
      </c>
    </row>
    <row r="459" spans="1:51" x14ac:dyDescent="0.25">
      <c r="A459" t="s">
        <v>969</v>
      </c>
      <c r="B459">
        <v>2</v>
      </c>
      <c r="C459">
        <v>2</v>
      </c>
      <c r="D459">
        <v>11.688800000000001</v>
      </c>
      <c r="E459" s="15">
        <v>3.80955720270367E-2</v>
      </c>
      <c r="F459" s="34">
        <v>6.7157651162453202E-2</v>
      </c>
      <c r="G459">
        <v>1.5982682180299199</v>
      </c>
      <c r="H459">
        <v>0.63355315400395795</v>
      </c>
      <c r="I459" t="s">
        <v>54</v>
      </c>
      <c r="J459" t="s">
        <v>53</v>
      </c>
      <c r="K459">
        <v>11366.1407</v>
      </c>
      <c r="L459" t="s">
        <v>970</v>
      </c>
      <c r="M459" s="16">
        <v>22277.2195617324</v>
      </c>
      <c r="N459" s="16">
        <v>34665.254764224002</v>
      </c>
      <c r="O459" s="16">
        <v>38165.408759891703</v>
      </c>
      <c r="P459" s="16">
        <v>33010.479901233397</v>
      </c>
      <c r="Q459" s="16">
        <v>23802.827246392</v>
      </c>
      <c r="R459" s="16">
        <v>20165.004095014301</v>
      </c>
      <c r="S459" s="17">
        <f t="shared" si="63"/>
        <v>28681.032388081298</v>
      </c>
      <c r="T459" s="17">
        <f t="shared" si="64"/>
        <v>7507.8208607565221</v>
      </c>
      <c r="U459" s="18">
        <f t="shared" si="65"/>
        <v>0.26176954717559175</v>
      </c>
      <c r="V459" s="16">
        <v>23903.1238122697</v>
      </c>
      <c r="W459" s="16">
        <v>18853.497829045598</v>
      </c>
      <c r="X459" s="16">
        <v>14191.388259854801</v>
      </c>
      <c r="Y459" s="16">
        <v>18544.885784604001</v>
      </c>
      <c r="Z459" s="16">
        <v>13810.996232858601</v>
      </c>
      <c r="AA459" s="16">
        <v>24572.301506573102</v>
      </c>
      <c r="AB459" s="19">
        <f t="shared" si="66"/>
        <v>18979.365570867634</v>
      </c>
      <c r="AC459" s="19">
        <f t="shared" si="67"/>
        <v>4590.5492333408056</v>
      </c>
      <c r="AD459" s="20">
        <f t="shared" si="68"/>
        <v>0.24187053124615854</v>
      </c>
      <c r="AE459" s="16">
        <v>13672.727623246599</v>
      </c>
      <c r="AF459" s="16">
        <v>26740.963992419001</v>
      </c>
      <c r="AG459" s="16">
        <v>10744.863861797699</v>
      </c>
      <c r="AH459" s="16">
        <v>9908.7507714414696</v>
      </c>
      <c r="AI459" s="16">
        <v>27669.0938767275</v>
      </c>
      <c r="AJ459" s="16">
        <v>18934.009876393098</v>
      </c>
      <c r="AK459" s="21">
        <f t="shared" si="69"/>
        <v>17945.068333670893</v>
      </c>
      <c r="AL459" s="21">
        <f t="shared" si="70"/>
        <v>7843.2225280206276</v>
      </c>
      <c r="AM459" s="22">
        <f t="shared" si="71"/>
        <v>0.4370684124564822</v>
      </c>
      <c r="AN459" s="33">
        <v>6.4935064935064846E-2</v>
      </c>
      <c r="AO459" s="31">
        <v>0.24044187643020501</v>
      </c>
      <c r="AP459" s="25">
        <v>0.66173927472550487</v>
      </c>
      <c r="AQ459" s="26">
        <v>-1.5111691842906083</v>
      </c>
      <c r="AR459" s="30">
        <v>0.81818181818181834</v>
      </c>
      <c r="AS459" s="31">
        <v>0.92191137370753296</v>
      </c>
      <c r="AT459" s="25">
        <v>0.94550411954842506</v>
      </c>
      <c r="AU459" s="26">
        <v>-1.0576368514159433</v>
      </c>
      <c r="AV459" s="30">
        <v>6.4935064935064846E-2</v>
      </c>
      <c r="AW459" s="31">
        <v>0.182418576388888</v>
      </c>
      <c r="AX459" s="25">
        <v>0.62567721031995183</v>
      </c>
      <c r="AY459" s="26">
        <v>-1.5982682180299186</v>
      </c>
    </row>
    <row r="460" spans="1:51" x14ac:dyDescent="0.25">
      <c r="A460" t="s">
        <v>971</v>
      </c>
      <c r="B460">
        <v>14</v>
      </c>
      <c r="C460">
        <v>8</v>
      </c>
      <c r="D460">
        <v>86.385000000000005</v>
      </c>
      <c r="E460" s="15">
        <v>3.8108423392739697E-2</v>
      </c>
      <c r="F460" s="34">
        <v>6.7157651162453202E-2</v>
      </c>
      <c r="G460">
        <v>1.65142396429606</v>
      </c>
      <c r="H460">
        <v>0.63349424075677396</v>
      </c>
      <c r="I460" t="s">
        <v>53</v>
      </c>
      <c r="J460" t="s">
        <v>57</v>
      </c>
      <c r="K460">
        <v>133869.2341</v>
      </c>
      <c r="L460" t="s">
        <v>972</v>
      </c>
      <c r="M460" s="16">
        <v>15926.699644092299</v>
      </c>
      <c r="N460" s="16">
        <v>12208.8693578289</v>
      </c>
      <c r="O460" s="16">
        <v>11012.516738554899</v>
      </c>
      <c r="P460" s="16">
        <v>21541.891917604498</v>
      </c>
      <c r="Q460" s="16">
        <v>17956.139438768801</v>
      </c>
      <c r="R460" s="16">
        <v>16787.847459095599</v>
      </c>
      <c r="S460" s="17">
        <f t="shared" si="63"/>
        <v>15905.660759324166</v>
      </c>
      <c r="T460" s="17">
        <f t="shared" si="64"/>
        <v>3856.4072805271062</v>
      </c>
      <c r="U460" s="18">
        <f t="shared" si="65"/>
        <v>0.24245501893194946</v>
      </c>
      <c r="V460" s="16">
        <v>20849.4654761817</v>
      </c>
      <c r="W460" s="16">
        <v>19914.679196434499</v>
      </c>
      <c r="X460" s="16">
        <v>10460.6232764414</v>
      </c>
      <c r="Y460" s="16">
        <v>16144.524791911001</v>
      </c>
      <c r="Z460" s="16">
        <v>9178.19872513267</v>
      </c>
      <c r="AA460" s="16">
        <v>8726.4843014820399</v>
      </c>
      <c r="AB460" s="19">
        <f t="shared" si="66"/>
        <v>14212.329294597215</v>
      </c>
      <c r="AC460" s="19">
        <f t="shared" si="67"/>
        <v>5473.8289060088919</v>
      </c>
      <c r="AD460" s="20">
        <f t="shared" si="68"/>
        <v>0.38514650150202723</v>
      </c>
      <c r="AE460" s="16">
        <v>16710.911730617299</v>
      </c>
      <c r="AF460" s="16">
        <v>19761.4441818263</v>
      </c>
      <c r="AG460" s="16">
        <v>18681.143106507501</v>
      </c>
      <c r="AH460" s="16">
        <v>18510.3414535419</v>
      </c>
      <c r="AI460" s="16">
        <v>32837.458686529601</v>
      </c>
      <c r="AJ460" s="16">
        <v>34322.187954365902</v>
      </c>
      <c r="AK460" s="21">
        <f t="shared" si="69"/>
        <v>23470.581185564748</v>
      </c>
      <c r="AL460" s="21">
        <f t="shared" si="70"/>
        <v>7905.5586437352586</v>
      </c>
      <c r="AM460" s="22">
        <f t="shared" si="71"/>
        <v>0.33682841431287019</v>
      </c>
      <c r="AN460" s="33">
        <v>0.48484848484848486</v>
      </c>
      <c r="AO460" s="31">
        <v>0.70171134941912405</v>
      </c>
      <c r="AP460" s="25">
        <v>0.89353906823806162</v>
      </c>
      <c r="AQ460" s="26">
        <v>-1.1191452456263216</v>
      </c>
      <c r="AR460" s="30">
        <v>0.13203463203463203</v>
      </c>
      <c r="AS460" s="31">
        <v>0.76590114068440995</v>
      </c>
      <c r="AT460" s="25">
        <v>1.6514239642960593</v>
      </c>
      <c r="AU460" s="26">
        <v>1.6514239642960593</v>
      </c>
      <c r="AV460" s="30">
        <v>6.4935064935064929E-2</v>
      </c>
      <c r="AW460" s="31">
        <v>0.182418576388888</v>
      </c>
      <c r="AX460" s="25">
        <v>1.4756118303231067</v>
      </c>
      <c r="AY460" s="26">
        <v>1.4756118303231067</v>
      </c>
    </row>
    <row r="461" spans="1:51" x14ac:dyDescent="0.25">
      <c r="A461" t="s">
        <v>973</v>
      </c>
      <c r="B461">
        <v>4</v>
      </c>
      <c r="C461">
        <v>3</v>
      </c>
      <c r="D461">
        <v>18.922899999999998</v>
      </c>
      <c r="E461" s="15">
        <v>3.81318645347304E-2</v>
      </c>
      <c r="F461" s="34">
        <v>6.7157651162453202E-2</v>
      </c>
      <c r="G461">
        <v>4.5106251294251196</v>
      </c>
      <c r="H461">
        <v>0.63338682253585699</v>
      </c>
      <c r="I461" t="s">
        <v>54</v>
      </c>
      <c r="J461" t="s">
        <v>53</v>
      </c>
      <c r="K461">
        <v>215851.33869999999</v>
      </c>
      <c r="L461" t="s">
        <v>974</v>
      </c>
      <c r="M461" s="16">
        <v>603.03286034659595</v>
      </c>
      <c r="N461" s="16">
        <v>2838.1212484552698</v>
      </c>
      <c r="O461" s="16">
        <v>4312.2882053212297</v>
      </c>
      <c r="P461" s="16">
        <v>1807.7215672617299</v>
      </c>
      <c r="Q461" s="16">
        <v>3475.6806430635502</v>
      </c>
      <c r="R461" s="16">
        <v>850.40021863677305</v>
      </c>
      <c r="S461" s="17">
        <f t="shared" si="63"/>
        <v>2314.5407905141915</v>
      </c>
      <c r="T461" s="17">
        <f t="shared" si="64"/>
        <v>1479.4059429910826</v>
      </c>
      <c r="U461" s="18">
        <f t="shared" si="65"/>
        <v>0.63917903242587581</v>
      </c>
      <c r="V461" s="16">
        <v>3081.7769294036598</v>
      </c>
      <c r="W461" s="16">
        <v>795.562862776315</v>
      </c>
      <c r="X461" s="16">
        <v>329.016799451201</v>
      </c>
      <c r="Y461" s="16">
        <v>3644.3957633852401</v>
      </c>
      <c r="Z461" s="16">
        <v>1601.0826576357299</v>
      </c>
      <c r="AA461" s="16">
        <v>290.46467210691299</v>
      </c>
      <c r="AB461" s="19">
        <f t="shared" si="66"/>
        <v>1623.7166141265097</v>
      </c>
      <c r="AC461" s="19">
        <f t="shared" si="67"/>
        <v>1438.6968680105076</v>
      </c>
      <c r="AD461" s="20">
        <f t="shared" si="68"/>
        <v>0.88605170107498421</v>
      </c>
      <c r="AE461" s="16">
        <v>260.87644107295102</v>
      </c>
      <c r="AF461" s="16">
        <v>487.97955888051098</v>
      </c>
      <c r="AG461" s="16">
        <v>493.54409036120001</v>
      </c>
      <c r="AH461" s="16">
        <v>548.96161099509504</v>
      </c>
      <c r="AI461" s="16">
        <v>552.43137724455903</v>
      </c>
      <c r="AJ461" s="16">
        <v>734.99186690513295</v>
      </c>
      <c r="AK461" s="21">
        <f t="shared" si="69"/>
        <v>513.13082424324159</v>
      </c>
      <c r="AL461" s="21">
        <f t="shared" si="70"/>
        <v>152.7738204789182</v>
      </c>
      <c r="AM461" s="22">
        <f t="shared" si="71"/>
        <v>0.29772879207603042</v>
      </c>
      <c r="AN461" s="33">
        <v>0.39393939393939403</v>
      </c>
      <c r="AO461" s="28">
        <v>0.63032213438735096</v>
      </c>
      <c r="AP461" s="25">
        <v>0.70152862320727982</v>
      </c>
      <c r="AQ461" s="26">
        <v>-1.4254585870326366</v>
      </c>
      <c r="AR461" s="30">
        <v>0.24025974025974017</v>
      </c>
      <c r="AS461" s="31">
        <v>0.83425968109339399</v>
      </c>
      <c r="AT461" s="25">
        <v>0.31602240180272101</v>
      </c>
      <c r="AU461" s="26">
        <v>-3.1643326368497648</v>
      </c>
      <c r="AV461" s="27">
        <v>4.3290043290042934E-3</v>
      </c>
      <c r="AW461" s="24">
        <v>3.6406528497409302E-2</v>
      </c>
      <c r="AX461" s="25">
        <v>0.22169876043932066</v>
      </c>
      <c r="AY461" s="26">
        <v>-4.5106251294251223</v>
      </c>
    </row>
    <row r="462" spans="1:51" x14ac:dyDescent="0.25">
      <c r="A462" t="s">
        <v>975</v>
      </c>
      <c r="B462">
        <v>7</v>
      </c>
      <c r="C462">
        <v>4</v>
      </c>
      <c r="D462">
        <v>40.957500000000003</v>
      </c>
      <c r="E462" s="15">
        <v>3.84091712552816E-2</v>
      </c>
      <c r="F462" s="34">
        <v>6.7514690848107406E-2</v>
      </c>
      <c r="G462">
        <v>2.4461941312120699</v>
      </c>
      <c r="H462">
        <v>0.63212004592665405</v>
      </c>
      <c r="I462" t="s">
        <v>57</v>
      </c>
      <c r="J462" t="s">
        <v>54</v>
      </c>
      <c r="K462">
        <v>40285.7192</v>
      </c>
      <c r="L462" t="s">
        <v>976</v>
      </c>
      <c r="M462" s="16">
        <v>6584.1140508130502</v>
      </c>
      <c r="N462" s="16">
        <v>2615.5453316473499</v>
      </c>
      <c r="O462" s="16">
        <v>3067.9177357269</v>
      </c>
      <c r="P462" s="16">
        <v>8731.9681919687391</v>
      </c>
      <c r="Q462" s="16">
        <v>12725.6492196689</v>
      </c>
      <c r="R462" s="16">
        <v>3323.0077976872199</v>
      </c>
      <c r="S462" s="17">
        <f t="shared" si="63"/>
        <v>6174.7003879186932</v>
      </c>
      <c r="T462" s="17">
        <f t="shared" si="64"/>
        <v>4001.8496362788969</v>
      </c>
      <c r="U462" s="18">
        <f t="shared" si="65"/>
        <v>0.64810426172399282</v>
      </c>
      <c r="V462" s="16">
        <v>12537.5319233708</v>
      </c>
      <c r="W462" s="16">
        <v>34131.913986453597</v>
      </c>
      <c r="X462" s="16">
        <v>8621.1029980630901</v>
      </c>
      <c r="Y462" s="16">
        <v>6611.5757609677403</v>
      </c>
      <c r="Z462" s="16">
        <v>18427.249012622</v>
      </c>
      <c r="AA462" s="16">
        <v>10297.721424040299</v>
      </c>
      <c r="AB462" s="19">
        <f t="shared" si="66"/>
        <v>15104.515850919588</v>
      </c>
      <c r="AC462" s="19">
        <f t="shared" si="67"/>
        <v>10168.006571699958</v>
      </c>
      <c r="AD462" s="20">
        <f t="shared" si="68"/>
        <v>0.6731765964601184</v>
      </c>
      <c r="AE462" s="16">
        <v>23260.970439241399</v>
      </c>
      <c r="AF462" s="16">
        <v>4443.5876002736904</v>
      </c>
      <c r="AG462" s="16">
        <v>11951.071509072999</v>
      </c>
      <c r="AH462" s="16">
        <v>15944.754573894599</v>
      </c>
      <c r="AI462" s="16">
        <v>10673.0178017283</v>
      </c>
      <c r="AJ462" s="16">
        <v>9921.3263019869992</v>
      </c>
      <c r="AK462" s="21">
        <f t="shared" si="69"/>
        <v>12699.121371032999</v>
      </c>
      <c r="AL462" s="21">
        <f t="shared" si="70"/>
        <v>6365.86911870521</v>
      </c>
      <c r="AM462" s="22">
        <f t="shared" si="71"/>
        <v>0.50128421744404383</v>
      </c>
      <c r="AN462" s="33">
        <v>6.4935064935064929E-2</v>
      </c>
      <c r="AO462" s="31">
        <v>0.24044187643020501</v>
      </c>
      <c r="AP462" s="25">
        <v>2.4461941312120681</v>
      </c>
      <c r="AQ462" s="26">
        <v>2.4461941312120681</v>
      </c>
      <c r="AR462" s="30">
        <v>0.93722943722943719</v>
      </c>
      <c r="AS462" s="28">
        <v>0.93700000000000006</v>
      </c>
      <c r="AT462" s="25">
        <v>0.84074997811067576</v>
      </c>
      <c r="AU462" s="26">
        <v>-1.1894142444668143</v>
      </c>
      <c r="AV462" s="30">
        <v>6.4935064935064929E-2</v>
      </c>
      <c r="AW462" s="28">
        <v>0.182418576388888</v>
      </c>
      <c r="AX462" s="25">
        <v>2.0566376622710099</v>
      </c>
      <c r="AY462" s="26">
        <v>2.0566376622710099</v>
      </c>
    </row>
    <row r="463" spans="1:51" x14ac:dyDescent="0.25">
      <c r="A463" t="s">
        <v>977</v>
      </c>
      <c r="B463">
        <v>20</v>
      </c>
      <c r="C463">
        <v>15</v>
      </c>
      <c r="D463">
        <v>141.15039999999999</v>
      </c>
      <c r="E463" s="15">
        <v>3.85750033800384E-2</v>
      </c>
      <c r="F463" s="34">
        <v>6.7674779115618394E-2</v>
      </c>
      <c r="G463">
        <v>1.28362635315619</v>
      </c>
      <c r="H463">
        <v>0.63136597845504805</v>
      </c>
      <c r="I463" t="s">
        <v>57</v>
      </c>
      <c r="J463" t="s">
        <v>54</v>
      </c>
      <c r="K463">
        <v>53653.339800000002</v>
      </c>
      <c r="L463" t="s">
        <v>978</v>
      </c>
      <c r="M463" s="16">
        <v>101926.613391697</v>
      </c>
      <c r="N463" s="16">
        <v>86725.337773665306</v>
      </c>
      <c r="O463" s="16">
        <v>74814.0844851195</v>
      </c>
      <c r="P463" s="16">
        <v>76291.637735808705</v>
      </c>
      <c r="Q463" s="16">
        <v>60587.833268795097</v>
      </c>
      <c r="R463" s="16">
        <v>87243.742324242805</v>
      </c>
      <c r="S463" s="17">
        <f t="shared" si="63"/>
        <v>81264.874829888067</v>
      </c>
      <c r="T463" s="17">
        <f t="shared" si="64"/>
        <v>14045.332202957727</v>
      </c>
      <c r="U463" s="18">
        <f t="shared" si="65"/>
        <v>0.17283398556090623</v>
      </c>
      <c r="V463" s="16">
        <v>113175.25721213801</v>
      </c>
      <c r="W463" s="16">
        <v>95329.037013095105</v>
      </c>
      <c r="X463" s="16">
        <v>104927.752716659</v>
      </c>
      <c r="Y463" s="16">
        <v>100989.65307768701</v>
      </c>
      <c r="Z463" s="16">
        <v>130266.878968839</v>
      </c>
      <c r="AA463" s="16">
        <v>81193.830517083799</v>
      </c>
      <c r="AB463" s="19">
        <f t="shared" si="66"/>
        <v>104313.73491758364</v>
      </c>
      <c r="AC463" s="19">
        <f t="shared" si="67"/>
        <v>16605.863888284781</v>
      </c>
      <c r="AD463" s="20">
        <f t="shared" si="68"/>
        <v>0.15919153792551641</v>
      </c>
      <c r="AE463" s="16">
        <v>92955.463112641897</v>
      </c>
      <c r="AF463" s="16">
        <v>84833.364694352596</v>
      </c>
      <c r="AG463" s="16">
        <v>86823.937994620705</v>
      </c>
      <c r="AH463" s="16">
        <v>110562.615932203</v>
      </c>
      <c r="AI463" s="16">
        <v>81738.537843080703</v>
      </c>
      <c r="AJ463" s="16">
        <v>80102.632591862406</v>
      </c>
      <c r="AK463" s="21">
        <f t="shared" si="69"/>
        <v>89502.758694793563</v>
      </c>
      <c r="AL463" s="21">
        <f t="shared" si="70"/>
        <v>11252.231525500138</v>
      </c>
      <c r="AM463" s="22">
        <f t="shared" si="71"/>
        <v>0.12571938216866033</v>
      </c>
      <c r="AN463" s="23">
        <v>4.1125541125541128E-2</v>
      </c>
      <c r="AO463" s="31">
        <v>0.19513460410557101</v>
      </c>
      <c r="AP463" s="25">
        <v>1.283626353156192</v>
      </c>
      <c r="AQ463" s="26">
        <v>1.283626353156192</v>
      </c>
      <c r="AR463" s="30">
        <v>0.13203463203463195</v>
      </c>
      <c r="AS463" s="28">
        <v>0.76590114068440995</v>
      </c>
      <c r="AT463" s="25">
        <v>0.85801509039541191</v>
      </c>
      <c r="AU463" s="26">
        <v>-1.165480667174694</v>
      </c>
      <c r="AV463" s="30">
        <v>0.39393939393939392</v>
      </c>
      <c r="AW463" s="31">
        <v>0.59783130271789997</v>
      </c>
      <c r="AX463" s="25">
        <v>1.1013707814372431</v>
      </c>
      <c r="AY463" s="26">
        <v>1.1013707814372431</v>
      </c>
    </row>
    <row r="464" spans="1:51" x14ac:dyDescent="0.25">
      <c r="A464" t="s">
        <v>979</v>
      </c>
      <c r="B464">
        <v>5</v>
      </c>
      <c r="C464">
        <v>3</v>
      </c>
      <c r="D464">
        <v>29.695699999999999</v>
      </c>
      <c r="E464" s="15">
        <v>3.9329887017860797E-2</v>
      </c>
      <c r="F464" s="34">
        <v>6.8732717471697305E-2</v>
      </c>
      <c r="G464">
        <v>1.78970858633297</v>
      </c>
      <c r="H464">
        <v>0.62796574503278402</v>
      </c>
      <c r="I464" t="s">
        <v>54</v>
      </c>
      <c r="J464" t="s">
        <v>53</v>
      </c>
      <c r="K464">
        <v>56825.955800000003</v>
      </c>
      <c r="L464" t="s">
        <v>980</v>
      </c>
      <c r="M464" s="16">
        <v>7251.4067645000596</v>
      </c>
      <c r="N464" s="16">
        <v>7963.8849711623097</v>
      </c>
      <c r="O464" s="16">
        <v>12369.338071222901</v>
      </c>
      <c r="P464" s="16">
        <v>5435.8767917943096</v>
      </c>
      <c r="Q464" s="16">
        <v>6070.7273006806399</v>
      </c>
      <c r="R464" s="16">
        <v>9540.2459260402393</v>
      </c>
      <c r="S464" s="17">
        <f t="shared" si="63"/>
        <v>8105.2466375667436</v>
      </c>
      <c r="T464" s="17">
        <f t="shared" si="64"/>
        <v>2539.9027015911056</v>
      </c>
      <c r="U464" s="18">
        <f t="shared" si="65"/>
        <v>0.3133652577355257</v>
      </c>
      <c r="V464" s="16">
        <v>5582.1479819436199</v>
      </c>
      <c r="W464" s="16">
        <v>4873.4907717801598</v>
      </c>
      <c r="X464" s="16">
        <v>2204.6082365129901</v>
      </c>
      <c r="Y464" s="16">
        <v>7285.2013032047198</v>
      </c>
      <c r="Z464" s="16">
        <v>8410.8024142643408</v>
      </c>
      <c r="AA464" s="16">
        <v>5827.3329262828001</v>
      </c>
      <c r="AB464" s="19">
        <f t="shared" si="66"/>
        <v>5697.263938998105</v>
      </c>
      <c r="AC464" s="19">
        <f t="shared" si="67"/>
        <v>2135.0527788111258</v>
      </c>
      <c r="AD464" s="20">
        <f t="shared" si="68"/>
        <v>0.37475054722260004</v>
      </c>
      <c r="AE464" s="16">
        <v>5593.25995750539</v>
      </c>
      <c r="AF464" s="16">
        <v>4899.1244881001803</v>
      </c>
      <c r="AG464" s="16">
        <v>4127.0148200999001</v>
      </c>
      <c r="AH464" s="16">
        <v>4552.5599913148399</v>
      </c>
      <c r="AI464" s="16">
        <v>2746.6416440640901</v>
      </c>
      <c r="AJ464" s="16">
        <v>5254.2473473805503</v>
      </c>
      <c r="AK464" s="21">
        <f t="shared" si="69"/>
        <v>4528.8080414108254</v>
      </c>
      <c r="AL464" s="21">
        <f t="shared" si="70"/>
        <v>1013.3679839682486</v>
      </c>
      <c r="AM464" s="22">
        <f t="shared" si="71"/>
        <v>0.22376041879058353</v>
      </c>
      <c r="AN464" s="33">
        <v>0.17965367965367962</v>
      </c>
      <c r="AO464" s="31">
        <v>0.41631428571428503</v>
      </c>
      <c r="AP464" s="25">
        <v>0.70291061996707682</v>
      </c>
      <c r="AQ464" s="26">
        <v>-1.4226559844078588</v>
      </c>
      <c r="AR464" s="30">
        <v>0.24025974025974017</v>
      </c>
      <c r="AS464" s="28">
        <v>0.83425968109339399</v>
      </c>
      <c r="AT464" s="25">
        <v>0.79490929153042555</v>
      </c>
      <c r="AU464" s="26">
        <v>-1.258005171979707</v>
      </c>
      <c r="AV464" s="27">
        <v>4.3290043290042934E-3</v>
      </c>
      <c r="AW464" s="29">
        <v>3.6406528497409302E-2</v>
      </c>
      <c r="AX464" s="25">
        <v>0.55875018292724132</v>
      </c>
      <c r="AY464" s="26">
        <v>-1.7897085863329674</v>
      </c>
    </row>
    <row r="465" spans="1:51" x14ac:dyDescent="0.25">
      <c r="A465" t="s">
        <v>981</v>
      </c>
      <c r="B465">
        <v>18</v>
      </c>
      <c r="C465">
        <v>14</v>
      </c>
      <c r="D465">
        <v>137.2277</v>
      </c>
      <c r="E465" s="15">
        <v>4.0253767652347297E-2</v>
      </c>
      <c r="F465" s="34">
        <v>7.00767202455196E-2</v>
      </c>
      <c r="G465">
        <v>1.21281409722091</v>
      </c>
      <c r="H465">
        <v>0.62387471691443297</v>
      </c>
      <c r="I465" t="s">
        <v>57</v>
      </c>
      <c r="J465" t="s">
        <v>53</v>
      </c>
      <c r="K465">
        <v>138086.78649999999</v>
      </c>
      <c r="L465" t="s">
        <v>982</v>
      </c>
      <c r="M465" s="16">
        <v>130455.661873994</v>
      </c>
      <c r="N465" s="16">
        <v>123634.08034067</v>
      </c>
      <c r="O465" s="16">
        <v>116123.796603037</v>
      </c>
      <c r="P465" s="16">
        <v>100052.307377618</v>
      </c>
      <c r="Q465" s="16">
        <v>121518.580447542</v>
      </c>
      <c r="R465" s="16">
        <v>117250.51237429801</v>
      </c>
      <c r="S465" s="17">
        <f t="shared" si="63"/>
        <v>118172.48983619316</v>
      </c>
      <c r="T465" s="17">
        <f t="shared" si="64"/>
        <v>10249.778605063024</v>
      </c>
      <c r="U465" s="18">
        <f t="shared" si="65"/>
        <v>8.6735742128061552E-2</v>
      </c>
      <c r="V465" s="16">
        <v>119360.961121688</v>
      </c>
      <c r="W465" s="16">
        <v>96666.903723055497</v>
      </c>
      <c r="X465" s="16">
        <v>145042.58817371199</v>
      </c>
      <c r="Y465" s="16">
        <v>109364.74172453101</v>
      </c>
      <c r="Z465" s="16">
        <v>109797.145811942</v>
      </c>
      <c r="AA465" s="16">
        <v>140805.764658022</v>
      </c>
      <c r="AB465" s="19">
        <f t="shared" si="66"/>
        <v>120173.01753549174</v>
      </c>
      <c r="AC465" s="19">
        <f t="shared" si="67"/>
        <v>19088.63619939085</v>
      </c>
      <c r="AD465" s="20">
        <f t="shared" si="68"/>
        <v>0.15884294653542536</v>
      </c>
      <c r="AE465" s="16">
        <v>80032.490091571497</v>
      </c>
      <c r="AF465" s="16">
        <v>109649.727569562</v>
      </c>
      <c r="AG465" s="16">
        <v>86800.941386980005</v>
      </c>
      <c r="AH465" s="16">
        <v>100771.22002492999</v>
      </c>
      <c r="AI465" s="16">
        <v>105140.011551369</v>
      </c>
      <c r="AJ465" s="16">
        <v>112122.20253291199</v>
      </c>
      <c r="AK465" s="21">
        <f t="shared" si="69"/>
        <v>99086.098859554084</v>
      </c>
      <c r="AL465" s="21">
        <f t="shared" si="70"/>
        <v>12922.730701650049</v>
      </c>
      <c r="AM465" s="22">
        <f t="shared" si="71"/>
        <v>0.1304192096609525</v>
      </c>
      <c r="AN465" s="33">
        <v>0.93722943722943719</v>
      </c>
      <c r="AO465" s="28">
        <v>0.94106885856079403</v>
      </c>
      <c r="AP465" s="25">
        <v>1.0169288783038393</v>
      </c>
      <c r="AQ465" s="26">
        <v>1.0169288783038393</v>
      </c>
      <c r="AR465" s="30">
        <v>9.3073593073593086E-2</v>
      </c>
      <c r="AS465" s="28">
        <v>0.673320379146919</v>
      </c>
      <c r="AT465" s="25">
        <v>0.82452867450291101</v>
      </c>
      <c r="AU465" s="26">
        <v>-1.212814097220908</v>
      </c>
      <c r="AV465" s="27">
        <v>2.5974025974025983E-2</v>
      </c>
      <c r="AW465" s="28">
        <v>0.103425061425061</v>
      </c>
      <c r="AX465" s="25">
        <v>0.83848702009159659</v>
      </c>
      <c r="AY465" s="26">
        <v>-1.1926243054910495</v>
      </c>
    </row>
    <row r="466" spans="1:51" x14ac:dyDescent="0.25">
      <c r="A466" t="s">
        <v>983</v>
      </c>
      <c r="B466">
        <v>11</v>
      </c>
      <c r="C466">
        <v>9</v>
      </c>
      <c r="D466">
        <v>73.532200000000003</v>
      </c>
      <c r="E466" s="15">
        <v>4.0381225547494203E-2</v>
      </c>
      <c r="F466" s="34">
        <v>7.0163678176277305E-2</v>
      </c>
      <c r="G466">
        <v>1.68511863094235</v>
      </c>
      <c r="H466">
        <v>0.62331626015941599</v>
      </c>
      <c r="I466" t="s">
        <v>53</v>
      </c>
      <c r="J466" t="s">
        <v>54</v>
      </c>
      <c r="K466">
        <v>113882.3729</v>
      </c>
      <c r="L466" t="s">
        <v>984</v>
      </c>
      <c r="M466" s="16">
        <v>18073.254541688701</v>
      </c>
      <c r="N466" s="16">
        <v>19075.3627569952</v>
      </c>
      <c r="O466" s="16">
        <v>17478.401078856401</v>
      </c>
      <c r="P466" s="16">
        <v>19386.830543447901</v>
      </c>
      <c r="Q466" s="16">
        <v>12662.406625521</v>
      </c>
      <c r="R466" s="16">
        <v>15643.505720322801</v>
      </c>
      <c r="S466" s="17">
        <f t="shared" si="63"/>
        <v>17053.293544472002</v>
      </c>
      <c r="T466" s="17">
        <f t="shared" si="64"/>
        <v>2530.7147338880918</v>
      </c>
      <c r="U466" s="18">
        <f t="shared" si="65"/>
        <v>0.14840035018974082</v>
      </c>
      <c r="V466" s="16">
        <v>22895.6573587571</v>
      </c>
      <c r="W466" s="16">
        <v>25911.9741498314</v>
      </c>
      <c r="X466" s="16">
        <v>18123.861671880699</v>
      </c>
      <c r="Y466" s="16">
        <v>25578.765540922701</v>
      </c>
      <c r="Z466" s="16">
        <v>31504.657258675299</v>
      </c>
      <c r="AA466" s="16">
        <v>24385.372444442299</v>
      </c>
      <c r="AB466" s="19">
        <f t="shared" si="66"/>
        <v>24733.381404084921</v>
      </c>
      <c r="AC466" s="19">
        <f t="shared" si="67"/>
        <v>4362.0642565479229</v>
      </c>
      <c r="AD466" s="20">
        <f t="shared" si="68"/>
        <v>0.17636344118428918</v>
      </c>
      <c r="AE466" s="16">
        <v>25137.332038902401</v>
      </c>
      <c r="AF466" s="16">
        <v>16837.1154846233</v>
      </c>
      <c r="AG466" s="16">
        <v>52046.995185771499</v>
      </c>
      <c r="AH466" s="16">
        <v>28251.854080734101</v>
      </c>
      <c r="AI466" s="16">
        <v>34193.6341064687</v>
      </c>
      <c r="AJ466" s="16">
        <v>15954.005127812001</v>
      </c>
      <c r="AK466" s="21">
        <f t="shared" si="69"/>
        <v>28736.82267071867</v>
      </c>
      <c r="AL466" s="21">
        <f t="shared" si="70"/>
        <v>13351.673427093046</v>
      </c>
      <c r="AM466" s="22">
        <f t="shared" si="71"/>
        <v>0.46461898659025058</v>
      </c>
      <c r="AN466" s="23">
        <v>8.658008658008658E-3</v>
      </c>
      <c r="AO466" s="28">
        <v>8.0577816091953997E-2</v>
      </c>
      <c r="AP466" s="25">
        <v>1.4503580401981937</v>
      </c>
      <c r="AQ466" s="26">
        <v>1.4503580401981937</v>
      </c>
      <c r="AR466" s="30">
        <v>0.81818181818181823</v>
      </c>
      <c r="AS466" s="28">
        <v>0.92191137370753296</v>
      </c>
      <c r="AT466" s="25">
        <v>1.1618638875626017</v>
      </c>
      <c r="AU466" s="26">
        <v>1.1618638875626017</v>
      </c>
      <c r="AV466" s="30">
        <v>0.13203463203463203</v>
      </c>
      <c r="AW466" s="28">
        <v>0.29599445983379502</v>
      </c>
      <c r="AX466" s="25">
        <v>1.6851186309423496</v>
      </c>
      <c r="AY466" s="26">
        <v>1.6851186309423496</v>
      </c>
    </row>
    <row r="467" spans="1:51" x14ac:dyDescent="0.25">
      <c r="A467" t="s">
        <v>985</v>
      </c>
      <c r="B467">
        <v>3</v>
      </c>
      <c r="C467">
        <v>1</v>
      </c>
      <c r="D467">
        <v>16.2944</v>
      </c>
      <c r="E467" s="15">
        <v>4.0977229077036298E-2</v>
      </c>
      <c r="F467" s="34">
        <v>7.0927996894039599E-2</v>
      </c>
      <c r="G467">
        <v>4.45773469800341</v>
      </c>
      <c r="H467">
        <v>0.62072356729685596</v>
      </c>
      <c r="I467" t="s">
        <v>54</v>
      </c>
      <c r="J467" t="s">
        <v>53</v>
      </c>
      <c r="K467">
        <v>30309.570400000001</v>
      </c>
      <c r="L467" t="s">
        <v>986</v>
      </c>
      <c r="M467" s="16">
        <v>947.03926131314802</v>
      </c>
      <c r="N467" s="16">
        <v>925.23773449602197</v>
      </c>
      <c r="O467" s="16">
        <v>1171.68287178948</v>
      </c>
      <c r="P467" s="16">
        <v>669.08644333072402</v>
      </c>
      <c r="Q467" s="16">
        <v>4924.9573264391802</v>
      </c>
      <c r="R467" s="16">
        <v>921.87789640402195</v>
      </c>
      <c r="S467" s="17">
        <f t="shared" si="63"/>
        <v>1593.313588962096</v>
      </c>
      <c r="T467" s="17">
        <f t="shared" si="64"/>
        <v>1639.9170719884162</v>
      </c>
      <c r="U467" s="18">
        <f t="shared" si="65"/>
        <v>1.0292494103792074</v>
      </c>
      <c r="V467" s="16">
        <v>704.33030697120796</v>
      </c>
      <c r="W467" s="16">
        <v>3484.3812639140301</v>
      </c>
      <c r="X467" s="16">
        <v>127.55920430594</v>
      </c>
      <c r="Y467" s="16">
        <v>235.71143544703801</v>
      </c>
      <c r="Z467" s="16">
        <v>549.18818089762306</v>
      </c>
      <c r="AA467" s="16">
        <v>425.26845035108403</v>
      </c>
      <c r="AB467" s="19">
        <f t="shared" si="66"/>
        <v>921.07314031448698</v>
      </c>
      <c r="AC467" s="19">
        <f t="shared" si="67"/>
        <v>1272.8732646328831</v>
      </c>
      <c r="AD467" s="20">
        <f t="shared" si="68"/>
        <v>1.3819459160412375</v>
      </c>
      <c r="AE467" s="16">
        <v>865.09613994160998</v>
      </c>
      <c r="AF467" s="16">
        <v>127.343084528331</v>
      </c>
      <c r="AG467" s="16">
        <v>556.18334021546605</v>
      </c>
      <c r="AH467" s="16">
        <v>35.015781259922299</v>
      </c>
      <c r="AI467" s="16">
        <v>169.72732379715001</v>
      </c>
      <c r="AJ467" s="16">
        <v>391.19478111933898</v>
      </c>
      <c r="AK467" s="21">
        <f t="shared" si="69"/>
        <v>357.4267418103031</v>
      </c>
      <c r="AL467" s="21">
        <f t="shared" si="70"/>
        <v>313.20634477644757</v>
      </c>
      <c r="AM467" s="22">
        <f t="shared" si="71"/>
        <v>0.87628122951884613</v>
      </c>
      <c r="AN467" s="33">
        <v>6.4935064935064846E-2</v>
      </c>
      <c r="AO467" s="28">
        <v>0.24044187643020501</v>
      </c>
      <c r="AP467" s="25">
        <v>0.57808654033666107</v>
      </c>
      <c r="AQ467" s="26">
        <v>-1.7298448073494819</v>
      </c>
      <c r="AR467" s="30">
        <v>0.39393939393939403</v>
      </c>
      <c r="AS467" s="31">
        <v>0.86509928057553898</v>
      </c>
      <c r="AT467" s="25">
        <v>0.38805467901090346</v>
      </c>
      <c r="AU467" s="26">
        <v>-2.5769564293074851</v>
      </c>
      <c r="AV467" s="27">
        <v>4.3290043290042934E-3</v>
      </c>
      <c r="AW467" s="24">
        <v>3.6406528497409302E-2</v>
      </c>
      <c r="AX467" s="25">
        <v>0.22432918685086672</v>
      </c>
      <c r="AY467" s="26">
        <v>-4.4577346980034145</v>
      </c>
    </row>
    <row r="468" spans="1:51" x14ac:dyDescent="0.25">
      <c r="A468" t="s">
        <v>987</v>
      </c>
      <c r="B468">
        <v>2</v>
      </c>
      <c r="C468">
        <v>2</v>
      </c>
      <c r="D468">
        <v>18.9895</v>
      </c>
      <c r="E468" s="15">
        <v>4.0977815998811902E-2</v>
      </c>
      <c r="F468" s="34">
        <v>7.0927996894039599E-2</v>
      </c>
      <c r="G468">
        <v>1.2667827527920901</v>
      </c>
      <c r="H468">
        <v>0.62072102915023697</v>
      </c>
      <c r="I468" t="s">
        <v>54</v>
      </c>
      <c r="J468" t="s">
        <v>57</v>
      </c>
      <c r="K468">
        <v>90051.606799999994</v>
      </c>
      <c r="L468" t="s">
        <v>988</v>
      </c>
      <c r="M468" s="16">
        <v>29538.822937642999</v>
      </c>
      <c r="N468" s="16">
        <v>34559.910391909703</v>
      </c>
      <c r="O468" s="16">
        <v>26109.069441692802</v>
      </c>
      <c r="P468" s="16">
        <v>28310.4685007105</v>
      </c>
      <c r="Q468" s="16">
        <v>25721.052171470499</v>
      </c>
      <c r="R468" s="16">
        <v>25266.633742544702</v>
      </c>
      <c r="S468" s="17">
        <f t="shared" si="63"/>
        <v>28250.992864328538</v>
      </c>
      <c r="T468" s="17">
        <f t="shared" si="64"/>
        <v>3503.1220145597235</v>
      </c>
      <c r="U468" s="18">
        <f t="shared" si="65"/>
        <v>0.12399996104147488</v>
      </c>
      <c r="V468" s="16">
        <v>23330.6633643061</v>
      </c>
      <c r="W468" s="16">
        <v>19389.1023692936</v>
      </c>
      <c r="X468" s="16">
        <v>23677.3407436987</v>
      </c>
      <c r="Y468" s="16">
        <v>18860.567529080901</v>
      </c>
      <c r="Z468" s="16">
        <v>27977.911758690399</v>
      </c>
      <c r="AA468" s="16">
        <v>20572.643635249598</v>
      </c>
      <c r="AB468" s="19">
        <f t="shared" si="66"/>
        <v>22301.371566719885</v>
      </c>
      <c r="AC468" s="19">
        <f t="shared" si="67"/>
        <v>3420.0814579885709</v>
      </c>
      <c r="AD468" s="20">
        <f t="shared" si="68"/>
        <v>0.15335744923833852</v>
      </c>
      <c r="AE468" s="16">
        <v>19240.865375884099</v>
      </c>
      <c r="AF468" s="16">
        <v>21809.667812811698</v>
      </c>
      <c r="AG468" s="16">
        <v>28484.096135570599</v>
      </c>
      <c r="AH468" s="16">
        <v>22324.982577018</v>
      </c>
      <c r="AI468" s="16">
        <v>29965.737269659799</v>
      </c>
      <c r="AJ468" s="16">
        <v>19040.284379108401</v>
      </c>
      <c r="AK468" s="21">
        <f t="shared" si="69"/>
        <v>23477.60559167543</v>
      </c>
      <c r="AL468" s="21">
        <f t="shared" si="70"/>
        <v>4667.1435307831835</v>
      </c>
      <c r="AM468" s="22">
        <f t="shared" si="71"/>
        <v>0.19879129123959879</v>
      </c>
      <c r="AN468" s="23">
        <v>1.5151515151515138E-2</v>
      </c>
      <c r="AO468" s="31">
        <v>0.117745454545454</v>
      </c>
      <c r="AP468" s="25">
        <v>0.78940133799258372</v>
      </c>
      <c r="AQ468" s="26">
        <v>-1.2667827527920845</v>
      </c>
      <c r="AR468" s="30">
        <v>0.81818181818181823</v>
      </c>
      <c r="AS468" s="28">
        <v>0.92191137370753296</v>
      </c>
      <c r="AT468" s="25">
        <v>1.0527426764509331</v>
      </c>
      <c r="AU468" s="26">
        <v>1.0527426764509331</v>
      </c>
      <c r="AV468" s="30">
        <v>0.17965367965367962</v>
      </c>
      <c r="AW468" s="28">
        <v>0.36291407222914002</v>
      </c>
      <c r="AX468" s="25">
        <v>0.83103647735226027</v>
      </c>
      <c r="AY468" s="26">
        <v>-1.2033166139542626</v>
      </c>
    </row>
    <row r="469" spans="1:51" x14ac:dyDescent="0.25">
      <c r="A469" t="s">
        <v>989</v>
      </c>
      <c r="B469">
        <v>8</v>
      </c>
      <c r="C469">
        <v>2</v>
      </c>
      <c r="D469">
        <v>48.517800000000001</v>
      </c>
      <c r="E469" s="15">
        <v>4.1183949317272497E-2</v>
      </c>
      <c r="F469" s="34">
        <v>7.1083105737340294E-2</v>
      </c>
      <c r="G469">
        <v>10.507091586602501</v>
      </c>
      <c r="H469">
        <v>0.61983141556853605</v>
      </c>
      <c r="I469" t="s">
        <v>54</v>
      </c>
      <c r="J469" t="s">
        <v>53</v>
      </c>
      <c r="K469">
        <v>51501.491900000001</v>
      </c>
      <c r="L469" t="s">
        <v>990</v>
      </c>
      <c r="M469" s="16">
        <v>1159.9545586702</v>
      </c>
      <c r="N469" s="16">
        <v>30.540398660726101</v>
      </c>
      <c r="O469" s="16">
        <v>1250.99885288007</v>
      </c>
      <c r="P469" s="16">
        <v>334.69454489854701</v>
      </c>
      <c r="Q469" s="16">
        <v>19062.502152835299</v>
      </c>
      <c r="R469" s="16">
        <v>2659.0817529442502</v>
      </c>
      <c r="S469" s="17">
        <f t="shared" si="63"/>
        <v>4082.9620434815151</v>
      </c>
      <c r="T469" s="17">
        <f t="shared" si="64"/>
        <v>7395.2643721106988</v>
      </c>
      <c r="U469" s="18">
        <f t="shared" si="65"/>
        <v>1.8112498459096145</v>
      </c>
      <c r="V469" s="16">
        <v>3572.1672358916098</v>
      </c>
      <c r="W469" s="16">
        <v>8114.9217147122799</v>
      </c>
      <c r="X469" s="16">
        <v>2903.6966664244201</v>
      </c>
      <c r="Y469" s="16">
        <v>3002.6294476886501</v>
      </c>
      <c r="Z469" s="16">
        <v>728.62518638775896</v>
      </c>
      <c r="AA469" s="16">
        <v>713.60154229498801</v>
      </c>
      <c r="AB469" s="19">
        <f t="shared" si="66"/>
        <v>3172.6069655666179</v>
      </c>
      <c r="AC469" s="19">
        <f t="shared" si="67"/>
        <v>2709.5048700251923</v>
      </c>
      <c r="AD469" s="20">
        <f t="shared" si="68"/>
        <v>0.85403105377765665</v>
      </c>
      <c r="AE469" s="16">
        <v>236.74699998227899</v>
      </c>
      <c r="AF469" s="16">
        <v>36.2228336839311</v>
      </c>
      <c r="AG469" s="16">
        <v>115.38471066359899</v>
      </c>
      <c r="AH469" s="16">
        <v>1394.59491074168</v>
      </c>
      <c r="AI469" s="16">
        <v>499.81540460378699</v>
      </c>
      <c r="AJ469" s="16">
        <v>48.781606725182201</v>
      </c>
      <c r="AK469" s="21">
        <f t="shared" si="69"/>
        <v>388.59107773340975</v>
      </c>
      <c r="AL469" s="21">
        <f t="shared" si="70"/>
        <v>521.87101124168225</v>
      </c>
      <c r="AM469" s="22">
        <f t="shared" si="71"/>
        <v>1.3429824850474521</v>
      </c>
      <c r="AN469" s="33">
        <v>0.39393939393939392</v>
      </c>
      <c r="AO469" s="28">
        <v>0.63032213438735096</v>
      </c>
      <c r="AP469" s="25">
        <v>0.77703562555319683</v>
      </c>
      <c r="AQ469" s="26">
        <v>-1.2869422805268003</v>
      </c>
      <c r="AR469" s="27">
        <v>8.6580086580085869E-3</v>
      </c>
      <c r="AS469" s="31">
        <v>0.48945037037036998</v>
      </c>
      <c r="AT469" s="25">
        <v>0.12248320764308999</v>
      </c>
      <c r="AU469" s="26">
        <v>-8.1643844837404203</v>
      </c>
      <c r="AV469" s="30">
        <v>0.24025974025974017</v>
      </c>
      <c r="AW469" s="28">
        <v>0.43366071428571401</v>
      </c>
      <c r="AX469" s="25">
        <v>9.517381587071054E-2</v>
      </c>
      <c r="AY469" s="26">
        <v>-10.507091586602519</v>
      </c>
    </row>
    <row r="470" spans="1:51" x14ac:dyDescent="0.25">
      <c r="A470" t="s">
        <v>991</v>
      </c>
      <c r="B470">
        <v>31</v>
      </c>
      <c r="C470">
        <v>19</v>
      </c>
      <c r="D470">
        <v>212.89920000000001</v>
      </c>
      <c r="E470" s="15">
        <v>4.1232619889326298E-2</v>
      </c>
      <c r="F470" s="34">
        <v>7.1083105737340294E-2</v>
      </c>
      <c r="G470">
        <v>1.8550085072862299</v>
      </c>
      <c r="H470">
        <v>0.61962189239056398</v>
      </c>
      <c r="I470" t="s">
        <v>53</v>
      </c>
      <c r="J470" t="s">
        <v>54</v>
      </c>
      <c r="K470">
        <v>111563.6903</v>
      </c>
      <c r="L470" t="s">
        <v>992</v>
      </c>
      <c r="M470" s="16">
        <v>132006.38221353799</v>
      </c>
      <c r="N470" s="16">
        <v>92096.364520672694</v>
      </c>
      <c r="O470" s="16">
        <v>120047.29167453</v>
      </c>
      <c r="P470" s="16">
        <v>171379.29578037999</v>
      </c>
      <c r="Q470" s="16">
        <v>201043.60872161601</v>
      </c>
      <c r="R470" s="16">
        <v>78275.200036459195</v>
      </c>
      <c r="S470" s="17">
        <f t="shared" si="63"/>
        <v>132474.69049119929</v>
      </c>
      <c r="T470" s="17">
        <f t="shared" si="64"/>
        <v>46771.611876700532</v>
      </c>
      <c r="U470" s="18">
        <f t="shared" si="65"/>
        <v>0.35306073713610764</v>
      </c>
      <c r="V470" s="16">
        <v>234196.48385407799</v>
      </c>
      <c r="W470" s="16">
        <v>174973.032414093</v>
      </c>
      <c r="X470" s="16">
        <v>96771.583251874603</v>
      </c>
      <c r="Y470" s="16">
        <v>326822.45004573598</v>
      </c>
      <c r="Z470" s="16">
        <v>136179.25781718999</v>
      </c>
      <c r="AA470" s="16">
        <v>123675.441864404</v>
      </c>
      <c r="AB470" s="19">
        <f t="shared" si="66"/>
        <v>182103.04154122926</v>
      </c>
      <c r="AC470" s="19">
        <f t="shared" si="67"/>
        <v>85454.674593453252</v>
      </c>
      <c r="AD470" s="20">
        <f t="shared" si="68"/>
        <v>0.46926549864410572</v>
      </c>
      <c r="AE470" s="16">
        <v>216475.36802603499</v>
      </c>
      <c r="AF470" s="16">
        <v>312733.932528442</v>
      </c>
      <c r="AG470" s="16">
        <v>130711.00207898401</v>
      </c>
      <c r="AH470" s="16">
        <v>205956.108478651</v>
      </c>
      <c r="AI470" s="16">
        <v>317154.23449367099</v>
      </c>
      <c r="AJ470" s="16">
        <v>291419.42156192602</v>
      </c>
      <c r="AK470" s="21">
        <f t="shared" si="69"/>
        <v>245741.67786128484</v>
      </c>
      <c r="AL470" s="21">
        <f t="shared" si="70"/>
        <v>73953.548249087355</v>
      </c>
      <c r="AM470" s="22">
        <f t="shared" si="71"/>
        <v>0.30094019416125384</v>
      </c>
      <c r="AN470" s="33">
        <v>0.24025974025974026</v>
      </c>
      <c r="AO470" s="28">
        <v>0.47617647058823498</v>
      </c>
      <c r="AP470" s="25">
        <v>1.3746251519140325</v>
      </c>
      <c r="AQ470" s="26">
        <v>1.3746251519140325</v>
      </c>
      <c r="AR470" s="30">
        <v>0.30952380952380953</v>
      </c>
      <c r="AS470" s="31">
        <v>0.85699275362318805</v>
      </c>
      <c r="AT470" s="25">
        <v>1.3494649830197778</v>
      </c>
      <c r="AU470" s="26">
        <v>1.3494649830197778</v>
      </c>
      <c r="AV470" s="27">
        <v>1.5151515151515152E-2</v>
      </c>
      <c r="AW470" s="28">
        <v>7.3900300300300301E-2</v>
      </c>
      <c r="AX470" s="25">
        <v>1.8550085072862295</v>
      </c>
      <c r="AY470" s="26">
        <v>1.8550085072862295</v>
      </c>
    </row>
    <row r="471" spans="1:51" x14ac:dyDescent="0.25">
      <c r="A471" t="s">
        <v>993</v>
      </c>
      <c r="B471">
        <v>2</v>
      </c>
      <c r="C471">
        <v>1</v>
      </c>
      <c r="D471">
        <v>11.63</v>
      </c>
      <c r="E471" s="15">
        <v>4.1501343266390503E-2</v>
      </c>
      <c r="F471" s="34">
        <v>7.12889329472772E-2</v>
      </c>
      <c r="G471">
        <v>1.49189465941413</v>
      </c>
      <c r="H471">
        <v>0.618468647088252</v>
      </c>
      <c r="I471" t="s">
        <v>54</v>
      </c>
      <c r="J471" t="s">
        <v>53</v>
      </c>
      <c r="K471">
        <v>50245.944900000002</v>
      </c>
      <c r="L471" t="s">
        <v>994</v>
      </c>
      <c r="M471" s="16">
        <v>17972.3072488996</v>
      </c>
      <c r="N471" s="16">
        <v>18467.8027413829</v>
      </c>
      <c r="O471" s="16">
        <v>23366.441273365301</v>
      </c>
      <c r="P471" s="16">
        <v>10305.1156448451</v>
      </c>
      <c r="Q471" s="16">
        <v>13183.1325736702</v>
      </c>
      <c r="R471" s="16">
        <v>10935.491937297</v>
      </c>
      <c r="S471" s="17">
        <f t="shared" si="63"/>
        <v>15705.048569910017</v>
      </c>
      <c r="T471" s="17">
        <f t="shared" si="64"/>
        <v>5093.8829402528545</v>
      </c>
      <c r="U471" s="18">
        <f t="shared" si="65"/>
        <v>0.32434684411052667</v>
      </c>
      <c r="V471" s="16">
        <v>9003.7036377915192</v>
      </c>
      <c r="W471" s="16">
        <v>11917.926177142001</v>
      </c>
      <c r="X471" s="16">
        <v>11259.232525563501</v>
      </c>
      <c r="Y471" s="16">
        <v>12397.735835625601</v>
      </c>
      <c r="Z471" s="16">
        <v>13553.185011772301</v>
      </c>
      <c r="AA471" s="16">
        <v>10747.004247246599</v>
      </c>
      <c r="AB471" s="19">
        <f t="shared" si="66"/>
        <v>11479.79790585692</v>
      </c>
      <c r="AC471" s="19">
        <f t="shared" si="67"/>
        <v>1552.4289982741955</v>
      </c>
      <c r="AD471" s="20">
        <f t="shared" si="68"/>
        <v>0.13523138743428192</v>
      </c>
      <c r="AE471" s="16">
        <v>11163.776833128801</v>
      </c>
      <c r="AF471" s="16">
        <v>10472.521559647001</v>
      </c>
      <c r="AG471" s="16">
        <v>14811.329252470799</v>
      </c>
      <c r="AH471" s="16">
        <v>10193.4714033849</v>
      </c>
      <c r="AI471" s="16">
        <v>8277.0469296272404</v>
      </c>
      <c r="AJ471" s="16">
        <v>8243.3452335029997</v>
      </c>
      <c r="AK471" s="21">
        <f t="shared" si="69"/>
        <v>10526.915201960292</v>
      </c>
      <c r="AL471" s="21">
        <f t="shared" si="70"/>
        <v>2414.6444447284443</v>
      </c>
      <c r="AM471" s="22">
        <f t="shared" si="71"/>
        <v>0.22937816049651433</v>
      </c>
      <c r="AN471" s="33">
        <v>0.24025974025974017</v>
      </c>
      <c r="AO471" s="31">
        <v>0.47617647058823498</v>
      </c>
      <c r="AP471" s="25">
        <v>0.73096226699047351</v>
      </c>
      <c r="AQ471" s="26">
        <v>-1.368059673062485</v>
      </c>
      <c r="AR471" s="30">
        <v>0.24025974025974017</v>
      </c>
      <c r="AS471" s="31">
        <v>0.83425968109339399</v>
      </c>
      <c r="AT471" s="25">
        <v>0.91699481892355672</v>
      </c>
      <c r="AU471" s="26">
        <v>-1.0905187023563356</v>
      </c>
      <c r="AV471" s="30">
        <v>6.4935064935064846E-2</v>
      </c>
      <c r="AW471" s="31">
        <v>0.182418576388888</v>
      </c>
      <c r="AX471" s="25">
        <v>0.67028861165888176</v>
      </c>
      <c r="AY471" s="26">
        <v>-1.4918946594141338</v>
      </c>
    </row>
    <row r="472" spans="1:51" x14ac:dyDescent="0.25">
      <c r="A472" t="s">
        <v>995</v>
      </c>
      <c r="B472">
        <v>4</v>
      </c>
      <c r="C472">
        <v>2</v>
      </c>
      <c r="D472">
        <v>29.199200000000001</v>
      </c>
      <c r="E472" s="15">
        <v>4.2384847462263703E-2</v>
      </c>
      <c r="F472" s="34">
        <v>7.2653016593739295E-2</v>
      </c>
      <c r="G472">
        <v>1.86106220708387</v>
      </c>
      <c r="H472">
        <v>0.61471920634389299</v>
      </c>
      <c r="I472" t="s">
        <v>57</v>
      </c>
      <c r="J472" t="s">
        <v>54</v>
      </c>
      <c r="K472">
        <v>29145.4015</v>
      </c>
      <c r="L472" t="s">
        <v>996</v>
      </c>
      <c r="M472" s="16">
        <v>5286.47469978757</v>
      </c>
      <c r="N472" s="16">
        <v>6423.7422696375397</v>
      </c>
      <c r="O472" s="16">
        <v>11128.2442786088</v>
      </c>
      <c r="P472" s="16">
        <v>4672.5468999615696</v>
      </c>
      <c r="Q472" s="16">
        <v>11794.7158763877</v>
      </c>
      <c r="R472" s="16">
        <v>6876.1628001361696</v>
      </c>
      <c r="S472" s="17">
        <f t="shared" si="63"/>
        <v>7696.9811374198907</v>
      </c>
      <c r="T472" s="17">
        <f t="shared" si="64"/>
        <v>3027.1313296537051</v>
      </c>
      <c r="U472" s="18">
        <f t="shared" si="65"/>
        <v>0.39328813149052766</v>
      </c>
      <c r="V472" s="16">
        <v>9161.3133725674306</v>
      </c>
      <c r="W472" s="16">
        <v>16532.113022685899</v>
      </c>
      <c r="X472" s="16">
        <v>7629.4541284953402</v>
      </c>
      <c r="Y472" s="16">
        <v>30091.7471595069</v>
      </c>
      <c r="Z472" s="16">
        <v>12270.493146495601</v>
      </c>
      <c r="AA472" s="16">
        <v>10262.243391186201</v>
      </c>
      <c r="AB472" s="19">
        <f t="shared" si="66"/>
        <v>14324.56070348956</v>
      </c>
      <c r="AC472" s="19">
        <f t="shared" si="67"/>
        <v>8314.8378998768967</v>
      </c>
      <c r="AD472" s="20">
        <f t="shared" si="68"/>
        <v>0.58046023693078042</v>
      </c>
      <c r="AE472" s="16">
        <v>20578.113104652301</v>
      </c>
      <c r="AF472" s="16">
        <v>8363.9361898927309</v>
      </c>
      <c r="AG472" s="16">
        <v>16878.546346982999</v>
      </c>
      <c r="AH472" s="16">
        <v>11048.0195726116</v>
      </c>
      <c r="AI472" s="16">
        <v>16709.911824574599</v>
      </c>
      <c r="AJ472" s="16">
        <v>9659.5212487405206</v>
      </c>
      <c r="AK472" s="21">
        <f t="shared" si="69"/>
        <v>13873.008047909127</v>
      </c>
      <c r="AL472" s="21">
        <f t="shared" si="70"/>
        <v>4860.5271515822542</v>
      </c>
      <c r="AM472" s="22">
        <f t="shared" si="71"/>
        <v>0.35035856209387911</v>
      </c>
      <c r="AN472" s="33">
        <v>6.4935064935064929E-2</v>
      </c>
      <c r="AO472" s="28">
        <v>0.24044187643020501</v>
      </c>
      <c r="AP472" s="25">
        <v>1.8610622070838676</v>
      </c>
      <c r="AQ472" s="26">
        <v>1.8610622070838676</v>
      </c>
      <c r="AR472" s="30">
        <v>0.69913419913419916</v>
      </c>
      <c r="AS472" s="28">
        <v>0.91481475128644896</v>
      </c>
      <c r="AT472" s="25">
        <v>0.96847703291379594</v>
      </c>
      <c r="AU472" s="26">
        <v>-1.0325490084069036</v>
      </c>
      <c r="AV472" s="30">
        <v>6.4935064935064929E-2</v>
      </c>
      <c r="AW472" s="28">
        <v>0.182418576388888</v>
      </c>
      <c r="AX472" s="25">
        <v>1.8023960043845846</v>
      </c>
      <c r="AY472" s="26">
        <v>1.8023960043845846</v>
      </c>
    </row>
    <row r="473" spans="1:51" x14ac:dyDescent="0.25">
      <c r="A473" t="s">
        <v>997</v>
      </c>
      <c r="B473">
        <v>14</v>
      </c>
      <c r="C473">
        <v>10</v>
      </c>
      <c r="D473">
        <v>81.979299999999995</v>
      </c>
      <c r="E473" s="15">
        <v>4.31155722403E-2</v>
      </c>
      <c r="F473" s="34">
        <v>7.3501130759429795E-2</v>
      </c>
      <c r="G473">
        <v>1.54934085063711</v>
      </c>
      <c r="H473">
        <v>0.61166585390286998</v>
      </c>
      <c r="I473" t="s">
        <v>54</v>
      </c>
      <c r="J473" t="s">
        <v>53</v>
      </c>
      <c r="K473">
        <v>84077.208799999993</v>
      </c>
      <c r="L473" t="s">
        <v>998</v>
      </c>
      <c r="M473" s="16">
        <v>26274.9439232023</v>
      </c>
      <c r="N473" s="16">
        <v>28942.999757131201</v>
      </c>
      <c r="O473" s="16">
        <v>32152.510514788901</v>
      </c>
      <c r="P473" s="16">
        <v>26253.733641837502</v>
      </c>
      <c r="Q473" s="16">
        <v>16441.756791142801</v>
      </c>
      <c r="R473" s="16">
        <v>48150.096856957898</v>
      </c>
      <c r="S473" s="17">
        <f t="shared" si="63"/>
        <v>29702.673580843431</v>
      </c>
      <c r="T473" s="17">
        <f t="shared" si="64"/>
        <v>10453.541622451157</v>
      </c>
      <c r="U473" s="18">
        <f t="shared" si="65"/>
        <v>0.35193941696861619</v>
      </c>
      <c r="V473" s="16">
        <v>21060.306990506499</v>
      </c>
      <c r="W473" s="16">
        <v>18075.715695469498</v>
      </c>
      <c r="X473" s="16">
        <v>26706.147064825302</v>
      </c>
      <c r="Y473" s="16">
        <v>18524.1678744194</v>
      </c>
      <c r="Z473" s="16">
        <v>21390.737617888499</v>
      </c>
      <c r="AA473" s="16">
        <v>25518.823716047202</v>
      </c>
      <c r="AB473" s="19">
        <f t="shared" si="66"/>
        <v>21879.316493192735</v>
      </c>
      <c r="AC473" s="19">
        <f t="shared" si="67"/>
        <v>3554.6643542770021</v>
      </c>
      <c r="AD473" s="20">
        <f t="shared" si="68"/>
        <v>0.16246688306661486</v>
      </c>
      <c r="AE473" s="16">
        <v>13783.297112439701</v>
      </c>
      <c r="AF473" s="16">
        <v>21587.1354602424</v>
      </c>
      <c r="AG473" s="16">
        <v>15033.4865159565</v>
      </c>
      <c r="AH473" s="16">
        <v>18653.594385099499</v>
      </c>
      <c r="AI473" s="16">
        <v>21065.7448856263</v>
      </c>
      <c r="AJ473" s="16">
        <v>24903.749036571298</v>
      </c>
      <c r="AK473" s="21">
        <f t="shared" si="69"/>
        <v>19171.16789932262</v>
      </c>
      <c r="AL473" s="21">
        <f t="shared" si="70"/>
        <v>4212.036298433648</v>
      </c>
      <c r="AM473" s="22">
        <f t="shared" si="71"/>
        <v>0.21970681810065798</v>
      </c>
      <c r="AN473" s="33">
        <v>0.13203463203463195</v>
      </c>
      <c r="AO473" s="28">
        <v>0.34862642740619898</v>
      </c>
      <c r="AP473" s="25">
        <v>0.73661101360598302</v>
      </c>
      <c r="AQ473" s="26">
        <v>-1.3575686237769249</v>
      </c>
      <c r="AR473" s="30">
        <v>0.48484848484848486</v>
      </c>
      <c r="AS473" s="31">
        <v>0.89493349455864502</v>
      </c>
      <c r="AT473" s="25">
        <v>0.87622334570128391</v>
      </c>
      <c r="AU473" s="26">
        <v>-1.1412615344089601</v>
      </c>
      <c r="AV473" s="27">
        <v>2.5974025974025983E-2</v>
      </c>
      <c r="AW473" s="28">
        <v>0.103425061425061</v>
      </c>
      <c r="AX473" s="25">
        <v>0.64543576682224846</v>
      </c>
      <c r="AY473" s="26">
        <v>-1.5493408506371134</v>
      </c>
    </row>
    <row r="474" spans="1:51" x14ac:dyDescent="0.25">
      <c r="A474" t="s">
        <v>999</v>
      </c>
      <c r="B474">
        <v>32</v>
      </c>
      <c r="C474">
        <v>9</v>
      </c>
      <c r="D474">
        <v>343.1456</v>
      </c>
      <c r="E474" s="15">
        <v>4.3187523730483998E-2</v>
      </c>
      <c r="F474" s="34">
        <v>7.3501130759429795E-2</v>
      </c>
      <c r="G474">
        <v>1.5046807633860599</v>
      </c>
      <c r="H474">
        <v>0.611367489922233</v>
      </c>
      <c r="I474" t="s">
        <v>54</v>
      </c>
      <c r="J474" t="s">
        <v>53</v>
      </c>
      <c r="K474">
        <v>59845.607100000001</v>
      </c>
      <c r="L474" t="s">
        <v>1000</v>
      </c>
      <c r="M474" s="16">
        <v>23993.244457652399</v>
      </c>
      <c r="N474" s="16">
        <v>29213.094214397399</v>
      </c>
      <c r="O474" s="16">
        <v>61082.425607934398</v>
      </c>
      <c r="P474" s="16">
        <v>29031.3677130285</v>
      </c>
      <c r="Q474" s="16">
        <v>28720.272062425302</v>
      </c>
      <c r="R474" s="16">
        <v>40354.057127091502</v>
      </c>
      <c r="S474" s="17">
        <f t="shared" si="63"/>
        <v>35399.076863754919</v>
      </c>
      <c r="T474" s="17">
        <f t="shared" si="64"/>
        <v>13694.522844859981</v>
      </c>
      <c r="U474" s="18">
        <f t="shared" si="65"/>
        <v>0.38686101610976725</v>
      </c>
      <c r="V474" s="16">
        <v>17449.826610110402</v>
      </c>
      <c r="W474" s="16">
        <v>24672.906872244999</v>
      </c>
      <c r="X474" s="16">
        <v>20842.633554948701</v>
      </c>
      <c r="Y474" s="16">
        <v>27469.468098941699</v>
      </c>
      <c r="Z474" s="16">
        <v>20667.561486816801</v>
      </c>
      <c r="AA474" s="16">
        <v>33188.105745924702</v>
      </c>
      <c r="AB474" s="19">
        <f t="shared" si="66"/>
        <v>24048.417061497883</v>
      </c>
      <c r="AC474" s="19">
        <f t="shared" si="67"/>
        <v>5672.3207812256142</v>
      </c>
      <c r="AD474" s="20">
        <f t="shared" si="68"/>
        <v>0.23587085863988702</v>
      </c>
      <c r="AE474" s="16">
        <v>20370.802727139901</v>
      </c>
      <c r="AF474" s="16">
        <v>20173.6801240485</v>
      </c>
      <c r="AG474" s="16">
        <v>33033.488289307199</v>
      </c>
      <c r="AH474" s="16">
        <v>24798.265956666099</v>
      </c>
      <c r="AI474" s="16">
        <v>19694.4102398174</v>
      </c>
      <c r="AJ474" s="16">
        <v>23085.182092624898</v>
      </c>
      <c r="AK474" s="21">
        <f t="shared" si="69"/>
        <v>23525.971571600665</v>
      </c>
      <c r="AL474" s="21">
        <f t="shared" si="70"/>
        <v>5061.2194801276382</v>
      </c>
      <c r="AM474" s="22">
        <f t="shared" si="71"/>
        <v>0.21513328215686872</v>
      </c>
      <c r="AN474" s="33">
        <v>6.4935064935064846E-2</v>
      </c>
      <c r="AO474" s="31">
        <v>0.24044187643020501</v>
      </c>
      <c r="AP474" s="25">
        <v>0.67935153094687151</v>
      </c>
      <c r="AQ474" s="26">
        <v>-1.4719919724125929</v>
      </c>
      <c r="AR474" s="30">
        <v>0.69913419913419927</v>
      </c>
      <c r="AS474" s="28">
        <v>0.91481475128644896</v>
      </c>
      <c r="AT474" s="25">
        <v>0.97827526491406092</v>
      </c>
      <c r="AU474" s="26">
        <v>-1.0222071801926296</v>
      </c>
      <c r="AV474" s="27">
        <v>4.1125541125541121E-2</v>
      </c>
      <c r="AW474" s="31">
        <v>0.13833866943866899</v>
      </c>
      <c r="AX474" s="25">
        <v>0.66459279890682366</v>
      </c>
      <c r="AY474" s="26">
        <v>-1.5046807633860635</v>
      </c>
    </row>
    <row r="475" spans="1:51" x14ac:dyDescent="0.25">
      <c r="A475" t="s">
        <v>1001</v>
      </c>
      <c r="B475">
        <v>18</v>
      </c>
      <c r="C475">
        <v>15</v>
      </c>
      <c r="D475">
        <v>164.42599999999999</v>
      </c>
      <c r="E475" s="15">
        <v>4.3207746399676797E-2</v>
      </c>
      <c r="F475" s="34">
        <v>7.3501130759429795E-2</v>
      </c>
      <c r="G475">
        <v>1.30874550915662</v>
      </c>
      <c r="H475">
        <v>0.61128370487329098</v>
      </c>
      <c r="I475" t="s">
        <v>54</v>
      </c>
      <c r="J475" t="s">
        <v>57</v>
      </c>
      <c r="K475">
        <v>38605.309300000001</v>
      </c>
      <c r="L475" t="s">
        <v>1002</v>
      </c>
      <c r="M475" s="16">
        <v>264822.70517983497</v>
      </c>
      <c r="N475" s="16">
        <v>279636.76615473197</v>
      </c>
      <c r="O475" s="16">
        <v>397068.96790310502</v>
      </c>
      <c r="P475" s="16">
        <v>278292.01472244499</v>
      </c>
      <c r="Q475" s="16">
        <v>304186.32271249202</v>
      </c>
      <c r="R475" s="16">
        <v>263398.36248726601</v>
      </c>
      <c r="S475" s="17">
        <f t="shared" si="63"/>
        <v>297900.85652664583</v>
      </c>
      <c r="T475" s="17">
        <f t="shared" si="64"/>
        <v>50747.396513757834</v>
      </c>
      <c r="U475" s="18">
        <f t="shared" si="65"/>
        <v>0.17034995167668718</v>
      </c>
      <c r="V475" s="16">
        <v>211678.917529717</v>
      </c>
      <c r="W475" s="16">
        <v>183504.42213580199</v>
      </c>
      <c r="X475" s="16">
        <v>250131.92086439699</v>
      </c>
      <c r="Y475" s="16">
        <v>235161.39711282801</v>
      </c>
      <c r="Z475" s="16">
        <v>271800.07487451797</v>
      </c>
      <c r="AA475" s="16">
        <v>213462.53967455699</v>
      </c>
      <c r="AB475" s="19">
        <f t="shared" si="66"/>
        <v>227623.21203196983</v>
      </c>
      <c r="AC475" s="19">
        <f t="shared" si="67"/>
        <v>31356.894645089844</v>
      </c>
      <c r="AD475" s="20">
        <f t="shared" si="68"/>
        <v>0.1377578954499849</v>
      </c>
      <c r="AE475" s="16">
        <v>205850.051381028</v>
      </c>
      <c r="AF475" s="16">
        <v>199445.757550104</v>
      </c>
      <c r="AG475" s="16">
        <v>250155.422843943</v>
      </c>
      <c r="AH475" s="16">
        <v>238095.96082030499</v>
      </c>
      <c r="AI475" s="16">
        <v>359100.70952248998</v>
      </c>
      <c r="AJ475" s="16">
        <v>210458.36279887799</v>
      </c>
      <c r="AK475" s="21">
        <f t="shared" si="69"/>
        <v>243851.04415279129</v>
      </c>
      <c r="AL475" s="21">
        <f t="shared" si="70"/>
        <v>59810.246012841737</v>
      </c>
      <c r="AM475" s="22">
        <f t="shared" si="71"/>
        <v>0.24527369247336933</v>
      </c>
      <c r="AN475" s="23">
        <v>8.6580086580085869E-3</v>
      </c>
      <c r="AO475" s="28">
        <v>8.0577816091953997E-2</v>
      </c>
      <c r="AP475" s="25">
        <v>0.76409049200437595</v>
      </c>
      <c r="AQ475" s="26">
        <v>-1.3087455091566209</v>
      </c>
      <c r="AR475" s="30">
        <v>0.93722943722943719</v>
      </c>
      <c r="AS475" s="31">
        <v>0.93700000000000006</v>
      </c>
      <c r="AT475" s="25">
        <v>1.0712925187899653</v>
      </c>
      <c r="AU475" s="26">
        <v>1.0712925187899653</v>
      </c>
      <c r="AV475" s="27">
        <v>4.1125541125541121E-2</v>
      </c>
      <c r="AW475" s="28">
        <v>0.13833866943866899</v>
      </c>
      <c r="AX475" s="25">
        <v>0.81856442776283178</v>
      </c>
      <c r="AY475" s="26">
        <v>-1.2216509367906918</v>
      </c>
    </row>
    <row r="476" spans="1:51" x14ac:dyDescent="0.25">
      <c r="A476" t="s">
        <v>1003</v>
      </c>
      <c r="B476">
        <v>12</v>
      </c>
      <c r="C476">
        <v>6</v>
      </c>
      <c r="D476">
        <v>89.158600000000007</v>
      </c>
      <c r="E476" s="15">
        <v>4.3276352904988498E-2</v>
      </c>
      <c r="F476" s="34">
        <v>7.3501130759429795E-2</v>
      </c>
      <c r="G476">
        <v>1.4716882701240801</v>
      </c>
      <c r="H476">
        <v>0.61099969793725395</v>
      </c>
      <c r="I476" t="s">
        <v>54</v>
      </c>
      <c r="J476" t="s">
        <v>53</v>
      </c>
      <c r="K476">
        <v>30768.044000000002</v>
      </c>
      <c r="L476" t="s">
        <v>1004</v>
      </c>
      <c r="M476" s="16">
        <v>63872.049074157301</v>
      </c>
      <c r="N476" s="16">
        <v>74101.122421273001</v>
      </c>
      <c r="O476" s="16">
        <v>96214.431258886107</v>
      </c>
      <c r="P476" s="16">
        <v>50260.545018969598</v>
      </c>
      <c r="Q476" s="16">
        <v>72556.219525504901</v>
      </c>
      <c r="R476" s="16">
        <v>82260.782584398999</v>
      </c>
      <c r="S476" s="17">
        <f t="shared" si="63"/>
        <v>73210.858313864985</v>
      </c>
      <c r="T476" s="17">
        <f t="shared" si="64"/>
        <v>15660.248133493807</v>
      </c>
      <c r="U476" s="18">
        <f t="shared" si="65"/>
        <v>0.21390608571144157</v>
      </c>
      <c r="V476" s="16">
        <v>60682.976259125397</v>
      </c>
      <c r="W476" s="16">
        <v>82970.959039300506</v>
      </c>
      <c r="X476" s="16">
        <v>50689.241750927496</v>
      </c>
      <c r="Y476" s="16">
        <v>109900.021236108</v>
      </c>
      <c r="Z476" s="16">
        <v>71733.556959711699</v>
      </c>
      <c r="AA476" s="16">
        <v>53649.4476982657</v>
      </c>
      <c r="AB476" s="19">
        <f t="shared" si="66"/>
        <v>71604.367157239802</v>
      </c>
      <c r="AC476" s="19">
        <f t="shared" si="67"/>
        <v>22248.018361355924</v>
      </c>
      <c r="AD476" s="20">
        <f t="shared" si="68"/>
        <v>0.31070756218681927</v>
      </c>
      <c r="AE476" s="16">
        <v>54796.494179854999</v>
      </c>
      <c r="AF476" s="16">
        <v>53588.3983112766</v>
      </c>
      <c r="AG476" s="16">
        <v>69047.768985902207</v>
      </c>
      <c r="AH476" s="16">
        <v>49307.5759195598</v>
      </c>
      <c r="AI476" s="16">
        <v>28056.517689385899</v>
      </c>
      <c r="AJ476" s="16">
        <v>43680.278943892699</v>
      </c>
      <c r="AK476" s="21">
        <f t="shared" si="69"/>
        <v>49746.172338312033</v>
      </c>
      <c r="AL476" s="21">
        <f t="shared" si="70"/>
        <v>13566.492785959368</v>
      </c>
      <c r="AM476" s="22">
        <f t="shared" si="71"/>
        <v>0.27271430440309735</v>
      </c>
      <c r="AN476" s="33">
        <v>0.81818181818181834</v>
      </c>
      <c r="AO476" s="28">
        <v>0.920321056289089</v>
      </c>
      <c r="AP476" s="25">
        <v>0.97805665452332313</v>
      </c>
      <c r="AQ476" s="26">
        <v>-1.0224356588907126</v>
      </c>
      <c r="AR476" s="30">
        <v>6.4935064935064846E-2</v>
      </c>
      <c r="AS476" s="31">
        <v>0.673320379146919</v>
      </c>
      <c r="AT476" s="25">
        <v>0.69473656863794064</v>
      </c>
      <c r="AU476" s="26">
        <v>-1.439394505978778</v>
      </c>
      <c r="AV476" s="27">
        <v>2.5974025974025983E-2</v>
      </c>
      <c r="AW476" s="28">
        <v>0.103425061425061</v>
      </c>
      <c r="AX476" s="25">
        <v>0.67949172409703729</v>
      </c>
      <c r="AY476" s="26">
        <v>-1.4716882701240837</v>
      </c>
    </row>
    <row r="477" spans="1:51" x14ac:dyDescent="0.25">
      <c r="A477" t="s">
        <v>1005</v>
      </c>
      <c r="B477">
        <v>6</v>
      </c>
      <c r="C477">
        <v>2</v>
      </c>
      <c r="D477">
        <v>78.5274</v>
      </c>
      <c r="E477" s="15">
        <v>4.3666919794495399E-2</v>
      </c>
      <c r="F477" s="34">
        <v>7.4025589951584994E-2</v>
      </c>
      <c r="G477">
        <v>2.7845546195955402</v>
      </c>
      <c r="H477">
        <v>0.60938986152454</v>
      </c>
      <c r="I477" t="s">
        <v>54</v>
      </c>
      <c r="J477" t="s">
        <v>53</v>
      </c>
      <c r="K477">
        <v>11447.627899999999</v>
      </c>
      <c r="L477" t="s">
        <v>1006</v>
      </c>
      <c r="M477" s="16">
        <v>12774.3765124001</v>
      </c>
      <c r="N477" s="16">
        <v>10903.1487347732</v>
      </c>
      <c r="O477" s="16">
        <v>21947.5052472807</v>
      </c>
      <c r="P477" s="16">
        <v>12262.1585921438</v>
      </c>
      <c r="Q477" s="16">
        <v>30928.206914896899</v>
      </c>
      <c r="R477" s="16">
        <v>26958.042996091899</v>
      </c>
      <c r="S477" s="17">
        <f t="shared" si="63"/>
        <v>19295.573166264432</v>
      </c>
      <c r="T477" s="17">
        <f t="shared" si="64"/>
        <v>8526.3364910526234</v>
      </c>
      <c r="U477" s="18">
        <f t="shared" si="65"/>
        <v>0.4418804467524039</v>
      </c>
      <c r="V477" s="16">
        <v>21136.746185792901</v>
      </c>
      <c r="W477" s="16">
        <v>22676.832347612501</v>
      </c>
      <c r="X477" s="16">
        <v>9858.3843099779406</v>
      </c>
      <c r="Y477" s="16">
        <v>8373.0275503748508</v>
      </c>
      <c r="Z477" s="16">
        <v>7065.2735556805101</v>
      </c>
      <c r="AA477" s="16">
        <v>15137.8706341618</v>
      </c>
      <c r="AB477" s="19">
        <f t="shared" si="66"/>
        <v>14041.355763933416</v>
      </c>
      <c r="AC477" s="19">
        <f t="shared" si="67"/>
        <v>6699.4221217064778</v>
      </c>
      <c r="AD477" s="20">
        <f t="shared" si="68"/>
        <v>0.47712074491514511</v>
      </c>
      <c r="AE477" s="16">
        <v>6966.6970101876304</v>
      </c>
      <c r="AF477" s="16">
        <v>12164.0519929655</v>
      </c>
      <c r="AG477" s="16">
        <v>5035.7380463197596</v>
      </c>
      <c r="AH477" s="16">
        <v>7838.5204194263197</v>
      </c>
      <c r="AI477" s="16">
        <v>307.23680808481402</v>
      </c>
      <c r="AJ477" s="16">
        <v>9264.7598811901207</v>
      </c>
      <c r="AK477" s="21">
        <f t="shared" si="69"/>
        <v>6929.5006930290247</v>
      </c>
      <c r="AL477" s="21">
        <f t="shared" si="70"/>
        <v>4027.9617461057078</v>
      </c>
      <c r="AM477" s="22">
        <f t="shared" si="71"/>
        <v>0.58127734227053007</v>
      </c>
      <c r="AN477" s="33">
        <v>0.24025974025974017</v>
      </c>
      <c r="AO477" s="28">
        <v>0.47617647058823498</v>
      </c>
      <c r="AP477" s="25">
        <v>0.72769829861715285</v>
      </c>
      <c r="AQ477" s="26">
        <v>-1.3741958747193759</v>
      </c>
      <c r="AR477" s="30">
        <v>6.4935064935064846E-2</v>
      </c>
      <c r="AS477" s="28">
        <v>0.673320379146919</v>
      </c>
      <c r="AT477" s="25">
        <v>0.49350652526219152</v>
      </c>
      <c r="AU477" s="26">
        <v>-2.0263156590862041</v>
      </c>
      <c r="AV477" s="27">
        <v>4.3290043290042934E-3</v>
      </c>
      <c r="AW477" s="29">
        <v>3.6406528497409302E-2</v>
      </c>
      <c r="AX477" s="25">
        <v>0.35912385878975972</v>
      </c>
      <c r="AY477" s="26">
        <v>-2.7845546195955349</v>
      </c>
    </row>
    <row r="478" spans="1:51" x14ac:dyDescent="0.25">
      <c r="A478" t="s">
        <v>1007</v>
      </c>
      <c r="B478">
        <v>3</v>
      </c>
      <c r="C478">
        <v>3</v>
      </c>
      <c r="D478">
        <v>17.360299999999999</v>
      </c>
      <c r="E478" s="15">
        <v>4.4312476483942202E-2</v>
      </c>
      <c r="F478" s="34">
        <v>7.4897320754731198E-2</v>
      </c>
      <c r="G478">
        <v>1.36638067554397</v>
      </c>
      <c r="H478">
        <v>0.60675466901731101</v>
      </c>
      <c r="I478" t="s">
        <v>57</v>
      </c>
      <c r="J478" t="s">
        <v>54</v>
      </c>
      <c r="K478">
        <v>16994.754099999998</v>
      </c>
      <c r="L478" t="s">
        <v>1008</v>
      </c>
      <c r="M478" s="16">
        <v>7439.7732454814304</v>
      </c>
      <c r="N478" s="16">
        <v>6629.3101350244197</v>
      </c>
      <c r="O478" s="16">
        <v>11572.8839966253</v>
      </c>
      <c r="P478" s="16">
        <v>4736.7086738519702</v>
      </c>
      <c r="Q478" s="16">
        <v>7145.2100779399898</v>
      </c>
      <c r="R478" s="16">
        <v>5869.6297882900399</v>
      </c>
      <c r="S478" s="17">
        <f t="shared" si="63"/>
        <v>7232.2526528688586</v>
      </c>
      <c r="T478" s="17">
        <f t="shared" si="64"/>
        <v>2338.3644784641388</v>
      </c>
      <c r="U478" s="18">
        <f t="shared" si="65"/>
        <v>0.32332450077453617</v>
      </c>
      <c r="V478" s="16">
        <v>8275.3888748438803</v>
      </c>
      <c r="W478" s="16">
        <v>7740.4785694041802</v>
      </c>
      <c r="X478" s="16">
        <v>12264.535296170099</v>
      </c>
      <c r="Y478" s="16">
        <v>10938.225512389599</v>
      </c>
      <c r="Z478" s="16">
        <v>9227.1698669611396</v>
      </c>
      <c r="AA478" s="16">
        <v>10846.263473421001</v>
      </c>
      <c r="AB478" s="19">
        <f t="shared" si="66"/>
        <v>9882.0102655316496</v>
      </c>
      <c r="AC478" s="19">
        <f t="shared" si="67"/>
        <v>1750.3146382506866</v>
      </c>
      <c r="AD478" s="20">
        <f t="shared" si="68"/>
        <v>0.1771213134999228</v>
      </c>
      <c r="AE478" s="16">
        <v>8047.9349348391897</v>
      </c>
      <c r="AF478" s="16">
        <v>10158.2415545366</v>
      </c>
      <c r="AG478" s="16">
        <v>7699.4888521305202</v>
      </c>
      <c r="AH478" s="16">
        <v>11444.7073343885</v>
      </c>
      <c r="AI478" s="16">
        <v>8621.0661480938397</v>
      </c>
      <c r="AJ478" s="16">
        <v>8366.7531097005904</v>
      </c>
      <c r="AK478" s="21">
        <f t="shared" si="69"/>
        <v>9056.3653222815392</v>
      </c>
      <c r="AL478" s="21">
        <f t="shared" si="70"/>
        <v>1445.0885629856493</v>
      </c>
      <c r="AM478" s="22">
        <f t="shared" si="71"/>
        <v>0.15956606337757509</v>
      </c>
      <c r="AN478" s="23">
        <v>4.1125541125541128E-2</v>
      </c>
      <c r="AO478" s="28">
        <v>0.19513460410557101</v>
      </c>
      <c r="AP478" s="25">
        <v>1.366380675543974</v>
      </c>
      <c r="AQ478" s="26">
        <v>1.366380675543974</v>
      </c>
      <c r="AR478" s="30">
        <v>0.48484848484848486</v>
      </c>
      <c r="AS478" s="28">
        <v>0.89493349455864502</v>
      </c>
      <c r="AT478" s="25">
        <v>0.91644969787878572</v>
      </c>
      <c r="AU478" s="26">
        <v>-1.0911673628291871</v>
      </c>
      <c r="AV478" s="30">
        <v>6.4935064935064929E-2</v>
      </c>
      <c r="AW478" s="31">
        <v>0.182418576388888</v>
      </c>
      <c r="AX478" s="25">
        <v>1.2522191572896861</v>
      </c>
      <c r="AY478" s="26">
        <v>1.2522191572896861</v>
      </c>
    </row>
    <row r="479" spans="1:51" x14ac:dyDescent="0.25">
      <c r="A479" t="s">
        <v>1009</v>
      </c>
      <c r="B479">
        <v>3</v>
      </c>
      <c r="C479">
        <v>3</v>
      </c>
      <c r="D479">
        <v>18.3477</v>
      </c>
      <c r="E479" s="15">
        <v>4.4346617112271197E-2</v>
      </c>
      <c r="F479" s="34">
        <v>7.4897320754731198E-2</v>
      </c>
      <c r="G479">
        <v>1.75978101958038</v>
      </c>
      <c r="H479">
        <v>0.60661618396900696</v>
      </c>
      <c r="I479" t="s">
        <v>54</v>
      </c>
      <c r="J479" t="s">
        <v>53</v>
      </c>
      <c r="K479">
        <v>47009.424899999998</v>
      </c>
      <c r="L479" t="s">
        <v>1010</v>
      </c>
      <c r="M479" s="16">
        <v>13265.465194922899</v>
      </c>
      <c r="N479" s="16">
        <v>21726.623641878799</v>
      </c>
      <c r="O479" s="16">
        <v>18033.422590046499</v>
      </c>
      <c r="P479" s="16">
        <v>21141.410047690799</v>
      </c>
      <c r="Q479" s="16">
        <v>5893.3511271370899</v>
      </c>
      <c r="R479" s="16">
        <v>18378.9791633481</v>
      </c>
      <c r="S479" s="17">
        <f t="shared" si="63"/>
        <v>16406.541960837367</v>
      </c>
      <c r="T479" s="17">
        <f t="shared" si="64"/>
        <v>5960.7556357825379</v>
      </c>
      <c r="U479" s="18">
        <f t="shared" si="65"/>
        <v>0.36331578281461996</v>
      </c>
      <c r="V479" s="16">
        <v>9606.0575687363307</v>
      </c>
      <c r="W479" s="16">
        <v>11174.596580573099</v>
      </c>
      <c r="X479" s="16">
        <v>7466.0614172497199</v>
      </c>
      <c r="Y479" s="16">
        <v>10630.820116806601</v>
      </c>
      <c r="Z479" s="16">
        <v>9189.0042053345405</v>
      </c>
      <c r="AA479" s="16">
        <v>11222.149105001699</v>
      </c>
      <c r="AB479" s="19">
        <f t="shared" si="66"/>
        <v>9881.4481656169974</v>
      </c>
      <c r="AC479" s="19">
        <f t="shared" si="67"/>
        <v>1443.6538308313661</v>
      </c>
      <c r="AD479" s="20">
        <f t="shared" si="68"/>
        <v>0.14609739449472936</v>
      </c>
      <c r="AE479" s="16">
        <v>6593.3942749976304</v>
      </c>
      <c r="AF479" s="16">
        <v>14331.4673377526</v>
      </c>
      <c r="AG479" s="16">
        <v>6927.7525209424202</v>
      </c>
      <c r="AH479" s="16">
        <v>10188.448426230299</v>
      </c>
      <c r="AI479" s="16">
        <v>6973.0490604134902</v>
      </c>
      <c r="AJ479" s="16">
        <v>10924.241316608501</v>
      </c>
      <c r="AK479" s="21">
        <f t="shared" si="69"/>
        <v>9323.0588228241577</v>
      </c>
      <c r="AL479" s="21">
        <f t="shared" si="70"/>
        <v>3069.4607703443094</v>
      </c>
      <c r="AM479" s="22">
        <f t="shared" si="71"/>
        <v>0.32923323006713612</v>
      </c>
      <c r="AN479" s="33">
        <v>6.4935064935064846E-2</v>
      </c>
      <c r="AO479" s="28">
        <v>0.24044187643020501</v>
      </c>
      <c r="AP479" s="25">
        <v>0.6022870748268675</v>
      </c>
      <c r="AQ479" s="26">
        <v>-1.6603378053355344</v>
      </c>
      <c r="AR479" s="30">
        <v>0.48484848484848486</v>
      </c>
      <c r="AS479" s="28">
        <v>0.89493349455864502</v>
      </c>
      <c r="AT479" s="25">
        <v>0.94349114285335389</v>
      </c>
      <c r="AU479" s="26">
        <v>-1.0598933626189104</v>
      </c>
      <c r="AV479" s="30">
        <v>9.3073593073593086E-2</v>
      </c>
      <c r="AW479" s="28">
        <v>0.23514648985959399</v>
      </c>
      <c r="AX479" s="25">
        <v>0.56825252055420472</v>
      </c>
      <c r="AY479" s="26">
        <v>-1.7597810195803814</v>
      </c>
    </row>
    <row r="480" spans="1:51" x14ac:dyDescent="0.25">
      <c r="A480" t="s">
        <v>1011</v>
      </c>
      <c r="B480">
        <v>5</v>
      </c>
      <c r="C480">
        <v>4</v>
      </c>
      <c r="D480">
        <v>39.728700000000003</v>
      </c>
      <c r="E480" s="15">
        <v>4.4459443309558498E-2</v>
      </c>
      <c r="F480" s="34">
        <v>7.4948045288513399E-2</v>
      </c>
      <c r="G480">
        <v>3.1715620561092299</v>
      </c>
      <c r="H480">
        <v>0.60615914744981803</v>
      </c>
      <c r="I480" t="s">
        <v>54</v>
      </c>
      <c r="J480" t="s">
        <v>53</v>
      </c>
      <c r="K480">
        <v>130101.9446</v>
      </c>
      <c r="L480" t="s">
        <v>1012</v>
      </c>
      <c r="M480" s="16">
        <v>1842.9317556901401</v>
      </c>
      <c r="N480" s="16">
        <v>1204.32207520412</v>
      </c>
      <c r="O480" s="16">
        <v>2783.87235866833</v>
      </c>
      <c r="P480" s="16">
        <v>870.49572020768005</v>
      </c>
      <c r="Q480" s="16">
        <v>1513.86677502834</v>
      </c>
      <c r="R480" s="16">
        <v>7163.5821908751604</v>
      </c>
      <c r="S480" s="17">
        <f t="shared" si="63"/>
        <v>2563.1784792789617</v>
      </c>
      <c r="T480" s="17">
        <f t="shared" si="64"/>
        <v>2347.078871420309</v>
      </c>
      <c r="U480" s="18">
        <f t="shared" si="65"/>
        <v>0.91569076847140085</v>
      </c>
      <c r="V480" s="16">
        <v>898.27184907134301</v>
      </c>
      <c r="W480" s="16">
        <v>670.795996673883</v>
      </c>
      <c r="X480" s="16">
        <v>1835.6120111371299</v>
      </c>
      <c r="Y480" s="16">
        <v>404.56247892051101</v>
      </c>
      <c r="Z480" s="16">
        <v>759.75266705466504</v>
      </c>
      <c r="AA480" s="16">
        <v>2200.3567821679799</v>
      </c>
      <c r="AB480" s="19">
        <f t="shared" si="66"/>
        <v>1128.225297504252</v>
      </c>
      <c r="AC480" s="19">
        <f t="shared" si="67"/>
        <v>717.13903688572441</v>
      </c>
      <c r="AD480" s="20">
        <f t="shared" si="68"/>
        <v>0.63563460106071734</v>
      </c>
      <c r="AE480" s="16">
        <v>452.56284922158198</v>
      </c>
      <c r="AF480" s="16">
        <v>597.30718039994395</v>
      </c>
      <c r="AG480" s="16">
        <v>2023.2879176818001</v>
      </c>
      <c r="AH480" s="16">
        <v>893.69464114933101</v>
      </c>
      <c r="AI480" s="16">
        <v>222.135376160177</v>
      </c>
      <c r="AJ480" s="16">
        <v>660.06452233119296</v>
      </c>
      <c r="AK480" s="21">
        <f t="shared" si="69"/>
        <v>808.17541449067119</v>
      </c>
      <c r="AL480" s="21">
        <f t="shared" si="70"/>
        <v>635.62841427491162</v>
      </c>
      <c r="AM480" s="22">
        <f t="shared" si="71"/>
        <v>0.7864980830621997</v>
      </c>
      <c r="AN480" s="33">
        <v>0.13203463203463195</v>
      </c>
      <c r="AO480" s="31">
        <v>0.34862642740619898</v>
      </c>
      <c r="AP480" s="25">
        <v>0.44016649898747157</v>
      </c>
      <c r="AQ480" s="26">
        <v>-2.2718675826086958</v>
      </c>
      <c r="AR480" s="30">
        <v>0.30952380952380953</v>
      </c>
      <c r="AS480" s="28">
        <v>0.85699275362318805</v>
      </c>
      <c r="AT480" s="25">
        <v>0.71632449323591363</v>
      </c>
      <c r="AU480" s="26">
        <v>-1.3960153665591062</v>
      </c>
      <c r="AV480" s="27">
        <v>4.1125541125541121E-2</v>
      </c>
      <c r="AW480" s="31">
        <v>0.13833866943866899</v>
      </c>
      <c r="AX480" s="25">
        <v>0.31530204432662684</v>
      </c>
      <c r="AY480" s="26">
        <v>-3.1715620561092295</v>
      </c>
    </row>
    <row r="481" spans="1:51" x14ac:dyDescent="0.25">
      <c r="A481" t="s">
        <v>1013</v>
      </c>
      <c r="B481">
        <v>12</v>
      </c>
      <c r="C481">
        <v>2</v>
      </c>
      <c r="D481">
        <v>94.247100000000003</v>
      </c>
      <c r="E481" s="15">
        <v>4.4633681288832501E-2</v>
      </c>
      <c r="F481" s="34">
        <v>7.5101914484016596E-2</v>
      </c>
      <c r="G481">
        <v>3.93226692857138</v>
      </c>
      <c r="H481">
        <v>0.60545521222070697</v>
      </c>
      <c r="I481" t="s">
        <v>54</v>
      </c>
      <c r="J481" t="s">
        <v>53</v>
      </c>
      <c r="K481">
        <v>61776.264499999997</v>
      </c>
      <c r="L481" t="s">
        <v>1014</v>
      </c>
      <c r="M481" s="16">
        <v>42246.528593202398</v>
      </c>
      <c r="N481" s="16">
        <v>68374.014137959995</v>
      </c>
      <c r="O481" s="16">
        <v>10789.2363793274</v>
      </c>
      <c r="P481" s="16">
        <v>8135.6435431599502</v>
      </c>
      <c r="Q481" s="16">
        <v>6330.3684721427098</v>
      </c>
      <c r="R481" s="16">
        <v>15799.609555684599</v>
      </c>
      <c r="S481" s="17">
        <f t="shared" si="63"/>
        <v>25279.233446912844</v>
      </c>
      <c r="T481" s="17">
        <f t="shared" si="64"/>
        <v>24891.101502941408</v>
      </c>
      <c r="U481" s="18">
        <f t="shared" si="65"/>
        <v>0.98464621386615525</v>
      </c>
      <c r="V481" s="16">
        <v>8183.5698253053197</v>
      </c>
      <c r="W481" s="16">
        <v>15912.303152213901</v>
      </c>
      <c r="X481" s="16">
        <v>18840.226065471201</v>
      </c>
      <c r="Y481" s="16">
        <v>5724.2162013093202</v>
      </c>
      <c r="Z481" s="16">
        <v>12103.671390446299</v>
      </c>
      <c r="AA481" s="16">
        <v>9883.1759287453406</v>
      </c>
      <c r="AB481" s="19">
        <f t="shared" si="66"/>
        <v>11774.527093915231</v>
      </c>
      <c r="AC481" s="19">
        <f t="shared" si="67"/>
        <v>4903.714385348585</v>
      </c>
      <c r="AD481" s="20">
        <f t="shared" si="68"/>
        <v>0.41646805398092779</v>
      </c>
      <c r="AE481" s="16">
        <v>6619.1039928623304</v>
      </c>
      <c r="AF481" s="16">
        <v>6926.0018555128199</v>
      </c>
      <c r="AG481" s="16">
        <v>2121.3466790449702</v>
      </c>
      <c r="AH481" s="16">
        <v>6554.3746344608198</v>
      </c>
      <c r="AI481" s="16">
        <v>5399.6085511911797</v>
      </c>
      <c r="AJ481" s="16">
        <v>10951.564468152101</v>
      </c>
      <c r="AK481" s="21">
        <f t="shared" si="69"/>
        <v>6428.6666968707041</v>
      </c>
      <c r="AL481" s="21">
        <f t="shared" si="70"/>
        <v>2841.4074597605022</v>
      </c>
      <c r="AM481" s="22">
        <f t="shared" si="71"/>
        <v>0.4419901658836381</v>
      </c>
      <c r="AN481" s="33">
        <v>0.69913419913419927</v>
      </c>
      <c r="AO481" s="31">
        <v>0.84516878267363704</v>
      </c>
      <c r="AP481" s="25">
        <v>0.46577864469830915</v>
      </c>
      <c r="AQ481" s="26">
        <v>-2.1469425689271628</v>
      </c>
      <c r="AR481" s="30">
        <v>6.4935064935064846E-2</v>
      </c>
      <c r="AS481" s="31">
        <v>0.673320379146919</v>
      </c>
      <c r="AT481" s="25">
        <v>0.54598088276452916</v>
      </c>
      <c r="AU481" s="26">
        <v>-1.8315659605819576</v>
      </c>
      <c r="AV481" s="30">
        <v>6.4935064935064846E-2</v>
      </c>
      <c r="AW481" s="28">
        <v>0.182418576388888</v>
      </c>
      <c r="AX481" s="25">
        <v>0.25430623560524884</v>
      </c>
      <c r="AY481" s="26">
        <v>-3.9322669285713738</v>
      </c>
    </row>
    <row r="482" spans="1:51" x14ac:dyDescent="0.25">
      <c r="A482" t="s">
        <v>1015</v>
      </c>
      <c r="B482">
        <v>17</v>
      </c>
      <c r="C482">
        <v>15</v>
      </c>
      <c r="D482">
        <v>190.95079999999999</v>
      </c>
      <c r="E482" s="15">
        <v>4.5381720202955902E-2</v>
      </c>
      <c r="F482" s="34">
        <v>7.6218915405963997E-2</v>
      </c>
      <c r="G482">
        <v>1.69523427217388</v>
      </c>
      <c r="H482">
        <v>0.60245852533012401</v>
      </c>
      <c r="I482" t="s">
        <v>54</v>
      </c>
      <c r="J482" t="s">
        <v>57</v>
      </c>
      <c r="K482">
        <v>38783.724199999997</v>
      </c>
      <c r="L482" t="s">
        <v>1016</v>
      </c>
      <c r="M482" s="16">
        <v>441541.59694250498</v>
      </c>
      <c r="N482" s="16">
        <v>413133.11403204198</v>
      </c>
      <c r="O482" s="16">
        <v>1061373.58217212</v>
      </c>
      <c r="P482" s="16">
        <v>449452.61346553097</v>
      </c>
      <c r="Q482" s="16">
        <v>453125.75132114498</v>
      </c>
      <c r="R482" s="16">
        <v>651584.39119259</v>
      </c>
      <c r="S482" s="17">
        <f t="shared" si="63"/>
        <v>578368.50818765548</v>
      </c>
      <c r="T482" s="17">
        <f t="shared" si="64"/>
        <v>251787.15702001555</v>
      </c>
      <c r="U482" s="18">
        <f t="shared" si="65"/>
        <v>0.43534036424113459</v>
      </c>
      <c r="V482" s="16">
        <v>413655.83552815102</v>
      </c>
      <c r="W482" s="16">
        <v>300964.91228329798</v>
      </c>
      <c r="X482" s="16">
        <v>291784.35451529903</v>
      </c>
      <c r="Y482" s="16">
        <v>333898.73843507702</v>
      </c>
      <c r="Z482" s="16">
        <v>370340.46001064399</v>
      </c>
      <c r="AA482" s="16">
        <v>336394.92329649301</v>
      </c>
      <c r="AB482" s="19">
        <f t="shared" si="66"/>
        <v>341173.20401149365</v>
      </c>
      <c r="AC482" s="19">
        <f t="shared" si="67"/>
        <v>45246.382592138456</v>
      </c>
      <c r="AD482" s="20">
        <f t="shared" si="68"/>
        <v>0.13261997736086614</v>
      </c>
      <c r="AE482" s="16">
        <v>310356.70061642898</v>
      </c>
      <c r="AF482" s="16">
        <v>653056.59423066198</v>
      </c>
      <c r="AG482" s="16">
        <v>226961.44264433099</v>
      </c>
      <c r="AH482" s="16">
        <v>385875.66428329301</v>
      </c>
      <c r="AI482" s="16">
        <v>190195.41029719499</v>
      </c>
      <c r="AJ482" s="16">
        <v>435496.507240979</v>
      </c>
      <c r="AK482" s="21">
        <f t="shared" si="69"/>
        <v>366990.38655214821</v>
      </c>
      <c r="AL482" s="21">
        <f t="shared" si="70"/>
        <v>167902.09087797289</v>
      </c>
      <c r="AM482" s="22">
        <f t="shared" si="71"/>
        <v>0.45751086957727305</v>
      </c>
      <c r="AN482" s="23">
        <v>4.3290043290042934E-3</v>
      </c>
      <c r="AO482" s="31">
        <v>5.8909831932773098E-2</v>
      </c>
      <c r="AP482" s="25">
        <v>0.58988897075426128</v>
      </c>
      <c r="AQ482" s="26">
        <v>-1.6952342721738811</v>
      </c>
      <c r="AR482" s="30">
        <v>0.93722943722943719</v>
      </c>
      <c r="AS482" s="31">
        <v>0.93700000000000006</v>
      </c>
      <c r="AT482" s="25">
        <v>1.0756717767899053</v>
      </c>
      <c r="AU482" s="26">
        <v>1.0756717767899053</v>
      </c>
      <c r="AV482" s="30">
        <v>6.4935064935064846E-2</v>
      </c>
      <c r="AW482" s="28">
        <v>0.182418576388888</v>
      </c>
      <c r="AX482" s="25">
        <v>0.63452691728000477</v>
      </c>
      <c r="AY482" s="26">
        <v>-1.5759772718337162</v>
      </c>
    </row>
    <row r="483" spans="1:51" x14ac:dyDescent="0.25">
      <c r="A483" t="s">
        <v>1017</v>
      </c>
      <c r="B483">
        <v>2</v>
      </c>
      <c r="C483">
        <v>1</v>
      </c>
      <c r="D483">
        <v>11.112299999999999</v>
      </c>
      <c r="E483" s="15">
        <v>4.5570279396655498E-2</v>
      </c>
      <c r="F483" s="34">
        <v>7.6300911915818295E-2</v>
      </c>
      <c r="G483">
        <v>3.9364846623257299</v>
      </c>
      <c r="H483">
        <v>0.60170957487227095</v>
      </c>
      <c r="I483" t="s">
        <v>54</v>
      </c>
      <c r="J483" t="s">
        <v>57</v>
      </c>
      <c r="K483">
        <v>41269.698700000001</v>
      </c>
      <c r="L483" t="s">
        <v>1018</v>
      </c>
      <c r="M483" s="16">
        <v>5633.3927271747098</v>
      </c>
      <c r="N483" s="16">
        <v>4774.4148956367399</v>
      </c>
      <c r="O483" s="16">
        <v>3037.3546996806099</v>
      </c>
      <c r="P483" s="16">
        <v>1532.5757440415</v>
      </c>
      <c r="Q483" s="16">
        <v>396.89778825016703</v>
      </c>
      <c r="R483" s="16">
        <v>2016.7327117658899</v>
      </c>
      <c r="S483" s="17">
        <f t="shared" si="63"/>
        <v>2898.5614277582695</v>
      </c>
      <c r="T483" s="17">
        <f t="shared" si="64"/>
        <v>1995.9585055434029</v>
      </c>
      <c r="U483" s="18">
        <f t="shared" si="65"/>
        <v>0.68860314169262427</v>
      </c>
      <c r="V483" s="16">
        <v>388.17896040140602</v>
      </c>
      <c r="W483" s="16">
        <v>511.03228352986002</v>
      </c>
      <c r="X483" s="16">
        <v>680.69374702028404</v>
      </c>
      <c r="Y483" s="16">
        <v>449.50889295560802</v>
      </c>
      <c r="Z483" s="16">
        <v>1287.7931802906901</v>
      </c>
      <c r="AA483" s="16">
        <v>1100.7876845164999</v>
      </c>
      <c r="AB483" s="19">
        <f t="shared" si="66"/>
        <v>736.33245811905806</v>
      </c>
      <c r="AC483" s="19">
        <f t="shared" si="67"/>
        <v>372.63145076475547</v>
      </c>
      <c r="AD483" s="20">
        <f t="shared" si="68"/>
        <v>0.50606413808870077</v>
      </c>
      <c r="AE483" s="16">
        <v>2136.53945557732</v>
      </c>
      <c r="AF483" s="16">
        <v>751.54166598740096</v>
      </c>
      <c r="AG483" s="16">
        <v>421.92836188289601</v>
      </c>
      <c r="AH483" s="16">
        <v>2169.0174261898101</v>
      </c>
      <c r="AI483" s="16">
        <v>226.63959271003901</v>
      </c>
      <c r="AJ483" s="16">
        <v>418.62308587685499</v>
      </c>
      <c r="AK483" s="21">
        <f t="shared" si="69"/>
        <v>1020.7149313707201</v>
      </c>
      <c r="AL483" s="21">
        <f t="shared" si="70"/>
        <v>893.05462597805604</v>
      </c>
      <c r="AM483" s="22">
        <f t="shared" si="71"/>
        <v>0.87493050070186706</v>
      </c>
      <c r="AN483" s="23">
        <v>4.1125541125541121E-2</v>
      </c>
      <c r="AO483" s="31">
        <v>0.19513460410557101</v>
      </c>
      <c r="AP483" s="25">
        <v>0.25403376001195643</v>
      </c>
      <c r="AQ483" s="26">
        <v>-3.9364846623257228</v>
      </c>
      <c r="AR483" s="30">
        <v>0.93722943722943719</v>
      </c>
      <c r="AS483" s="28">
        <v>0.93700000000000006</v>
      </c>
      <c r="AT483" s="25">
        <v>1.3862147731177159</v>
      </c>
      <c r="AU483" s="26">
        <v>1.3862147731177159</v>
      </c>
      <c r="AV483" s="30">
        <v>0.17965367965367962</v>
      </c>
      <c r="AW483" s="31">
        <v>0.36291407222914002</v>
      </c>
      <c r="AX483" s="25">
        <v>0.35214535099921451</v>
      </c>
      <c r="AY483" s="26">
        <v>-2.839736481434425</v>
      </c>
    </row>
    <row r="484" spans="1:51" x14ac:dyDescent="0.25">
      <c r="A484" t="s">
        <v>1019</v>
      </c>
      <c r="B484">
        <v>11</v>
      </c>
      <c r="C484">
        <v>5</v>
      </c>
      <c r="D484">
        <v>101.88720000000001</v>
      </c>
      <c r="E484" s="15">
        <v>4.5599115416644097E-2</v>
      </c>
      <c r="F484" s="34">
        <v>7.6300911915818295E-2</v>
      </c>
      <c r="G484">
        <v>1.6912694394030801</v>
      </c>
      <c r="H484">
        <v>0.60159526479041903</v>
      </c>
      <c r="I484" t="s">
        <v>54</v>
      </c>
      <c r="J484" t="s">
        <v>53</v>
      </c>
      <c r="K484">
        <v>21748.577099999999</v>
      </c>
      <c r="L484" t="s">
        <v>1020</v>
      </c>
      <c r="M484" s="16">
        <v>15077.8392252661</v>
      </c>
      <c r="N484" s="16">
        <v>15708.966713289001</v>
      </c>
      <c r="O484" s="16">
        <v>18086.9934084919</v>
      </c>
      <c r="P484" s="16">
        <v>9499.3508789529005</v>
      </c>
      <c r="Q484" s="16">
        <v>5457.4761882082703</v>
      </c>
      <c r="R484" s="16">
        <v>14672.8069626574</v>
      </c>
      <c r="S484" s="17">
        <f t="shared" si="63"/>
        <v>13083.905562810929</v>
      </c>
      <c r="T484" s="17">
        <f t="shared" si="64"/>
        <v>4678.3259918784333</v>
      </c>
      <c r="U484" s="18">
        <f t="shared" si="65"/>
        <v>0.35756341785100348</v>
      </c>
      <c r="V484" s="16">
        <v>8047.0564861754401</v>
      </c>
      <c r="W484" s="16">
        <v>15268.8890474537</v>
      </c>
      <c r="X484" s="16">
        <v>15729.2777834181</v>
      </c>
      <c r="Y484" s="16">
        <v>11891.3550584805</v>
      </c>
      <c r="Z484" s="16">
        <v>9920.2982016768292</v>
      </c>
      <c r="AA484" s="16">
        <v>10479.756612487599</v>
      </c>
      <c r="AB484" s="19">
        <f t="shared" si="66"/>
        <v>11889.438864948694</v>
      </c>
      <c r="AC484" s="19">
        <f t="shared" si="67"/>
        <v>3059.2048469164292</v>
      </c>
      <c r="AD484" s="20">
        <f t="shared" si="68"/>
        <v>0.25730439271909494</v>
      </c>
      <c r="AE484" s="16">
        <v>7672.71864746559</v>
      </c>
      <c r="AF484" s="16">
        <v>6283.7456749313797</v>
      </c>
      <c r="AG484" s="16">
        <v>6572.1810104321403</v>
      </c>
      <c r="AH484" s="16">
        <v>10683.3500661198</v>
      </c>
      <c r="AI484" s="16">
        <v>6025.2926401518898</v>
      </c>
      <c r="AJ484" s="16">
        <v>9179.5817676243696</v>
      </c>
      <c r="AK484" s="21">
        <f t="shared" si="69"/>
        <v>7736.144967787528</v>
      </c>
      <c r="AL484" s="21">
        <f t="shared" si="70"/>
        <v>1852.8271409797615</v>
      </c>
      <c r="AM484" s="22">
        <f t="shared" si="71"/>
        <v>0.23950263971199268</v>
      </c>
      <c r="AN484" s="33">
        <v>0.81818181818181834</v>
      </c>
      <c r="AO484" s="31">
        <v>0.920321056289089</v>
      </c>
      <c r="AP484" s="25">
        <v>0.90870717522928857</v>
      </c>
      <c r="AQ484" s="26">
        <v>-1.1004645140473068</v>
      </c>
      <c r="AR484" s="27">
        <v>2.5974025974025983E-2</v>
      </c>
      <c r="AS484" s="28">
        <v>0.66019578947368396</v>
      </c>
      <c r="AT484" s="25">
        <v>0.65067368238836654</v>
      </c>
      <c r="AU484" s="26">
        <v>-1.5368686748315903</v>
      </c>
      <c r="AV484" s="30">
        <v>9.3073593073593086E-2</v>
      </c>
      <c r="AW484" s="31">
        <v>0.23514648985959399</v>
      </c>
      <c r="AX484" s="25">
        <v>0.59127184391917187</v>
      </c>
      <c r="AY484" s="26">
        <v>-1.6912694394030745</v>
      </c>
    </row>
    <row r="485" spans="1:51" x14ac:dyDescent="0.25">
      <c r="A485" t="s">
        <v>1021</v>
      </c>
      <c r="B485">
        <v>9</v>
      </c>
      <c r="C485">
        <v>6</v>
      </c>
      <c r="D485">
        <v>77.029600000000002</v>
      </c>
      <c r="E485" s="15">
        <v>4.6038389571765502E-2</v>
      </c>
      <c r="F485" s="34">
        <v>7.6893815766369999E-2</v>
      </c>
      <c r="G485">
        <v>1.42267675687428</v>
      </c>
      <c r="H485">
        <v>0.59986126146700502</v>
      </c>
      <c r="I485" t="s">
        <v>57</v>
      </c>
      <c r="J485" t="s">
        <v>54</v>
      </c>
      <c r="K485">
        <v>45797.213900000002</v>
      </c>
      <c r="L485" t="s">
        <v>1022</v>
      </c>
      <c r="M485" s="16">
        <v>27649.825201324598</v>
      </c>
      <c r="N485" s="16">
        <v>17026.8980631046</v>
      </c>
      <c r="O485" s="16">
        <v>16118.3719126913</v>
      </c>
      <c r="P485" s="16">
        <v>33930.632823407002</v>
      </c>
      <c r="Q485" s="16">
        <v>20431.542857608601</v>
      </c>
      <c r="R485" s="16">
        <v>25351.537750936601</v>
      </c>
      <c r="S485" s="17">
        <f t="shared" si="63"/>
        <v>23418.134768178785</v>
      </c>
      <c r="T485" s="17">
        <f t="shared" si="64"/>
        <v>6858.7468532351686</v>
      </c>
      <c r="U485" s="18">
        <f t="shared" si="65"/>
        <v>0.29288185934240268</v>
      </c>
      <c r="V485" s="16">
        <v>43310.713971602199</v>
      </c>
      <c r="W485" s="16">
        <v>41699.958110104497</v>
      </c>
      <c r="X485" s="16">
        <v>27899.000420338201</v>
      </c>
      <c r="Y485" s="16">
        <v>27107.217646329798</v>
      </c>
      <c r="Z485" s="16">
        <v>30930.9701105575</v>
      </c>
      <c r="AA485" s="16">
        <v>28950.755885292401</v>
      </c>
      <c r="AB485" s="19">
        <f t="shared" si="66"/>
        <v>33316.43602403743</v>
      </c>
      <c r="AC485" s="19">
        <f t="shared" si="67"/>
        <v>7250.1261553334552</v>
      </c>
      <c r="AD485" s="20">
        <f t="shared" si="68"/>
        <v>0.21761409744135213</v>
      </c>
      <c r="AE485" s="16">
        <v>21467.0209335006</v>
      </c>
      <c r="AF485" s="16">
        <v>17198.455038628701</v>
      </c>
      <c r="AG485" s="16">
        <v>28787.950702120401</v>
      </c>
      <c r="AH485" s="16">
        <v>31295.574637369598</v>
      </c>
      <c r="AI485" s="16">
        <v>28400.023520923201</v>
      </c>
      <c r="AJ485" s="16">
        <v>22297.938976494701</v>
      </c>
      <c r="AK485" s="21">
        <f t="shared" si="69"/>
        <v>24907.8273015062</v>
      </c>
      <c r="AL485" s="21">
        <f t="shared" si="70"/>
        <v>5406.277726578578</v>
      </c>
      <c r="AM485" s="22">
        <f t="shared" si="71"/>
        <v>0.21705135743620863</v>
      </c>
      <c r="AN485" s="23">
        <v>4.1125541125541128E-2</v>
      </c>
      <c r="AO485" s="31">
        <v>0.19513460410557101</v>
      </c>
      <c r="AP485" s="25">
        <v>1.4226767568742809</v>
      </c>
      <c r="AQ485" s="26">
        <v>1.4226767568742809</v>
      </c>
      <c r="AR485" s="30">
        <v>0.13203463203463195</v>
      </c>
      <c r="AS485" s="28">
        <v>0.76590114068440995</v>
      </c>
      <c r="AT485" s="25">
        <v>0.74761379889299939</v>
      </c>
      <c r="AU485" s="26">
        <v>-1.3375890084970501</v>
      </c>
      <c r="AV485" s="30">
        <v>0.48484848484848486</v>
      </c>
      <c r="AW485" s="28">
        <v>0.66262869198312202</v>
      </c>
      <c r="AX485" s="25">
        <v>1.0636127748035531</v>
      </c>
      <c r="AY485" s="26">
        <v>1.0636127748035531</v>
      </c>
    </row>
    <row r="486" spans="1:51" x14ac:dyDescent="0.25">
      <c r="A486" t="s">
        <v>1023</v>
      </c>
      <c r="B486">
        <v>43</v>
      </c>
      <c r="C486">
        <v>1</v>
      </c>
      <c r="D486">
        <v>587.90390000000002</v>
      </c>
      <c r="E486" s="15">
        <v>4.6218405902000999E-2</v>
      </c>
      <c r="F486" s="34">
        <v>7.7052318038025994E-2</v>
      </c>
      <c r="G486">
        <v>4.7083495755953004</v>
      </c>
      <c r="H486">
        <v>0.59915460998457803</v>
      </c>
      <c r="I486" t="s">
        <v>54</v>
      </c>
      <c r="J486" t="s">
        <v>57</v>
      </c>
      <c r="K486">
        <v>42135.124600000003</v>
      </c>
      <c r="L486" t="s">
        <v>1024</v>
      </c>
      <c r="M486" s="16">
        <v>1913.51290206518</v>
      </c>
      <c r="N486" s="16">
        <v>575.87874231560602</v>
      </c>
      <c r="O486" s="16">
        <v>7317.0704877130502</v>
      </c>
      <c r="P486" s="16">
        <v>1393.30109644866</v>
      </c>
      <c r="Q486" s="16">
        <v>3594.8756931794301</v>
      </c>
      <c r="R486" s="16">
        <v>4587.8669925160402</v>
      </c>
      <c r="S486" s="17">
        <f t="shared" si="63"/>
        <v>3230.4176523729948</v>
      </c>
      <c r="T486" s="17">
        <f t="shared" si="64"/>
        <v>2483.2254008687732</v>
      </c>
      <c r="U486" s="18">
        <f t="shared" si="65"/>
        <v>0.76870103747874508</v>
      </c>
      <c r="V486" s="16">
        <v>410.07664446461598</v>
      </c>
      <c r="W486" s="16">
        <v>391.68379225453901</v>
      </c>
      <c r="X486" s="16">
        <v>300.21257239654602</v>
      </c>
      <c r="Y486" s="16">
        <v>745.64571413271904</v>
      </c>
      <c r="Z486" s="16">
        <v>1611.0571914743</v>
      </c>
      <c r="AA486" s="16">
        <v>657.94830848766401</v>
      </c>
      <c r="AB486" s="19">
        <f t="shared" si="66"/>
        <v>686.10403720173065</v>
      </c>
      <c r="AC486" s="19">
        <f t="shared" si="67"/>
        <v>484.07910897609571</v>
      </c>
      <c r="AD486" s="20">
        <f t="shared" si="68"/>
        <v>0.70554767604984248</v>
      </c>
      <c r="AE486" s="16">
        <v>182.61037365678499</v>
      </c>
      <c r="AF486" s="16">
        <v>2012.2732791415001</v>
      </c>
      <c r="AG486" s="16">
        <v>180.541635528596</v>
      </c>
      <c r="AH486" s="16">
        <v>1680.2835528272699</v>
      </c>
      <c r="AI486" s="16">
        <v>1195.36668892743</v>
      </c>
      <c r="AJ486" s="16">
        <v>2122.4277731728598</v>
      </c>
      <c r="AK486" s="21">
        <f t="shared" si="69"/>
        <v>1228.9172172090734</v>
      </c>
      <c r="AL486" s="21">
        <f t="shared" si="70"/>
        <v>873.00795086764253</v>
      </c>
      <c r="AM486" s="22">
        <f t="shared" si="71"/>
        <v>0.71038792413559237</v>
      </c>
      <c r="AN486" s="23">
        <v>2.5974025974025983E-2</v>
      </c>
      <c r="AO486" s="31">
        <v>0.15306909090908999</v>
      </c>
      <c r="AP486" s="25">
        <v>0.21238864785726189</v>
      </c>
      <c r="AQ486" s="26">
        <v>-4.7083495755953066</v>
      </c>
      <c r="AR486" s="30">
        <v>0.48484848484848486</v>
      </c>
      <c r="AS486" s="31">
        <v>0.89493349455864502</v>
      </c>
      <c r="AT486" s="25">
        <v>1.7911528727060135</v>
      </c>
      <c r="AU486" s="26">
        <v>1.7911528727060135</v>
      </c>
      <c r="AV486" s="30">
        <v>0.17965367965367962</v>
      </c>
      <c r="AW486" s="31">
        <v>0.36291407222914002</v>
      </c>
      <c r="AX486" s="25">
        <v>0.38042053673968057</v>
      </c>
      <c r="AY486" s="26">
        <v>-2.6286698624903466</v>
      </c>
    </row>
    <row r="487" spans="1:51" x14ac:dyDescent="0.25">
      <c r="A487" t="s">
        <v>1025</v>
      </c>
      <c r="B487">
        <v>2</v>
      </c>
      <c r="C487">
        <v>1</v>
      </c>
      <c r="D487">
        <v>13.4489</v>
      </c>
      <c r="E487" s="15">
        <v>4.6680133327638297E-2</v>
      </c>
      <c r="F487" s="34">
        <v>7.7679024654928305E-2</v>
      </c>
      <c r="G487">
        <v>2.8849220011204699</v>
      </c>
      <c r="H487">
        <v>0.59735247239967204</v>
      </c>
      <c r="I487" t="s">
        <v>54</v>
      </c>
      <c r="J487" t="s">
        <v>53</v>
      </c>
      <c r="K487">
        <v>24150.1302</v>
      </c>
      <c r="L487" t="s">
        <v>1026</v>
      </c>
      <c r="M487" s="16">
        <v>6282.4800718588504</v>
      </c>
      <c r="N487" s="16">
        <v>14555.4705822019</v>
      </c>
      <c r="O487" s="16">
        <v>6883.4645247933504</v>
      </c>
      <c r="P487" s="16">
        <v>4898.8234334178396</v>
      </c>
      <c r="Q487" s="16">
        <v>1621.1951516295501</v>
      </c>
      <c r="R487" s="16">
        <v>3140.6663499981701</v>
      </c>
      <c r="S487" s="17">
        <f t="shared" si="63"/>
        <v>6230.3500189832776</v>
      </c>
      <c r="T487" s="17">
        <f t="shared" si="64"/>
        <v>4523.2803429800624</v>
      </c>
      <c r="U487" s="18">
        <f t="shared" si="65"/>
        <v>0.72600742000017049</v>
      </c>
      <c r="V487" s="16">
        <v>2661.4271939155501</v>
      </c>
      <c r="W487" s="16">
        <v>2252.14205028891</v>
      </c>
      <c r="X487" s="16">
        <v>7125.9303417992296</v>
      </c>
      <c r="Y487" s="16">
        <v>3050.4353663342199</v>
      </c>
      <c r="Z487" s="16">
        <v>1609.77146080445</v>
      </c>
      <c r="AA487" s="16">
        <v>4187.3052003707498</v>
      </c>
      <c r="AB487" s="19">
        <f t="shared" si="66"/>
        <v>3481.1686022521849</v>
      </c>
      <c r="AC487" s="19">
        <f t="shared" si="67"/>
        <v>1982.5769925419809</v>
      </c>
      <c r="AD487" s="20">
        <f t="shared" si="68"/>
        <v>0.56951478628737728</v>
      </c>
      <c r="AE487" s="16">
        <v>2079.66633408608</v>
      </c>
      <c r="AF487" s="16">
        <v>3766.6298515222102</v>
      </c>
      <c r="AG487" s="16">
        <v>1344.80522225716</v>
      </c>
      <c r="AH487" s="16">
        <v>2357.0684999648502</v>
      </c>
      <c r="AI487" s="16">
        <v>2105.6239689910899</v>
      </c>
      <c r="AJ487" s="16">
        <v>1303.9568351149501</v>
      </c>
      <c r="AK487" s="21">
        <f t="shared" si="69"/>
        <v>2159.6251186560567</v>
      </c>
      <c r="AL487" s="21">
        <f t="shared" si="70"/>
        <v>897.42490568265498</v>
      </c>
      <c r="AM487" s="22">
        <f t="shared" si="71"/>
        <v>0.41554661405361226</v>
      </c>
      <c r="AN487" s="33">
        <v>0.24025974025974017</v>
      </c>
      <c r="AO487" s="31">
        <v>0.47617647058823498</v>
      </c>
      <c r="AP487" s="25">
        <v>0.55874366474522275</v>
      </c>
      <c r="AQ487" s="26">
        <v>-1.7897294646839215</v>
      </c>
      <c r="AR487" s="30">
        <v>0.13203463203463195</v>
      </c>
      <c r="AS487" s="31">
        <v>0.76590114068440995</v>
      </c>
      <c r="AT487" s="25">
        <v>0.62037360593763269</v>
      </c>
      <c r="AU487" s="26">
        <v>-1.6119318914101768</v>
      </c>
      <c r="AV487" s="27">
        <v>4.1125541125541121E-2</v>
      </c>
      <c r="AW487" s="31">
        <v>0.13833866943866899</v>
      </c>
      <c r="AX487" s="25">
        <v>0.34662982209280163</v>
      </c>
      <c r="AY487" s="26">
        <v>-2.8849220011204766</v>
      </c>
    </row>
    <row r="488" spans="1:51" x14ac:dyDescent="0.25">
      <c r="A488" t="s">
        <v>1027</v>
      </c>
      <c r="B488">
        <v>3</v>
      </c>
      <c r="C488">
        <v>2</v>
      </c>
      <c r="D488">
        <v>16.8888</v>
      </c>
      <c r="E488" s="15">
        <v>4.7655640626059301E-2</v>
      </c>
      <c r="F488" s="34">
        <v>7.9011852650024694E-2</v>
      </c>
      <c r="G488">
        <v>2.10302924751515</v>
      </c>
      <c r="H488">
        <v>0.593593174764806</v>
      </c>
      <c r="I488" t="s">
        <v>57</v>
      </c>
      <c r="J488" t="s">
        <v>54</v>
      </c>
      <c r="K488">
        <v>23972.210599999999</v>
      </c>
      <c r="L488" t="s">
        <v>1028</v>
      </c>
      <c r="M488" s="16">
        <v>935.13433759988095</v>
      </c>
      <c r="N488" s="16">
        <v>678.70933436535404</v>
      </c>
      <c r="O488" s="16">
        <v>586.38322621371503</v>
      </c>
      <c r="P488" s="16">
        <v>973.48989783740899</v>
      </c>
      <c r="Q488" s="16">
        <v>6300.3399032909701</v>
      </c>
      <c r="R488" s="16">
        <v>2678.61489158738</v>
      </c>
      <c r="S488" s="17">
        <f t="shared" si="63"/>
        <v>2025.4452651491183</v>
      </c>
      <c r="T488" s="17">
        <f t="shared" si="64"/>
        <v>2230.7550273767656</v>
      </c>
      <c r="U488" s="18">
        <f t="shared" si="65"/>
        <v>1.1013652483038252</v>
      </c>
      <c r="V488" s="16">
        <v>3587.3347738990801</v>
      </c>
      <c r="W488" s="16">
        <v>9420.3294778298095</v>
      </c>
      <c r="X488" s="16">
        <v>2454.8225475168601</v>
      </c>
      <c r="Y488" s="16">
        <v>3698.2162360960801</v>
      </c>
      <c r="Z488" s="16">
        <v>4132.1127742717599</v>
      </c>
      <c r="AA488" s="16">
        <v>2264.6079814844102</v>
      </c>
      <c r="AB488" s="19">
        <f t="shared" si="66"/>
        <v>4259.5706318496659</v>
      </c>
      <c r="AC488" s="19">
        <f t="shared" si="67"/>
        <v>2632.6294385052529</v>
      </c>
      <c r="AD488" s="20">
        <f t="shared" si="68"/>
        <v>0.61805042480586037</v>
      </c>
      <c r="AE488" s="16">
        <v>4120.3202934807596</v>
      </c>
      <c r="AF488" s="16">
        <v>1819.4735617243</v>
      </c>
      <c r="AG488" s="16">
        <v>1390.04617932217</v>
      </c>
      <c r="AH488" s="16">
        <v>2535.0949366895502</v>
      </c>
      <c r="AI488" s="16">
        <v>3855.89776256496</v>
      </c>
      <c r="AJ488" s="16">
        <v>3471.1271940850802</v>
      </c>
      <c r="AK488" s="21">
        <f t="shared" si="69"/>
        <v>2865.3266546444702</v>
      </c>
      <c r="AL488" s="21">
        <f t="shared" si="70"/>
        <v>1122.7242410613778</v>
      </c>
      <c r="AM488" s="22">
        <f t="shared" si="71"/>
        <v>0.39183115099338839</v>
      </c>
      <c r="AN488" s="33">
        <v>9.3073593073593072E-2</v>
      </c>
      <c r="AO488" s="28">
        <v>0.288752681992337</v>
      </c>
      <c r="AP488" s="25">
        <v>2.103029247515146</v>
      </c>
      <c r="AQ488" s="26">
        <v>2.103029247515146</v>
      </c>
      <c r="AR488" s="30">
        <v>0.39393939393939403</v>
      </c>
      <c r="AS488" s="31">
        <v>0.86509928057553898</v>
      </c>
      <c r="AT488" s="25">
        <v>0.67267969058192079</v>
      </c>
      <c r="AU488" s="26">
        <v>-1.4865916334339178</v>
      </c>
      <c r="AV488" s="30">
        <v>0.17965367965367965</v>
      </c>
      <c r="AW488" s="28">
        <v>0.36291407222914002</v>
      </c>
      <c r="AX488" s="25">
        <v>1.4146650635032183</v>
      </c>
      <c r="AY488" s="26">
        <v>1.4146650635032183</v>
      </c>
    </row>
    <row r="489" spans="1:51" x14ac:dyDescent="0.25">
      <c r="A489" t="s">
        <v>1029</v>
      </c>
      <c r="B489">
        <v>3</v>
      </c>
      <c r="C489">
        <v>2</v>
      </c>
      <c r="D489">
        <v>27.043600000000001</v>
      </c>
      <c r="E489" s="15">
        <v>4.7898341191840402E-2</v>
      </c>
      <c r="F489" s="34">
        <v>7.9269062645820301E-2</v>
      </c>
      <c r="G489">
        <v>1.69052241852003</v>
      </c>
      <c r="H489">
        <v>0.59266784024669195</v>
      </c>
      <c r="I489" t="s">
        <v>54</v>
      </c>
      <c r="J489" t="s">
        <v>53</v>
      </c>
      <c r="K489">
        <v>24921.255399999998</v>
      </c>
      <c r="L489" t="s">
        <v>1030</v>
      </c>
      <c r="M489" s="16">
        <v>39845.729593675896</v>
      </c>
      <c r="N489" s="16">
        <v>43316.375118424199</v>
      </c>
      <c r="O489" s="16">
        <v>34978.948968286299</v>
      </c>
      <c r="P489" s="16">
        <v>36182.544506343598</v>
      </c>
      <c r="Q489" s="16">
        <v>27077.919054807098</v>
      </c>
      <c r="R489" s="16">
        <v>36091.705025410003</v>
      </c>
      <c r="S489" s="17">
        <f t="shared" si="63"/>
        <v>36248.870377824518</v>
      </c>
      <c r="T489" s="17">
        <f t="shared" si="64"/>
        <v>5452.2503262751807</v>
      </c>
      <c r="U489" s="18">
        <f t="shared" si="65"/>
        <v>0.15041159267712326</v>
      </c>
      <c r="V489" s="16">
        <v>22071.308840205598</v>
      </c>
      <c r="W489" s="16">
        <v>25380.663544851999</v>
      </c>
      <c r="X489" s="16">
        <v>25806.689386701899</v>
      </c>
      <c r="Y489" s="16">
        <v>23207.862913155601</v>
      </c>
      <c r="Z489" s="16">
        <v>30799.596300527799</v>
      </c>
      <c r="AA489" s="16">
        <v>24566.833970426502</v>
      </c>
      <c r="AB489" s="19">
        <f t="shared" si="66"/>
        <v>25305.492492644898</v>
      </c>
      <c r="AC489" s="19">
        <f t="shared" si="67"/>
        <v>3028.1227131143919</v>
      </c>
      <c r="AD489" s="20">
        <f t="shared" si="68"/>
        <v>0.1196626666718509</v>
      </c>
      <c r="AE489" s="16">
        <v>22832.297162757401</v>
      </c>
      <c r="AF489" s="16">
        <v>25533.9995333429</v>
      </c>
      <c r="AG489" s="16">
        <v>15552.359930737701</v>
      </c>
      <c r="AH489" s="16">
        <v>33003.485526744102</v>
      </c>
      <c r="AI489" s="16">
        <v>4744.9613286763097</v>
      </c>
      <c r="AJ489" s="16">
        <v>26987.340779623199</v>
      </c>
      <c r="AK489" s="21">
        <f t="shared" si="69"/>
        <v>21442.407376980267</v>
      </c>
      <c r="AL489" s="21">
        <f t="shared" si="70"/>
        <v>9965.6921271963583</v>
      </c>
      <c r="AM489" s="22">
        <f t="shared" si="71"/>
        <v>0.4647655439050718</v>
      </c>
      <c r="AN489" s="23">
        <v>4.3290043290042934E-3</v>
      </c>
      <c r="AO489" s="28">
        <v>5.8909831932773098E-2</v>
      </c>
      <c r="AP489" s="25">
        <v>0.69810430584136762</v>
      </c>
      <c r="AQ489" s="26">
        <v>-1.432450697743201</v>
      </c>
      <c r="AR489" s="30">
        <v>0.81818181818181834</v>
      </c>
      <c r="AS489" s="31">
        <v>0.92191137370753296</v>
      </c>
      <c r="AT489" s="25">
        <v>0.84734202992542251</v>
      </c>
      <c r="AU489" s="26">
        <v>-1.1801609794901988</v>
      </c>
      <c r="AV489" s="27">
        <v>4.3290043290042934E-3</v>
      </c>
      <c r="AW489" s="29">
        <v>3.6406528497409302E-2</v>
      </c>
      <c r="AX489" s="25">
        <v>0.59153311961130239</v>
      </c>
      <c r="AY489" s="26">
        <v>-1.6905224185200349</v>
      </c>
    </row>
    <row r="490" spans="1:51" x14ac:dyDescent="0.25">
      <c r="A490" t="s">
        <v>1031</v>
      </c>
      <c r="B490">
        <v>9</v>
      </c>
      <c r="C490">
        <v>7</v>
      </c>
      <c r="D490">
        <v>98.123900000000006</v>
      </c>
      <c r="E490" s="15">
        <v>4.84909134448974E-2</v>
      </c>
      <c r="F490" s="34">
        <v>7.9793077084007499E-2</v>
      </c>
      <c r="G490">
        <v>2.4883097676792398</v>
      </c>
      <c r="H490">
        <v>0.59042489200742199</v>
      </c>
      <c r="I490" t="s">
        <v>53</v>
      </c>
      <c r="J490" t="s">
        <v>54</v>
      </c>
      <c r="K490">
        <v>25889.9103</v>
      </c>
      <c r="L490" t="s">
        <v>1032</v>
      </c>
      <c r="M490" s="16">
        <v>45103.058308158601</v>
      </c>
      <c r="N490" s="16">
        <v>39847.883842970499</v>
      </c>
      <c r="O490" s="16">
        <v>71856.795017495402</v>
      </c>
      <c r="P490" s="16">
        <v>27428.476384892299</v>
      </c>
      <c r="Q490" s="16">
        <v>54752.92997664</v>
      </c>
      <c r="R490" s="16">
        <v>30091.902027296899</v>
      </c>
      <c r="S490" s="17">
        <f t="shared" si="63"/>
        <v>44846.840926242287</v>
      </c>
      <c r="T490" s="17">
        <f t="shared" si="64"/>
        <v>16576.073628939805</v>
      </c>
      <c r="U490" s="18">
        <f t="shared" si="65"/>
        <v>0.36961518997964149</v>
      </c>
      <c r="V490" s="16">
        <v>39789.708455859203</v>
      </c>
      <c r="W490" s="16">
        <v>114414.624895659</v>
      </c>
      <c r="X490" s="16">
        <v>32648.7680246663</v>
      </c>
      <c r="Y490" s="16">
        <v>109193.986719544</v>
      </c>
      <c r="Z490" s="16">
        <v>63898.668844819498</v>
      </c>
      <c r="AA490" s="16">
        <v>49944.729096553601</v>
      </c>
      <c r="AB490" s="19">
        <f t="shared" si="66"/>
        <v>68315.081006183595</v>
      </c>
      <c r="AC490" s="19">
        <f t="shared" si="67"/>
        <v>35324.241437382727</v>
      </c>
      <c r="AD490" s="20">
        <f t="shared" si="68"/>
        <v>0.51707823392883523</v>
      </c>
      <c r="AE490" s="16">
        <v>152185.55576102599</v>
      </c>
      <c r="AF490" s="16">
        <v>75588.288649423004</v>
      </c>
      <c r="AG490" s="16">
        <v>240618.51856100999</v>
      </c>
      <c r="AH490" s="16">
        <v>75369.115290674206</v>
      </c>
      <c r="AI490" s="16">
        <v>84647.141469793904</v>
      </c>
      <c r="AJ490" s="16">
        <v>41148.374226026397</v>
      </c>
      <c r="AK490" s="21">
        <f t="shared" si="69"/>
        <v>111592.83232632557</v>
      </c>
      <c r="AL490" s="21">
        <f t="shared" si="70"/>
        <v>72927.873516535285</v>
      </c>
      <c r="AM490" s="22">
        <f t="shared" si="71"/>
        <v>0.65351754226719327</v>
      </c>
      <c r="AN490" s="33">
        <v>0.30952380952380953</v>
      </c>
      <c r="AO490" s="31">
        <v>0.55396247240618102</v>
      </c>
      <c r="AP490" s="25">
        <v>1.5232975075889634</v>
      </c>
      <c r="AQ490" s="26">
        <v>1.5232975075889634</v>
      </c>
      <c r="AR490" s="30">
        <v>0.24025974025974026</v>
      </c>
      <c r="AS490" s="28">
        <v>0.83425968109339399</v>
      </c>
      <c r="AT490" s="25">
        <v>1.633502159153184</v>
      </c>
      <c r="AU490" s="26">
        <v>1.633502159153184</v>
      </c>
      <c r="AV490" s="27">
        <v>1.5151515151515152E-2</v>
      </c>
      <c r="AW490" s="28">
        <v>7.3900300300300301E-2</v>
      </c>
      <c r="AX490" s="25">
        <v>2.4883097676792354</v>
      </c>
      <c r="AY490" s="26">
        <v>2.4883097676792354</v>
      </c>
    </row>
    <row r="491" spans="1:51" x14ac:dyDescent="0.25">
      <c r="A491" t="s">
        <v>1033</v>
      </c>
      <c r="B491">
        <v>25</v>
      </c>
      <c r="C491">
        <v>15</v>
      </c>
      <c r="D491">
        <v>240.70050000000001</v>
      </c>
      <c r="E491" s="15">
        <v>4.85364397611611E-2</v>
      </c>
      <c r="F491" s="34">
        <v>7.9793077084007499E-2</v>
      </c>
      <c r="G491">
        <v>1.3205879420858799</v>
      </c>
      <c r="H491">
        <v>0.59025351892661404</v>
      </c>
      <c r="I491" t="s">
        <v>54</v>
      </c>
      <c r="J491" t="s">
        <v>53</v>
      </c>
      <c r="K491">
        <v>37486.787600000003</v>
      </c>
      <c r="L491" t="s">
        <v>1034</v>
      </c>
      <c r="M491" s="16">
        <v>296556.261062167</v>
      </c>
      <c r="N491" s="16">
        <v>311631.97219261603</v>
      </c>
      <c r="O491" s="16">
        <v>527863.53806509695</v>
      </c>
      <c r="P491" s="16">
        <v>270103.02109021402</v>
      </c>
      <c r="Q491" s="16">
        <v>299948.95294653298</v>
      </c>
      <c r="R491" s="16">
        <v>368186.85637746798</v>
      </c>
      <c r="S491" s="17">
        <f t="shared" si="63"/>
        <v>345715.10028901586</v>
      </c>
      <c r="T491" s="17">
        <f t="shared" si="64"/>
        <v>94945.259033057679</v>
      </c>
      <c r="U491" s="18">
        <f t="shared" si="65"/>
        <v>0.27463439969409487</v>
      </c>
      <c r="V491" s="16">
        <v>290967.35966347402</v>
      </c>
      <c r="W491" s="16">
        <v>209570.51453332201</v>
      </c>
      <c r="X491" s="16">
        <v>299510.14064823597</v>
      </c>
      <c r="Y491" s="16">
        <v>242157.37223158201</v>
      </c>
      <c r="Z491" s="16">
        <v>260076.519864879</v>
      </c>
      <c r="AA491" s="16">
        <v>311316.21172827901</v>
      </c>
      <c r="AB491" s="19">
        <f t="shared" si="66"/>
        <v>268933.01977829536</v>
      </c>
      <c r="AC491" s="19">
        <f t="shared" si="67"/>
        <v>38822.898747933039</v>
      </c>
      <c r="AD491" s="20">
        <f t="shared" si="68"/>
        <v>0.14435898864311306</v>
      </c>
      <c r="AE491" s="16">
        <v>236240.58324912199</v>
      </c>
      <c r="AF491" s="16">
        <v>241105.46128402901</v>
      </c>
      <c r="AG491" s="16">
        <v>270317.08417171001</v>
      </c>
      <c r="AH491" s="16">
        <v>234433.01833652399</v>
      </c>
      <c r="AI491" s="16">
        <v>330522.20531912497</v>
      </c>
      <c r="AJ491" s="16">
        <v>258114.30059536299</v>
      </c>
      <c r="AK491" s="21">
        <f t="shared" si="69"/>
        <v>261788.77549264548</v>
      </c>
      <c r="AL491" s="21">
        <f t="shared" si="70"/>
        <v>36439.992463107956</v>
      </c>
      <c r="AM491" s="22">
        <f t="shared" si="71"/>
        <v>0.13919616070067786</v>
      </c>
      <c r="AN491" s="33">
        <v>6.4935064935064846E-2</v>
      </c>
      <c r="AO491" s="31">
        <v>0.24044187643020501</v>
      </c>
      <c r="AP491" s="25">
        <v>0.77790359620817517</v>
      </c>
      <c r="AQ491" s="26">
        <v>-1.2855063337853365</v>
      </c>
      <c r="AR491" s="30">
        <v>0.58874458874458879</v>
      </c>
      <c r="AS491" s="31">
        <v>0.90515005035246698</v>
      </c>
      <c r="AT491" s="25">
        <v>0.97343485641317118</v>
      </c>
      <c r="AU491" s="26">
        <v>-1.0272901092577615</v>
      </c>
      <c r="AV491" s="27">
        <v>4.1125541125541121E-2</v>
      </c>
      <c r="AW491" s="28">
        <v>0.13833866943866899</v>
      </c>
      <c r="AX491" s="25">
        <v>0.75723847547819445</v>
      </c>
      <c r="AY491" s="26">
        <v>-1.3205879420858828</v>
      </c>
    </row>
    <row r="492" spans="1:51" x14ac:dyDescent="0.25">
      <c r="A492" t="s">
        <v>1035</v>
      </c>
      <c r="B492">
        <v>28</v>
      </c>
      <c r="C492">
        <v>20</v>
      </c>
      <c r="D492">
        <v>306.81029999999998</v>
      </c>
      <c r="E492" s="15">
        <v>4.8620214879942399E-2</v>
      </c>
      <c r="F492" s="34">
        <v>7.9793077084007499E-2</v>
      </c>
      <c r="G492">
        <v>3.2915247862250498</v>
      </c>
      <c r="H492">
        <v>0.58993851817293796</v>
      </c>
      <c r="I492" t="s">
        <v>53</v>
      </c>
      <c r="J492" t="s">
        <v>54</v>
      </c>
      <c r="K492">
        <v>93941.397299999997</v>
      </c>
      <c r="L492" t="s">
        <v>1036</v>
      </c>
      <c r="M492" s="16">
        <v>55971.513274913697</v>
      </c>
      <c r="N492" s="16">
        <v>54154.601283261902</v>
      </c>
      <c r="O492" s="16">
        <v>75643.947358051693</v>
      </c>
      <c r="P492" s="16">
        <v>61156.414548102999</v>
      </c>
      <c r="Q492" s="16">
        <v>158706.635143775</v>
      </c>
      <c r="R492" s="16">
        <v>205274.428569121</v>
      </c>
      <c r="S492" s="17">
        <f t="shared" si="63"/>
        <v>101817.92336287105</v>
      </c>
      <c r="T492" s="17">
        <f t="shared" si="64"/>
        <v>64267.713365567361</v>
      </c>
      <c r="U492" s="18">
        <f t="shared" si="65"/>
        <v>0.63120235851326778</v>
      </c>
      <c r="V492" s="16">
        <v>231655.697028914</v>
      </c>
      <c r="W492" s="16">
        <v>89645.443212802304</v>
      </c>
      <c r="X492" s="16">
        <v>67268.439065224098</v>
      </c>
      <c r="Y492" s="16">
        <v>271364.69292960898</v>
      </c>
      <c r="Z492" s="16">
        <v>57723.196917978901</v>
      </c>
      <c r="AA492" s="16">
        <v>72100.403213292593</v>
      </c>
      <c r="AB492" s="19">
        <f t="shared" si="66"/>
        <v>131626.31206130347</v>
      </c>
      <c r="AC492" s="19">
        <f t="shared" si="67"/>
        <v>94278.339360234575</v>
      </c>
      <c r="AD492" s="20">
        <f t="shared" si="68"/>
        <v>0.71625754671547359</v>
      </c>
      <c r="AE492" s="16">
        <v>108929.732606048</v>
      </c>
      <c r="AF492" s="16">
        <v>419309.58442854398</v>
      </c>
      <c r="AG492" s="16">
        <v>78842.498137526796</v>
      </c>
      <c r="AH492" s="16">
        <v>294578.30731676001</v>
      </c>
      <c r="AI492" s="16">
        <v>310128.00930834998</v>
      </c>
      <c r="AJ492" s="16">
        <v>799029.17878788698</v>
      </c>
      <c r="AK492" s="21">
        <f t="shared" si="69"/>
        <v>335136.21843085258</v>
      </c>
      <c r="AL492" s="21">
        <f t="shared" si="70"/>
        <v>261307.49479517384</v>
      </c>
      <c r="AM492" s="22">
        <f t="shared" si="71"/>
        <v>0.77970532704178153</v>
      </c>
      <c r="AN492" s="33">
        <v>0.39393939393939392</v>
      </c>
      <c r="AO492" s="31">
        <v>0.63032213438735096</v>
      </c>
      <c r="AP492" s="25">
        <v>1.2927617035774503</v>
      </c>
      <c r="AQ492" s="26">
        <v>1.2927617035774503</v>
      </c>
      <c r="AR492" s="27">
        <v>4.1125541125541128E-2</v>
      </c>
      <c r="AS492" s="31">
        <v>0.66019578947368396</v>
      </c>
      <c r="AT492" s="25">
        <v>2.5461187294738354</v>
      </c>
      <c r="AU492" s="26">
        <v>2.5461187294738354</v>
      </c>
      <c r="AV492" s="27">
        <v>2.5974025974025976E-2</v>
      </c>
      <c r="AW492" s="28">
        <v>0.103425061425061</v>
      </c>
      <c r="AX492" s="25">
        <v>3.2915247862250494</v>
      </c>
      <c r="AY492" s="26">
        <v>3.2915247862250494</v>
      </c>
    </row>
    <row r="493" spans="1:51" x14ac:dyDescent="0.25">
      <c r="A493" t="s">
        <v>1037</v>
      </c>
      <c r="B493">
        <v>21</v>
      </c>
      <c r="C493">
        <v>11</v>
      </c>
      <c r="D493">
        <v>319.76060000000001</v>
      </c>
      <c r="E493" s="15">
        <v>4.86556988930665E-2</v>
      </c>
      <c r="F493" s="34">
        <v>7.9793077084007499E-2</v>
      </c>
      <c r="G493">
        <v>1.5371648946998</v>
      </c>
      <c r="H493">
        <v>0.58980523245345196</v>
      </c>
      <c r="I493" t="s">
        <v>54</v>
      </c>
      <c r="J493" t="s">
        <v>53</v>
      </c>
      <c r="K493">
        <v>26954.6554</v>
      </c>
      <c r="L493" t="s">
        <v>1038</v>
      </c>
      <c r="M493" s="16">
        <v>802339.34268015798</v>
      </c>
      <c r="N493" s="16">
        <v>1085058.47549611</v>
      </c>
      <c r="O493" s="16">
        <v>769118.66587367398</v>
      </c>
      <c r="P493" s="16">
        <v>745411.17985523702</v>
      </c>
      <c r="Q493" s="16">
        <v>813672.78655357903</v>
      </c>
      <c r="R493" s="16">
        <v>882912.32597073005</v>
      </c>
      <c r="S493" s="17">
        <f t="shared" si="63"/>
        <v>849752.12940491468</v>
      </c>
      <c r="T493" s="17">
        <f t="shared" si="64"/>
        <v>124424.39926850057</v>
      </c>
      <c r="U493" s="18">
        <f t="shared" si="65"/>
        <v>0.14642434536249477</v>
      </c>
      <c r="V493" s="16">
        <v>565158.80545492703</v>
      </c>
      <c r="W493" s="16">
        <v>406212.65621335502</v>
      </c>
      <c r="X493" s="16">
        <v>687335.97179106902</v>
      </c>
      <c r="Y493" s="16">
        <v>382846.20976364199</v>
      </c>
      <c r="Z493" s="16">
        <v>862245.08317634696</v>
      </c>
      <c r="AA493" s="16">
        <v>1082481.6914864399</v>
      </c>
      <c r="AB493" s="19">
        <f t="shared" si="66"/>
        <v>664380.06964762986</v>
      </c>
      <c r="AC493" s="19">
        <f t="shared" si="67"/>
        <v>272118.75719791942</v>
      </c>
      <c r="AD493" s="20">
        <f t="shared" si="68"/>
        <v>0.40958296256876614</v>
      </c>
      <c r="AE493" s="16">
        <v>560867.45303347404</v>
      </c>
      <c r="AF493" s="16">
        <v>647265.23945016204</v>
      </c>
      <c r="AG493" s="16">
        <v>330974.30449503101</v>
      </c>
      <c r="AH493" s="16">
        <v>536361.30575514201</v>
      </c>
      <c r="AI493" s="16">
        <v>604530.10917297599</v>
      </c>
      <c r="AJ493" s="16">
        <v>636830.37725523696</v>
      </c>
      <c r="AK493" s="21">
        <f t="shared" si="69"/>
        <v>552804.79819367034</v>
      </c>
      <c r="AL493" s="21">
        <f t="shared" si="70"/>
        <v>116792.75960104041</v>
      </c>
      <c r="AM493" s="22">
        <f t="shared" si="71"/>
        <v>0.21127305693197526</v>
      </c>
      <c r="AN493" s="33">
        <v>0.17965367965367962</v>
      </c>
      <c r="AO493" s="28">
        <v>0.41631428571428503</v>
      </c>
      <c r="AP493" s="25">
        <v>0.7818516090249733</v>
      </c>
      <c r="AQ493" s="26">
        <v>-1.2790150822188291</v>
      </c>
      <c r="AR493" s="30">
        <v>0.48484848484848486</v>
      </c>
      <c r="AS493" s="28">
        <v>0.89493349455864502</v>
      </c>
      <c r="AT493" s="25">
        <v>0.83206107986782896</v>
      </c>
      <c r="AU493" s="26">
        <v>-1.2018348462577384</v>
      </c>
      <c r="AV493" s="27">
        <v>2.1645021645022577E-3</v>
      </c>
      <c r="AW493" s="29">
        <v>2.7976319999999999E-2</v>
      </c>
      <c r="AX493" s="25">
        <v>0.65054829410171888</v>
      </c>
      <c r="AY493" s="26">
        <v>-1.5371648946997951</v>
      </c>
    </row>
    <row r="494" spans="1:51" x14ac:dyDescent="0.25">
      <c r="A494" t="s">
        <v>1039</v>
      </c>
      <c r="B494">
        <v>14</v>
      </c>
      <c r="C494">
        <v>8</v>
      </c>
      <c r="D494">
        <v>90.672300000000007</v>
      </c>
      <c r="E494" s="15">
        <v>4.9258817328050701E-2</v>
      </c>
      <c r="F494" s="34">
        <v>8.0636083329327493E-2</v>
      </c>
      <c r="G494">
        <v>1.55351564948972</v>
      </c>
      <c r="H494">
        <v>0.58755214201240202</v>
      </c>
      <c r="I494" t="s">
        <v>54</v>
      </c>
      <c r="J494" t="s">
        <v>57</v>
      </c>
      <c r="K494">
        <v>77146.079500000007</v>
      </c>
      <c r="L494" t="s">
        <v>1040</v>
      </c>
      <c r="M494" s="16">
        <v>145357.84242904701</v>
      </c>
      <c r="N494" s="16">
        <v>164159.63084715101</v>
      </c>
      <c r="O494" s="16">
        <v>269253.88922617101</v>
      </c>
      <c r="P494" s="16">
        <v>112341.274050755</v>
      </c>
      <c r="Q494" s="16">
        <v>107596.920400185</v>
      </c>
      <c r="R494" s="16">
        <v>104836.10558069601</v>
      </c>
      <c r="S494" s="17">
        <f t="shared" si="63"/>
        <v>150590.94375566751</v>
      </c>
      <c r="T494" s="17">
        <f t="shared" si="64"/>
        <v>62765.30528860903</v>
      </c>
      <c r="U494" s="18">
        <f t="shared" si="65"/>
        <v>0.4167933590378794</v>
      </c>
      <c r="V494" s="16">
        <v>97859.107373460807</v>
      </c>
      <c r="W494" s="16">
        <v>113740.84529559199</v>
      </c>
      <c r="X494" s="16">
        <v>94747.942529267893</v>
      </c>
      <c r="Y494" s="16">
        <v>85111.608976651594</v>
      </c>
      <c r="Z494" s="16">
        <v>99720.4627149484</v>
      </c>
      <c r="AA494" s="16">
        <v>90433.525597773405</v>
      </c>
      <c r="AB494" s="19">
        <f t="shared" si="66"/>
        <v>96935.582081282351</v>
      </c>
      <c r="AC494" s="19">
        <f t="shared" si="67"/>
        <v>9776.4428716645252</v>
      </c>
      <c r="AD494" s="20">
        <f t="shared" si="68"/>
        <v>0.10085504890729174</v>
      </c>
      <c r="AE494" s="16">
        <v>115854.598462339</v>
      </c>
      <c r="AF494" s="16">
        <v>105685.652153103</v>
      </c>
      <c r="AG494" s="16">
        <v>138223.55912097299</v>
      </c>
      <c r="AH494" s="16">
        <v>123489.35943105799</v>
      </c>
      <c r="AI494" s="16">
        <v>75382.346993292798</v>
      </c>
      <c r="AJ494" s="16">
        <v>118759.16838411</v>
      </c>
      <c r="AK494" s="21">
        <f t="shared" si="69"/>
        <v>112899.11409081263</v>
      </c>
      <c r="AL494" s="21">
        <f t="shared" si="70"/>
        <v>21241.929211911374</v>
      </c>
      <c r="AM494" s="22">
        <f t="shared" si="71"/>
        <v>0.18814965363523589</v>
      </c>
      <c r="AN494" s="23">
        <v>1.5151515151515138E-2</v>
      </c>
      <c r="AO494" s="28">
        <v>0.117745454545454</v>
      </c>
      <c r="AP494" s="25">
        <v>0.64370127222629991</v>
      </c>
      <c r="AQ494" s="26">
        <v>-1.5535156494897209</v>
      </c>
      <c r="AR494" s="30">
        <v>9.3073593073593072E-2</v>
      </c>
      <c r="AS494" s="28">
        <v>0.673320379146919</v>
      </c>
      <c r="AT494" s="25">
        <v>1.1646818605385227</v>
      </c>
      <c r="AU494" s="26">
        <v>1.1646818605385227</v>
      </c>
      <c r="AV494" s="30">
        <v>0.48484848484848486</v>
      </c>
      <c r="AW494" s="28">
        <v>0.66262869198312202</v>
      </c>
      <c r="AX494" s="25">
        <v>0.74970719536754116</v>
      </c>
      <c r="AY494" s="26">
        <v>-1.333854078204163</v>
      </c>
    </row>
    <row r="495" spans="1:51" x14ac:dyDescent="0.25">
      <c r="A495" t="s">
        <v>1041</v>
      </c>
      <c r="B495">
        <v>9</v>
      </c>
      <c r="C495">
        <v>6</v>
      </c>
      <c r="D495">
        <v>60.1629</v>
      </c>
      <c r="E495" s="15">
        <v>4.9659846252683403E-2</v>
      </c>
      <c r="F495" s="34">
        <v>8.0999616616798095E-2</v>
      </c>
      <c r="G495">
        <v>1.37256177693119</v>
      </c>
      <c r="H495">
        <v>0.58606677298285104</v>
      </c>
      <c r="I495" t="s">
        <v>54</v>
      </c>
      <c r="J495" t="s">
        <v>53</v>
      </c>
      <c r="K495">
        <v>20982.542300000001</v>
      </c>
      <c r="L495" t="s">
        <v>1042</v>
      </c>
      <c r="M495" s="16">
        <v>19063.867050037701</v>
      </c>
      <c r="N495" s="16">
        <v>18234.992237785598</v>
      </c>
      <c r="O495" s="16">
        <v>19092.919639418898</v>
      </c>
      <c r="P495" s="16">
        <v>22728.9117444558</v>
      </c>
      <c r="Q495" s="16">
        <v>15362.456036862801</v>
      </c>
      <c r="R495" s="16">
        <v>21374.316275162899</v>
      </c>
      <c r="S495" s="17">
        <f t="shared" si="63"/>
        <v>19309.577163953949</v>
      </c>
      <c r="T495" s="17">
        <f t="shared" si="64"/>
        <v>2561.1250836016334</v>
      </c>
      <c r="U495" s="18">
        <f t="shared" si="65"/>
        <v>0.13263496460101676</v>
      </c>
      <c r="V495" s="16">
        <v>19340.0468948995</v>
      </c>
      <c r="W495" s="16">
        <v>17719.505187463699</v>
      </c>
      <c r="X495" s="16">
        <v>18300.254051728101</v>
      </c>
      <c r="Y495" s="16">
        <v>17873.574908328399</v>
      </c>
      <c r="Z495" s="16">
        <v>12325.276700250901</v>
      </c>
      <c r="AA495" s="16">
        <v>15836.9736126472</v>
      </c>
      <c r="AB495" s="19">
        <f t="shared" si="66"/>
        <v>16899.271892552966</v>
      </c>
      <c r="AC495" s="19">
        <f t="shared" si="67"/>
        <v>2513.6464469662078</v>
      </c>
      <c r="AD495" s="20">
        <f t="shared" si="68"/>
        <v>0.14874288448331913</v>
      </c>
      <c r="AE495" s="16">
        <v>13427.440017573899</v>
      </c>
      <c r="AF495" s="16">
        <v>19271.085287124301</v>
      </c>
      <c r="AG495" s="16">
        <v>8113.9543676794101</v>
      </c>
      <c r="AH495" s="16">
        <v>16332.965043569</v>
      </c>
      <c r="AI495" s="16">
        <v>10401.190090423401</v>
      </c>
      <c r="AJ495" s="16">
        <v>16863.017954586699</v>
      </c>
      <c r="AK495" s="21">
        <f t="shared" si="69"/>
        <v>14068.275460159452</v>
      </c>
      <c r="AL495" s="21">
        <f t="shared" si="70"/>
        <v>4226.6005124847543</v>
      </c>
      <c r="AM495" s="22">
        <f t="shared" si="71"/>
        <v>0.30043487024790239</v>
      </c>
      <c r="AN495" s="33">
        <v>0.17965367965367962</v>
      </c>
      <c r="AO495" s="31">
        <v>0.41631428571428503</v>
      </c>
      <c r="AP495" s="25">
        <v>0.87517565760578087</v>
      </c>
      <c r="AQ495" s="26">
        <v>-1.1426277585641507</v>
      </c>
      <c r="AR495" s="30">
        <v>0.24025974025974017</v>
      </c>
      <c r="AS495" s="28">
        <v>0.83425968109339399</v>
      </c>
      <c r="AT495" s="25">
        <v>0.83247820081283763</v>
      </c>
      <c r="AU495" s="26">
        <v>-1.2012326557303157</v>
      </c>
      <c r="AV495" s="30">
        <v>6.4935064935064846E-2</v>
      </c>
      <c r="AW495" s="28">
        <v>0.182418576388888</v>
      </c>
      <c r="AX495" s="25">
        <v>0.72856465683885252</v>
      </c>
      <c r="AY495" s="26">
        <v>-1.3725617769311926</v>
      </c>
    </row>
    <row r="496" spans="1:51" x14ac:dyDescent="0.25">
      <c r="A496" t="s">
        <v>1043</v>
      </c>
      <c r="B496">
        <v>4</v>
      </c>
      <c r="C496">
        <v>2</v>
      </c>
      <c r="D496">
        <v>35.517699999999998</v>
      </c>
      <c r="E496" s="35">
        <v>5.0072917630724703E-2</v>
      </c>
      <c r="F496" s="34">
        <v>8.1380111033645799E-2</v>
      </c>
      <c r="G496">
        <v>5.2106486706622803</v>
      </c>
      <c r="H496">
        <v>0.58454729701498098</v>
      </c>
      <c r="I496" t="s">
        <v>54</v>
      </c>
      <c r="J496" t="s">
        <v>53</v>
      </c>
      <c r="K496">
        <v>76632.468900000007</v>
      </c>
      <c r="L496" t="s">
        <v>1044</v>
      </c>
      <c r="M496" s="16">
        <v>1621760.3294500101</v>
      </c>
      <c r="N496" s="16">
        <v>1425879.25382995</v>
      </c>
      <c r="O496" s="16">
        <v>108215.77283811101</v>
      </c>
      <c r="P496" s="16">
        <v>927058.37340573501</v>
      </c>
      <c r="Q496" s="16">
        <v>372503.23275899398</v>
      </c>
      <c r="R496" s="16">
        <v>401655.01240059501</v>
      </c>
      <c r="S496" s="17">
        <f t="shared" si="63"/>
        <v>809511.99578056578</v>
      </c>
      <c r="T496" s="17">
        <f t="shared" si="64"/>
        <v>616865.21597504779</v>
      </c>
      <c r="U496" s="18">
        <f t="shared" si="65"/>
        <v>0.76202109318990408</v>
      </c>
      <c r="V496" s="16">
        <v>49935.387053595397</v>
      </c>
      <c r="W496" s="16">
        <v>130870.636510809</v>
      </c>
      <c r="X496" s="16">
        <v>1333962.55278097</v>
      </c>
      <c r="Y496" s="16">
        <v>37784.996508324803</v>
      </c>
      <c r="Z496" s="16">
        <v>139459.326054084</v>
      </c>
      <c r="AA496" s="16">
        <v>309409.72166779899</v>
      </c>
      <c r="AB496" s="19">
        <f t="shared" si="66"/>
        <v>333570.436762597</v>
      </c>
      <c r="AC496" s="19">
        <f t="shared" si="67"/>
        <v>499614.31651986489</v>
      </c>
      <c r="AD496" s="20">
        <f t="shared" si="68"/>
        <v>1.4977775649688099</v>
      </c>
      <c r="AE496" s="16">
        <v>208767.20258901999</v>
      </c>
      <c r="AF496" s="16">
        <v>227154.96055842601</v>
      </c>
      <c r="AG496" s="16">
        <v>71932.817885065495</v>
      </c>
      <c r="AH496" s="16">
        <v>166014.59159994399</v>
      </c>
      <c r="AI496" s="16">
        <v>148859.24766901901</v>
      </c>
      <c r="AJ496" s="16">
        <v>109414.6193494</v>
      </c>
      <c r="AK496" s="21">
        <f t="shared" si="69"/>
        <v>155357.23994181244</v>
      </c>
      <c r="AL496" s="21">
        <f t="shared" si="70"/>
        <v>58708.940419769686</v>
      </c>
      <c r="AM496" s="22">
        <f t="shared" si="71"/>
        <v>0.37789639183702384</v>
      </c>
      <c r="AN496" s="33">
        <v>9.3073593073593086E-2</v>
      </c>
      <c r="AO496" s="31">
        <v>0.288752681992337</v>
      </c>
      <c r="AP496" s="25">
        <v>0.41206361178249651</v>
      </c>
      <c r="AQ496" s="26">
        <v>-2.4268097725839466</v>
      </c>
      <c r="AR496" s="30">
        <v>0.81818181818181823</v>
      </c>
      <c r="AS496" s="31">
        <v>0.92191137370753296</v>
      </c>
      <c r="AT496" s="25">
        <v>0.46574043386339004</v>
      </c>
      <c r="AU496" s="26">
        <v>-2.1471187109627632</v>
      </c>
      <c r="AV496" s="27">
        <v>4.1125541125541121E-2</v>
      </c>
      <c r="AW496" s="31">
        <v>0.13833866943866899</v>
      </c>
      <c r="AX496" s="25">
        <v>0.19191468533089545</v>
      </c>
      <c r="AY496" s="26">
        <v>-5.2106486706622794</v>
      </c>
    </row>
    <row r="497" spans="1:51" x14ac:dyDescent="0.25">
      <c r="A497" t="s">
        <v>1045</v>
      </c>
      <c r="B497">
        <v>4</v>
      </c>
      <c r="C497">
        <v>1</v>
      </c>
      <c r="D497">
        <v>31.4102</v>
      </c>
      <c r="E497" s="35">
        <v>5.0686662571536499E-2</v>
      </c>
      <c r="F497" s="34">
        <v>8.2229958899864203E-2</v>
      </c>
      <c r="G497">
        <v>2.8643436644246099</v>
      </c>
      <c r="H497">
        <v>0.58230901347853603</v>
      </c>
      <c r="I497" t="s">
        <v>53</v>
      </c>
      <c r="J497" t="s">
        <v>54</v>
      </c>
      <c r="K497">
        <v>48303.623500000002</v>
      </c>
      <c r="L497" t="s">
        <v>1046</v>
      </c>
      <c r="M497" s="16">
        <v>953.04626556110304</v>
      </c>
      <c r="N497" s="16">
        <v>1227.6330439766</v>
      </c>
      <c r="O497" s="16">
        <v>387.104743446523</v>
      </c>
      <c r="P497" s="16">
        <v>653.97645187410103</v>
      </c>
      <c r="Q497" s="16">
        <v>114.46562934628599</v>
      </c>
      <c r="R497" s="16">
        <v>360.677424301656</v>
      </c>
      <c r="S497" s="17">
        <f t="shared" si="63"/>
        <v>616.15059308437822</v>
      </c>
      <c r="T497" s="17">
        <f t="shared" si="64"/>
        <v>414.30824793165448</v>
      </c>
      <c r="U497" s="18">
        <f t="shared" si="65"/>
        <v>0.67241394000397792</v>
      </c>
      <c r="V497" s="16">
        <v>810.19370582926194</v>
      </c>
      <c r="W497" s="16">
        <v>932.643806624278</v>
      </c>
      <c r="X497" s="16">
        <v>1632.0460770060099</v>
      </c>
      <c r="Y497" s="16">
        <v>853.46185449092297</v>
      </c>
      <c r="Z497" s="16">
        <v>1617.68654086783</v>
      </c>
      <c r="AA497" s="16">
        <v>703.47313181248103</v>
      </c>
      <c r="AB497" s="19">
        <f t="shared" si="66"/>
        <v>1091.5841861051306</v>
      </c>
      <c r="AC497" s="19">
        <f t="shared" si="67"/>
        <v>419.68031288111422</v>
      </c>
      <c r="AD497" s="20">
        <f t="shared" si="68"/>
        <v>0.3844690297122853</v>
      </c>
      <c r="AE497" s="16">
        <v>897.92101054860598</v>
      </c>
      <c r="AF497" s="16">
        <v>901.41905728480697</v>
      </c>
      <c r="AG497" s="16">
        <v>5317.0456980734798</v>
      </c>
      <c r="AH497" s="16">
        <v>1724.1294298411501</v>
      </c>
      <c r="AI497" s="16">
        <v>925.51383108563596</v>
      </c>
      <c r="AJ497" s="16">
        <v>823.17325896255795</v>
      </c>
      <c r="AK497" s="21">
        <f t="shared" si="69"/>
        <v>1764.8670476327061</v>
      </c>
      <c r="AL497" s="21">
        <f t="shared" si="70"/>
        <v>1772.4599626028264</v>
      </c>
      <c r="AM497" s="22">
        <f t="shared" si="71"/>
        <v>1.0043022589040376</v>
      </c>
      <c r="AN497" s="33">
        <v>0.13203463203463203</v>
      </c>
      <c r="AO497" s="31">
        <v>0.34862642740619898</v>
      </c>
      <c r="AP497" s="25">
        <v>1.7716191436914588</v>
      </c>
      <c r="AQ497" s="26">
        <v>1.7716191436914588</v>
      </c>
      <c r="AR497" s="30">
        <v>0.48484848484848486</v>
      </c>
      <c r="AS497" s="31">
        <v>0.89493349455864502</v>
      </c>
      <c r="AT497" s="25">
        <v>1.6167942611278647</v>
      </c>
      <c r="AU497" s="26">
        <v>1.6167942611278647</v>
      </c>
      <c r="AV497" s="30">
        <v>0.13203463203463203</v>
      </c>
      <c r="AW497" s="31">
        <v>0.29599445983379502</v>
      </c>
      <c r="AX497" s="25">
        <v>2.8643436644246125</v>
      </c>
      <c r="AY497" s="26">
        <v>2.8643436644246125</v>
      </c>
    </row>
    <row r="498" spans="1:51" x14ac:dyDescent="0.25">
      <c r="A498" t="s">
        <v>1047</v>
      </c>
      <c r="B498">
        <v>22</v>
      </c>
      <c r="C498">
        <v>5</v>
      </c>
      <c r="D498">
        <v>140.012</v>
      </c>
      <c r="E498" s="35">
        <v>5.09090056542734E-2</v>
      </c>
      <c r="F498" s="34">
        <v>8.2442923234859994E-2</v>
      </c>
      <c r="G498">
        <v>1.5327823675887799</v>
      </c>
      <c r="H498">
        <v>0.58150377997622105</v>
      </c>
      <c r="I498" t="s">
        <v>54</v>
      </c>
      <c r="J498" t="s">
        <v>57</v>
      </c>
      <c r="K498">
        <v>70899.148000000001</v>
      </c>
      <c r="L498" t="s">
        <v>1048</v>
      </c>
      <c r="M498" s="16">
        <v>80366.249043521093</v>
      </c>
      <c r="N498" s="16">
        <v>68813.298398599305</v>
      </c>
      <c r="O498" s="16">
        <v>135457.44812874301</v>
      </c>
      <c r="P498" s="16">
        <v>117008.714425724</v>
      </c>
      <c r="Q498" s="16">
        <v>93720.316029147798</v>
      </c>
      <c r="R498" s="16">
        <v>79092.220025426795</v>
      </c>
      <c r="S498" s="17">
        <f t="shared" si="63"/>
        <v>95743.041008526998</v>
      </c>
      <c r="T498" s="17">
        <f t="shared" si="64"/>
        <v>25583.045255491419</v>
      </c>
      <c r="U498" s="18">
        <f t="shared" si="65"/>
        <v>0.26720527138064226</v>
      </c>
      <c r="V498" s="16">
        <v>69064.6473033191</v>
      </c>
      <c r="W498" s="16">
        <v>88135.029978439998</v>
      </c>
      <c r="X498" s="16">
        <v>54735.6390858659</v>
      </c>
      <c r="Y498" s="16">
        <v>66330.034214869302</v>
      </c>
      <c r="Z498" s="16">
        <v>37590.422167158802</v>
      </c>
      <c r="AA498" s="16">
        <v>58925.577948451799</v>
      </c>
      <c r="AB498" s="19">
        <f t="shared" si="66"/>
        <v>62463.558449684147</v>
      </c>
      <c r="AC498" s="19">
        <f t="shared" si="67"/>
        <v>16783.679046013262</v>
      </c>
      <c r="AD498" s="20">
        <f t="shared" si="68"/>
        <v>0.26869553164398896</v>
      </c>
      <c r="AE498" s="16">
        <v>58432.716554561703</v>
      </c>
      <c r="AF498" s="16">
        <v>63031.594374054002</v>
      </c>
      <c r="AG498" s="16">
        <v>46269.902385950998</v>
      </c>
      <c r="AH498" s="16">
        <v>58554.775093280499</v>
      </c>
      <c r="AI498" s="16">
        <v>116369.87760915</v>
      </c>
      <c r="AJ498" s="16">
        <v>78635.147574274204</v>
      </c>
      <c r="AK498" s="21">
        <f t="shared" si="69"/>
        <v>70215.668931878565</v>
      </c>
      <c r="AL498" s="21">
        <f t="shared" si="70"/>
        <v>24903.508482944693</v>
      </c>
      <c r="AM498" s="22">
        <f t="shared" si="71"/>
        <v>0.35467166889922302</v>
      </c>
      <c r="AN498" s="23">
        <v>2.5974025974025983E-2</v>
      </c>
      <c r="AO498" s="28">
        <v>0.15306909090908999</v>
      </c>
      <c r="AP498" s="25">
        <v>0.65240833998703951</v>
      </c>
      <c r="AQ498" s="26">
        <v>-1.5327823675887797</v>
      </c>
      <c r="AR498" s="30">
        <v>0.93722943722943719</v>
      </c>
      <c r="AS498" s="31">
        <v>0.93700000000000006</v>
      </c>
      <c r="AT498" s="25">
        <v>1.1241061296313901</v>
      </c>
      <c r="AU498" s="26">
        <v>1.1241061296313901</v>
      </c>
      <c r="AV498" s="27">
        <v>4.1125541125541121E-2</v>
      </c>
      <c r="AW498" s="28">
        <v>0.13833866943866899</v>
      </c>
      <c r="AX498" s="25">
        <v>0.73337621400207109</v>
      </c>
      <c r="AY498" s="26">
        <v>-1.36355663151788</v>
      </c>
    </row>
    <row r="499" spans="1:51" x14ac:dyDescent="0.25">
      <c r="A499" t="s">
        <v>1049</v>
      </c>
      <c r="B499">
        <v>7</v>
      </c>
      <c r="C499">
        <v>3</v>
      </c>
      <c r="D499">
        <v>53.274799999999999</v>
      </c>
      <c r="E499" s="35">
        <v>5.1020526138661898E-2</v>
      </c>
      <c r="F499" s="34">
        <v>8.2475979431290106E-2</v>
      </c>
      <c r="G499">
        <v>2.36213884073271</v>
      </c>
      <c r="H499">
        <v>0.58110101672055103</v>
      </c>
      <c r="I499" t="s">
        <v>54</v>
      </c>
      <c r="J499" t="s">
        <v>53</v>
      </c>
      <c r="K499">
        <v>73564.305900000007</v>
      </c>
      <c r="L499" t="s">
        <v>1050</v>
      </c>
      <c r="M499" s="16">
        <v>12205.6511807608</v>
      </c>
      <c r="N499" s="16">
        <v>33204.969618691001</v>
      </c>
      <c r="O499" s="16">
        <v>20225.2407952414</v>
      </c>
      <c r="P499" s="16">
        <v>14332.671485417701</v>
      </c>
      <c r="Q499" s="16">
        <v>4991.2550674326803</v>
      </c>
      <c r="R499" s="16">
        <v>21679.306673970401</v>
      </c>
      <c r="S499" s="17">
        <f t="shared" si="63"/>
        <v>17773.18247025233</v>
      </c>
      <c r="T499" s="17">
        <f t="shared" si="64"/>
        <v>9650.1050724427259</v>
      </c>
      <c r="U499" s="18">
        <f t="shared" si="65"/>
        <v>0.54295875758854573</v>
      </c>
      <c r="V499" s="16">
        <v>9516.5541607714895</v>
      </c>
      <c r="W499" s="16">
        <v>8835.9995929270899</v>
      </c>
      <c r="X499" s="16">
        <v>22206.339483940599</v>
      </c>
      <c r="Y499" s="16">
        <v>13823.9625336397</v>
      </c>
      <c r="Z499" s="16">
        <v>11417.969807998301</v>
      </c>
      <c r="AA499" s="16">
        <v>15222.691593911401</v>
      </c>
      <c r="AB499" s="19">
        <f t="shared" si="66"/>
        <v>13503.919528864762</v>
      </c>
      <c r="AC499" s="19">
        <f t="shared" si="67"/>
        <v>4915.8613356352707</v>
      </c>
      <c r="AD499" s="20">
        <f t="shared" si="68"/>
        <v>0.36403218525758896</v>
      </c>
      <c r="AE499" s="16">
        <v>5478.3058107205197</v>
      </c>
      <c r="AF499" s="16">
        <v>15050.053841152399</v>
      </c>
      <c r="AG499" s="16">
        <v>1489.2014654468401</v>
      </c>
      <c r="AH499" s="16">
        <v>7450.9675015414095</v>
      </c>
      <c r="AI499" s="16">
        <v>8265.2894253510203</v>
      </c>
      <c r="AJ499" s="16">
        <v>7411.3245624077899</v>
      </c>
      <c r="AK499" s="21">
        <f t="shared" si="69"/>
        <v>7524.1904344366631</v>
      </c>
      <c r="AL499" s="21">
        <f t="shared" si="70"/>
        <v>4422.9556584536303</v>
      </c>
      <c r="AM499" s="22">
        <f t="shared" si="71"/>
        <v>0.58783143475618016</v>
      </c>
      <c r="AN499" s="33">
        <v>0.48484848484848486</v>
      </c>
      <c r="AO499" s="28">
        <v>0.70171134941912405</v>
      </c>
      <c r="AP499" s="25">
        <v>0.75979186909642094</v>
      </c>
      <c r="AQ499" s="26">
        <v>-1.3161499098289187</v>
      </c>
      <c r="AR499" s="27">
        <v>2.5974025974025983E-2</v>
      </c>
      <c r="AS499" s="31">
        <v>0.66019578947368396</v>
      </c>
      <c r="AT499" s="25">
        <v>0.55718566882404996</v>
      </c>
      <c r="AU499" s="26">
        <v>-1.7947338848655554</v>
      </c>
      <c r="AV499" s="30">
        <v>9.3073593073593086E-2</v>
      </c>
      <c r="AW499" s="28">
        <v>0.23514648985959399</v>
      </c>
      <c r="AX499" s="25">
        <v>0.42334514074956436</v>
      </c>
      <c r="AY499" s="26">
        <v>-2.3621388407327055</v>
      </c>
    </row>
    <row r="500" spans="1:51" x14ac:dyDescent="0.25">
      <c r="A500" t="s">
        <v>1051</v>
      </c>
      <c r="B500">
        <v>40</v>
      </c>
      <c r="C500">
        <v>12</v>
      </c>
      <c r="D500">
        <v>401.84190000000001</v>
      </c>
      <c r="E500" s="35">
        <v>5.11566558107251E-2</v>
      </c>
      <c r="F500" s="34">
        <v>8.2497734229390204E-2</v>
      </c>
      <c r="G500">
        <v>1.70725594805947</v>
      </c>
      <c r="H500">
        <v>0.58061038232348805</v>
      </c>
      <c r="I500" t="s">
        <v>53</v>
      </c>
      <c r="J500" t="s">
        <v>54</v>
      </c>
      <c r="K500">
        <v>49439.929799999998</v>
      </c>
      <c r="L500" t="s">
        <v>1052</v>
      </c>
      <c r="M500" s="16">
        <v>258238.61344597201</v>
      </c>
      <c r="N500" s="16">
        <v>222346.78199631401</v>
      </c>
      <c r="O500" s="16">
        <v>36776.327158635999</v>
      </c>
      <c r="P500" s="16">
        <v>249963.184519695</v>
      </c>
      <c r="Q500" s="16">
        <v>115947.10559463</v>
      </c>
      <c r="R500" s="16">
        <v>131271.118318572</v>
      </c>
      <c r="S500" s="17">
        <f t="shared" si="63"/>
        <v>169090.52183896987</v>
      </c>
      <c r="T500" s="17">
        <f t="shared" si="64"/>
        <v>88414.450333472734</v>
      </c>
      <c r="U500" s="18">
        <f t="shared" si="65"/>
        <v>0.52288235539111139</v>
      </c>
      <c r="V500" s="16">
        <v>259108.61669501601</v>
      </c>
      <c r="W500" s="16">
        <v>235130.65321575999</v>
      </c>
      <c r="X500" s="16">
        <v>361894.71939101</v>
      </c>
      <c r="Y500" s="16">
        <v>270360.537278631</v>
      </c>
      <c r="Z500" s="16">
        <v>172111.270411145</v>
      </c>
      <c r="AA500" s="16">
        <v>204615.82317666701</v>
      </c>
      <c r="AB500" s="19">
        <f t="shared" si="66"/>
        <v>250536.93669470484</v>
      </c>
      <c r="AC500" s="19">
        <f t="shared" si="67"/>
        <v>65366.186938763247</v>
      </c>
      <c r="AD500" s="20">
        <f t="shared" si="68"/>
        <v>0.26090439118929637</v>
      </c>
      <c r="AE500" s="16">
        <v>236138.02087385001</v>
      </c>
      <c r="AF500" s="16">
        <v>244938.380886648</v>
      </c>
      <c r="AG500" s="16">
        <v>228852.21504067199</v>
      </c>
      <c r="AH500" s="16">
        <v>339828.48676475597</v>
      </c>
      <c r="AI500" s="16">
        <v>374903.97279538901</v>
      </c>
      <c r="AJ500" s="16">
        <v>307423.71865905501</v>
      </c>
      <c r="AK500" s="21">
        <f t="shared" si="69"/>
        <v>288680.79917006165</v>
      </c>
      <c r="AL500" s="21">
        <f t="shared" si="70"/>
        <v>61082.601179995938</v>
      </c>
      <c r="AM500" s="22">
        <f t="shared" si="71"/>
        <v>0.21159218540202329</v>
      </c>
      <c r="AN500" s="33">
        <v>0.13203463203463203</v>
      </c>
      <c r="AO500" s="28">
        <v>0.34862642740619898</v>
      </c>
      <c r="AP500" s="25">
        <v>1.481673449049373</v>
      </c>
      <c r="AQ500" s="26">
        <v>1.481673449049373</v>
      </c>
      <c r="AR500" s="30">
        <v>0.39393939393939392</v>
      </c>
      <c r="AS500" s="31">
        <v>0.86509928057553898</v>
      </c>
      <c r="AT500" s="25">
        <v>1.1522484587645354</v>
      </c>
      <c r="AU500" s="26">
        <v>1.1522484587645354</v>
      </c>
      <c r="AV500" s="30">
        <v>6.4935064935064929E-2</v>
      </c>
      <c r="AW500" s="31">
        <v>0.182418576388888</v>
      </c>
      <c r="AX500" s="25">
        <v>1.7072559480594738</v>
      </c>
      <c r="AY500" s="26">
        <v>1.7072559480594738</v>
      </c>
    </row>
    <row r="501" spans="1:51" x14ac:dyDescent="0.25">
      <c r="A501" t="s">
        <v>1053</v>
      </c>
      <c r="B501">
        <v>6</v>
      </c>
      <c r="C501">
        <v>5</v>
      </c>
      <c r="D501">
        <v>40.792200000000001</v>
      </c>
      <c r="E501" s="35">
        <v>5.1216248118453003E-2</v>
      </c>
      <c r="F501" s="34">
        <v>8.2497734229390204E-2</v>
      </c>
      <c r="G501">
        <v>1.55668644462912</v>
      </c>
      <c r="H501">
        <v>0.58039594861983901</v>
      </c>
      <c r="I501" t="s">
        <v>54</v>
      </c>
      <c r="J501" t="s">
        <v>53</v>
      </c>
      <c r="K501">
        <v>27391.497299999999</v>
      </c>
      <c r="L501" t="s">
        <v>1054</v>
      </c>
      <c r="M501" s="16">
        <v>103625.683423357</v>
      </c>
      <c r="N501" s="16">
        <v>133458.03443969201</v>
      </c>
      <c r="O501" s="16">
        <v>185831.365864636</v>
      </c>
      <c r="P501" s="16">
        <v>75429.094668738893</v>
      </c>
      <c r="Q501" s="16">
        <v>100725.797006689</v>
      </c>
      <c r="R501" s="16">
        <v>105542.042707385</v>
      </c>
      <c r="S501" s="17">
        <f t="shared" si="63"/>
        <v>117435.33635174966</v>
      </c>
      <c r="T501" s="17">
        <f t="shared" si="64"/>
        <v>38237.765887442605</v>
      </c>
      <c r="U501" s="18">
        <f t="shared" si="65"/>
        <v>0.32560698572796232</v>
      </c>
      <c r="V501" s="16">
        <v>64229.891588606297</v>
      </c>
      <c r="W501" s="16">
        <v>92020.669107748501</v>
      </c>
      <c r="X501" s="16">
        <v>149473.79419969401</v>
      </c>
      <c r="Y501" s="16">
        <v>81941.391679952794</v>
      </c>
      <c r="Z501" s="16">
        <v>99856.555149318301</v>
      </c>
      <c r="AA501" s="16">
        <v>90519.301271402204</v>
      </c>
      <c r="AB501" s="19">
        <f t="shared" si="66"/>
        <v>96340.267166120349</v>
      </c>
      <c r="AC501" s="19">
        <f t="shared" si="67"/>
        <v>28727.973762647514</v>
      </c>
      <c r="AD501" s="20">
        <f t="shared" si="68"/>
        <v>0.29819279733895299</v>
      </c>
      <c r="AE501" s="16">
        <v>80456.578178506505</v>
      </c>
      <c r="AF501" s="16">
        <v>72422.202876804498</v>
      </c>
      <c r="AG501" s="16">
        <v>113773.060202919</v>
      </c>
      <c r="AH501" s="16">
        <v>61439.917262644201</v>
      </c>
      <c r="AI501" s="16">
        <v>60827.250339689403</v>
      </c>
      <c r="AJ501" s="16">
        <v>63716.793642599499</v>
      </c>
      <c r="AK501" s="21">
        <f t="shared" si="69"/>
        <v>75439.300417193852</v>
      </c>
      <c r="AL501" s="21">
        <f t="shared" si="70"/>
        <v>20251.740637623545</v>
      </c>
      <c r="AM501" s="22">
        <f t="shared" si="71"/>
        <v>0.26845080118224218</v>
      </c>
      <c r="AN501" s="33">
        <v>0.17965367965367962</v>
      </c>
      <c r="AO501" s="28">
        <v>0.41631428571428503</v>
      </c>
      <c r="AP501" s="25">
        <v>0.82036863995991771</v>
      </c>
      <c r="AQ501" s="26">
        <v>-1.2189641964481466</v>
      </c>
      <c r="AR501" s="30">
        <v>9.3073593073593086E-2</v>
      </c>
      <c r="AS501" s="31">
        <v>0.673320379146919</v>
      </c>
      <c r="AT501" s="25">
        <v>0.78305056272174556</v>
      </c>
      <c r="AU501" s="26">
        <v>-1.2770567414244318</v>
      </c>
      <c r="AV501" s="27">
        <v>4.1125541125541121E-2</v>
      </c>
      <c r="AW501" s="28">
        <v>0.13833866943866899</v>
      </c>
      <c r="AX501" s="25">
        <v>0.64239012515988669</v>
      </c>
      <c r="AY501" s="26">
        <v>-1.5566864446291209</v>
      </c>
    </row>
    <row r="502" spans="1:51" x14ac:dyDescent="0.25">
      <c r="A502" t="s">
        <v>1055</v>
      </c>
      <c r="B502">
        <v>58</v>
      </c>
      <c r="C502">
        <v>47</v>
      </c>
      <c r="D502">
        <v>701.61599999999999</v>
      </c>
      <c r="E502" s="35">
        <v>5.2105657009383598E-2</v>
      </c>
      <c r="F502" s="34">
        <v>8.3632744364624007E-2</v>
      </c>
      <c r="G502">
        <v>2.4965198020608601</v>
      </c>
      <c r="H502">
        <v>0.57722037557064698</v>
      </c>
      <c r="I502" t="s">
        <v>53</v>
      </c>
      <c r="J502" t="s">
        <v>54</v>
      </c>
      <c r="K502">
        <v>95714.521699999998</v>
      </c>
      <c r="L502" t="s">
        <v>1056</v>
      </c>
      <c r="M502" s="16">
        <v>407996.08766834799</v>
      </c>
      <c r="N502" s="16">
        <v>382414.52966862102</v>
      </c>
      <c r="O502" s="16">
        <v>550969.34249508602</v>
      </c>
      <c r="P502" s="16">
        <v>446616.99495748401</v>
      </c>
      <c r="Q502" s="16">
        <v>982320.23680965498</v>
      </c>
      <c r="R502" s="16">
        <v>670627.566439469</v>
      </c>
      <c r="S502" s="17">
        <f t="shared" si="63"/>
        <v>573490.79300644377</v>
      </c>
      <c r="T502" s="17">
        <f t="shared" si="64"/>
        <v>226750.91141779957</v>
      </c>
      <c r="U502" s="18">
        <f t="shared" si="65"/>
        <v>0.39538718700101572</v>
      </c>
      <c r="V502" s="16">
        <v>576787.19193535997</v>
      </c>
      <c r="W502" s="16">
        <v>1367632.5670604501</v>
      </c>
      <c r="X502" s="16">
        <v>327376.63534465001</v>
      </c>
      <c r="Y502" s="16">
        <v>536223.13181575201</v>
      </c>
      <c r="Z502" s="16">
        <v>639086.16497154406</v>
      </c>
      <c r="AA502" s="16">
        <v>546540.78754572698</v>
      </c>
      <c r="AB502" s="19">
        <f t="shared" si="66"/>
        <v>665607.7464455805</v>
      </c>
      <c r="AC502" s="19">
        <f t="shared" si="67"/>
        <v>359652.31478967716</v>
      </c>
      <c r="AD502" s="20">
        <f t="shared" si="68"/>
        <v>0.54033673242275282</v>
      </c>
      <c r="AE502" s="16">
        <v>1737718.57358864</v>
      </c>
      <c r="AF502" s="16">
        <v>454159.15028541198</v>
      </c>
      <c r="AG502" s="16">
        <v>3299752.5096881902</v>
      </c>
      <c r="AH502" s="16">
        <v>1438351.43303921</v>
      </c>
      <c r="AI502" s="16">
        <v>654717.57821819698</v>
      </c>
      <c r="AJ502" s="16">
        <v>1005687.4814213699</v>
      </c>
      <c r="AK502" s="21">
        <f t="shared" si="69"/>
        <v>1431731.1210401698</v>
      </c>
      <c r="AL502" s="21">
        <f t="shared" si="70"/>
        <v>1031899.8250497258</v>
      </c>
      <c r="AM502" s="22">
        <f t="shared" si="71"/>
        <v>0.72073576517638183</v>
      </c>
      <c r="AN502" s="33">
        <v>0.81818181818181823</v>
      </c>
      <c r="AO502" s="31">
        <v>0.920321056289089</v>
      </c>
      <c r="AP502" s="25">
        <v>1.1606249909544786</v>
      </c>
      <c r="AQ502" s="26">
        <v>1.1606249909544786</v>
      </c>
      <c r="AR502" s="30">
        <v>9.3073593073593072E-2</v>
      </c>
      <c r="AS502" s="28">
        <v>0.673320379146919</v>
      </c>
      <c r="AT502" s="25">
        <v>2.1510133087930146</v>
      </c>
      <c r="AU502" s="26">
        <v>2.1510133087930146</v>
      </c>
      <c r="AV502" s="27">
        <v>4.1125541125541128E-2</v>
      </c>
      <c r="AW502" s="31">
        <v>0.13833866943866899</v>
      </c>
      <c r="AX502" s="25">
        <v>2.4965198020608552</v>
      </c>
      <c r="AY502" s="26">
        <v>2.4965198020608552</v>
      </c>
    </row>
    <row r="503" spans="1:51" x14ac:dyDescent="0.25">
      <c r="A503" t="s">
        <v>1057</v>
      </c>
      <c r="B503">
        <v>15</v>
      </c>
      <c r="C503">
        <v>13</v>
      </c>
      <c r="D503">
        <v>125.40949999999999</v>
      </c>
      <c r="E503" s="35">
        <v>5.23945214531275E-2</v>
      </c>
      <c r="F503" s="34">
        <v>8.3920917034384396E-2</v>
      </c>
      <c r="G503">
        <v>2.2467924952197098</v>
      </c>
      <c r="H503">
        <v>0.57619888588255697</v>
      </c>
      <c r="I503" t="s">
        <v>53</v>
      </c>
      <c r="J503" t="s">
        <v>54</v>
      </c>
      <c r="K503">
        <v>102077.6505</v>
      </c>
      <c r="L503" t="s">
        <v>1058</v>
      </c>
      <c r="M503" s="16">
        <v>28158.555848595901</v>
      </c>
      <c r="N503" s="16">
        <v>17408.2390184045</v>
      </c>
      <c r="O503" s="16">
        <v>49123.884472129001</v>
      </c>
      <c r="P503" s="16">
        <v>19905.2882338614</v>
      </c>
      <c r="Q503" s="16">
        <v>29248.867894075702</v>
      </c>
      <c r="R503" s="16">
        <v>21480.811988577902</v>
      </c>
      <c r="S503" s="17">
        <f t="shared" si="63"/>
        <v>27554.27457594073</v>
      </c>
      <c r="T503" s="17">
        <f t="shared" si="64"/>
        <v>11548.340580709375</v>
      </c>
      <c r="U503" s="18">
        <f t="shared" si="65"/>
        <v>0.41911248829584197</v>
      </c>
      <c r="V503" s="16">
        <v>43844.237030105804</v>
      </c>
      <c r="W503" s="16">
        <v>120267.13739247</v>
      </c>
      <c r="X503" s="16">
        <v>44320.863160819099</v>
      </c>
      <c r="Y503" s="16">
        <v>27121.735182236702</v>
      </c>
      <c r="Z503" s="16">
        <v>48665.307821517898</v>
      </c>
      <c r="AA503" s="16">
        <v>40485.675161331099</v>
      </c>
      <c r="AB503" s="19">
        <f t="shared" si="66"/>
        <v>54117.492624746774</v>
      </c>
      <c r="AC503" s="19">
        <f t="shared" si="67"/>
        <v>33231.349411787574</v>
      </c>
      <c r="AD503" s="20">
        <f t="shared" si="68"/>
        <v>0.61405929580321295</v>
      </c>
      <c r="AE503" s="16">
        <v>73787.560381339106</v>
      </c>
      <c r="AF503" s="16">
        <v>34606.387488529101</v>
      </c>
      <c r="AG503" s="16">
        <v>144333.934123471</v>
      </c>
      <c r="AH503" s="16">
        <v>33641.438789971799</v>
      </c>
      <c r="AI503" s="16">
        <v>30950.441002347201</v>
      </c>
      <c r="AJ503" s="16">
        <v>54132.662185023699</v>
      </c>
      <c r="AK503" s="21">
        <f t="shared" si="69"/>
        <v>61908.737328446994</v>
      </c>
      <c r="AL503" s="21">
        <f t="shared" si="70"/>
        <v>43585.230143514615</v>
      </c>
      <c r="AM503" s="22">
        <f t="shared" si="71"/>
        <v>0.70402389104271479</v>
      </c>
      <c r="AN503" s="33">
        <v>9.3073593073593072E-2</v>
      </c>
      <c r="AO503" s="31">
        <v>0.288752681992337</v>
      </c>
      <c r="AP503" s="25">
        <v>1.9640325669106877</v>
      </c>
      <c r="AQ503" s="26">
        <v>1.9640325669106877</v>
      </c>
      <c r="AR503" s="30">
        <v>0.93722943722943719</v>
      </c>
      <c r="AS503" s="28">
        <v>0.93700000000000006</v>
      </c>
      <c r="AT503" s="25">
        <v>1.1439690629742416</v>
      </c>
      <c r="AU503" s="26">
        <v>1.1439690629742416</v>
      </c>
      <c r="AV503" s="27">
        <v>1.5151515151515152E-2</v>
      </c>
      <c r="AW503" s="28">
        <v>7.3900300300300301E-2</v>
      </c>
      <c r="AX503" s="25">
        <v>2.2467924952197138</v>
      </c>
      <c r="AY503" s="26">
        <v>2.2467924952197138</v>
      </c>
    </row>
    <row r="504" spans="1:51" x14ac:dyDescent="0.25">
      <c r="A504" t="s">
        <v>1059</v>
      </c>
      <c r="B504">
        <v>7</v>
      </c>
      <c r="C504">
        <v>5</v>
      </c>
      <c r="D504">
        <v>41.739899999999999</v>
      </c>
      <c r="E504" s="35">
        <v>5.2470605549816501E-2</v>
      </c>
      <c r="F504" s="34">
        <v>8.3920917034384396E-2</v>
      </c>
      <c r="G504">
        <v>2.2611994506189799</v>
      </c>
      <c r="H504">
        <v>0.57593063084531304</v>
      </c>
      <c r="I504" t="s">
        <v>54</v>
      </c>
      <c r="J504" t="s">
        <v>53</v>
      </c>
      <c r="K504">
        <v>51194.766100000001</v>
      </c>
      <c r="L504" t="s">
        <v>1060</v>
      </c>
      <c r="M504" s="16">
        <v>11225.4202195708</v>
      </c>
      <c r="N504" s="16">
        <v>8070.3619325777399</v>
      </c>
      <c r="O504" s="16">
        <v>18931.130276332999</v>
      </c>
      <c r="P504" s="16">
        <v>25976.5732691095</v>
      </c>
      <c r="Q504" s="16">
        <v>27383.087321031398</v>
      </c>
      <c r="R504" s="16">
        <v>5672.2693234421604</v>
      </c>
      <c r="S504" s="17">
        <f t="shared" si="63"/>
        <v>16209.807057010767</v>
      </c>
      <c r="T504" s="17">
        <f t="shared" si="64"/>
        <v>9271.1584468118344</v>
      </c>
      <c r="U504" s="18">
        <f t="shared" si="65"/>
        <v>0.57194748920851868</v>
      </c>
      <c r="V504" s="16">
        <v>18333.123735423302</v>
      </c>
      <c r="W504" s="16">
        <v>20532.759007012701</v>
      </c>
      <c r="X504" s="16">
        <v>7438.2680036230404</v>
      </c>
      <c r="Y504" s="16">
        <v>16250.997622708799</v>
      </c>
      <c r="Z504" s="16">
        <v>13289.340724765299</v>
      </c>
      <c r="AA504" s="16">
        <v>10690.9780304576</v>
      </c>
      <c r="AB504" s="19">
        <f t="shared" si="66"/>
        <v>14422.577853998455</v>
      </c>
      <c r="AC504" s="19">
        <f t="shared" si="67"/>
        <v>4898.1516796474225</v>
      </c>
      <c r="AD504" s="20">
        <f t="shared" si="68"/>
        <v>0.33961693458908798</v>
      </c>
      <c r="AE504" s="16">
        <v>5655.7912906879601</v>
      </c>
      <c r="AF504" s="16">
        <v>10221.8931225247</v>
      </c>
      <c r="AG504" s="16">
        <v>3916.6962228944399</v>
      </c>
      <c r="AH504" s="16">
        <v>11596.961910393</v>
      </c>
      <c r="AI504" s="16">
        <v>1267.2931478410801</v>
      </c>
      <c r="AJ504" s="16">
        <v>10353.422492494599</v>
      </c>
      <c r="AK504" s="21">
        <f t="shared" si="69"/>
        <v>7168.6763644726298</v>
      </c>
      <c r="AL504" s="21">
        <f t="shared" si="70"/>
        <v>4165.6925787928267</v>
      </c>
      <c r="AM504" s="22">
        <f t="shared" si="71"/>
        <v>0.58109647681092935</v>
      </c>
      <c r="AN504" s="33">
        <v>0.81818181818181834</v>
      </c>
      <c r="AO504" s="28">
        <v>0.920321056289089</v>
      </c>
      <c r="AP504" s="25">
        <v>0.88974395582090948</v>
      </c>
      <c r="AQ504" s="26">
        <v>-1.1239188459306413</v>
      </c>
      <c r="AR504" s="27">
        <v>2.5974025974025983E-2</v>
      </c>
      <c r="AS504" s="31">
        <v>0.66019578947368396</v>
      </c>
      <c r="AT504" s="25">
        <v>0.49704542676365004</v>
      </c>
      <c r="AU504" s="26">
        <v>-2.011888544093797</v>
      </c>
      <c r="AV504" s="30">
        <v>9.3073593073593086E-2</v>
      </c>
      <c r="AW504" s="28">
        <v>0.23514648985959399</v>
      </c>
      <c r="AX504" s="25">
        <v>0.44224316423138216</v>
      </c>
      <c r="AY504" s="26">
        <v>-2.2611994506189785</v>
      </c>
    </row>
    <row r="505" spans="1:51" x14ac:dyDescent="0.25">
      <c r="A505" t="s">
        <v>1061</v>
      </c>
      <c r="B505">
        <v>10</v>
      </c>
      <c r="C505">
        <v>8</v>
      </c>
      <c r="D505">
        <v>65.028800000000004</v>
      </c>
      <c r="E505" s="35">
        <v>5.2635416513801103E-2</v>
      </c>
      <c r="F505" s="34">
        <v>8.4019093012653201E-2</v>
      </c>
      <c r="G505">
        <v>1.79362890727063</v>
      </c>
      <c r="H505">
        <v>0.57535067633025105</v>
      </c>
      <c r="I505" t="s">
        <v>53</v>
      </c>
      <c r="J505" t="s">
        <v>54</v>
      </c>
      <c r="K505">
        <v>36158.3963</v>
      </c>
      <c r="L505" t="s">
        <v>1062</v>
      </c>
      <c r="M505" s="16">
        <v>25314.171609328801</v>
      </c>
      <c r="N505" s="16">
        <v>23537.261365060702</v>
      </c>
      <c r="O505" s="16">
        <v>38191.990527128997</v>
      </c>
      <c r="P505" s="16">
        <v>21791.911214093001</v>
      </c>
      <c r="Q505" s="16">
        <v>9735.8931681105496</v>
      </c>
      <c r="R505" s="16">
        <v>28895.011808360599</v>
      </c>
      <c r="S505" s="17">
        <f t="shared" si="63"/>
        <v>24577.70661534711</v>
      </c>
      <c r="T505" s="17">
        <f t="shared" si="64"/>
        <v>9312.9247821148874</v>
      </c>
      <c r="U505" s="18">
        <f t="shared" si="65"/>
        <v>0.37891756655194175</v>
      </c>
      <c r="V505" s="16">
        <v>38890.897909844003</v>
      </c>
      <c r="W505" s="16">
        <v>27019.428345319899</v>
      </c>
      <c r="X505" s="16">
        <v>40277.9244538251</v>
      </c>
      <c r="Y505" s="16">
        <v>25341.1076183396</v>
      </c>
      <c r="Z505" s="16">
        <v>44765.535912392297</v>
      </c>
      <c r="AA505" s="16">
        <v>49330.552520733901</v>
      </c>
      <c r="AB505" s="19">
        <f t="shared" si="66"/>
        <v>37604.241126742469</v>
      </c>
      <c r="AC505" s="19">
        <f t="shared" si="67"/>
        <v>9591.8433597461371</v>
      </c>
      <c r="AD505" s="20">
        <f t="shared" si="68"/>
        <v>0.25507344576952101</v>
      </c>
      <c r="AE505" s="16">
        <v>30438.755119451202</v>
      </c>
      <c r="AF505" s="16">
        <v>34594.745829054198</v>
      </c>
      <c r="AG505" s="16">
        <v>81086.572902755899</v>
      </c>
      <c r="AH505" s="16">
        <v>38727.941329787602</v>
      </c>
      <c r="AI505" s="16">
        <v>55063.239727508997</v>
      </c>
      <c r="AJ505" s="16">
        <v>24588.455449662</v>
      </c>
      <c r="AK505" s="21">
        <f t="shared" si="69"/>
        <v>44083.285059703318</v>
      </c>
      <c r="AL505" s="21">
        <f t="shared" si="70"/>
        <v>20855.389604200464</v>
      </c>
      <c r="AM505" s="22">
        <f t="shared" si="71"/>
        <v>0.47309064140649643</v>
      </c>
      <c r="AN505" s="23">
        <v>2.5974025974025976E-2</v>
      </c>
      <c r="AO505" s="31">
        <v>0.15306909090908999</v>
      </c>
      <c r="AP505" s="25">
        <v>1.5300142407616328</v>
      </c>
      <c r="AQ505" s="26">
        <v>1.5300142407616328</v>
      </c>
      <c r="AR505" s="30">
        <v>0.93722943722943719</v>
      </c>
      <c r="AS505" s="31">
        <v>0.93700000000000006</v>
      </c>
      <c r="AT505" s="25">
        <v>1.1722955639797032</v>
      </c>
      <c r="AU505" s="26">
        <v>1.1722955639797032</v>
      </c>
      <c r="AV505" s="27">
        <v>4.1125541125541128E-2</v>
      </c>
      <c r="AW505" s="31">
        <v>0.13833866943866899</v>
      </c>
      <c r="AX505" s="25">
        <v>1.793628907270636</v>
      </c>
      <c r="AY505" s="26">
        <v>1.793628907270636</v>
      </c>
    </row>
    <row r="506" spans="1:51" x14ac:dyDescent="0.25">
      <c r="A506" t="s">
        <v>1063</v>
      </c>
      <c r="B506">
        <v>8</v>
      </c>
      <c r="C506">
        <v>3</v>
      </c>
      <c r="D506">
        <v>61.000399999999999</v>
      </c>
      <c r="E506" s="35">
        <v>5.2904151713904203E-2</v>
      </c>
      <c r="F506" s="34">
        <v>8.4168204836746793E-2</v>
      </c>
      <c r="G506">
        <v>1.5653109962010301</v>
      </c>
      <c r="H506">
        <v>0.57440832360555305</v>
      </c>
      <c r="I506" t="s">
        <v>57</v>
      </c>
      <c r="J506" t="s">
        <v>54</v>
      </c>
      <c r="K506">
        <v>74290.383300000001</v>
      </c>
      <c r="L506" t="s">
        <v>1064</v>
      </c>
      <c r="M506" s="16">
        <v>4363.9013971696104</v>
      </c>
      <c r="N506" s="16">
        <v>7342.0237600366199</v>
      </c>
      <c r="O506" s="16">
        <v>9119.5405514135</v>
      </c>
      <c r="P506" s="16">
        <v>3305.7198935462802</v>
      </c>
      <c r="Q506" s="16">
        <v>16599.404897686301</v>
      </c>
      <c r="R506" s="16">
        <v>7066.4492341757395</v>
      </c>
      <c r="S506" s="17">
        <f t="shared" si="63"/>
        <v>7966.1732890046769</v>
      </c>
      <c r="T506" s="17">
        <f t="shared" si="64"/>
        <v>4727.7520809456437</v>
      </c>
      <c r="U506" s="18">
        <f t="shared" si="65"/>
        <v>0.59347843806902001</v>
      </c>
      <c r="V506" s="16">
        <v>8866.8940699410705</v>
      </c>
      <c r="W506" s="16">
        <v>8999.6003728247997</v>
      </c>
      <c r="X506" s="16">
        <v>9531.5920823486395</v>
      </c>
      <c r="Y506" s="16">
        <v>10307.736621403201</v>
      </c>
      <c r="Z506" s="16">
        <v>19927.1729345399</v>
      </c>
      <c r="AA506" s="16">
        <v>17184.235800473802</v>
      </c>
      <c r="AB506" s="19">
        <f t="shared" si="66"/>
        <v>12469.538646921901</v>
      </c>
      <c r="AC506" s="19">
        <f t="shared" si="67"/>
        <v>4820.1476327076116</v>
      </c>
      <c r="AD506" s="20">
        <f t="shared" si="68"/>
        <v>0.3865538067759598</v>
      </c>
      <c r="AE506" s="16">
        <v>10621.7377735052</v>
      </c>
      <c r="AF506" s="16">
        <v>15414.981802336</v>
      </c>
      <c r="AG506" s="16">
        <v>13174.445474128899</v>
      </c>
      <c r="AH506" s="16">
        <v>11238.336284313</v>
      </c>
      <c r="AI506" s="16">
        <v>9874.3815418655195</v>
      </c>
      <c r="AJ506" s="16">
        <v>11938.383492702</v>
      </c>
      <c r="AK506" s="21">
        <f t="shared" si="69"/>
        <v>12043.711061475105</v>
      </c>
      <c r="AL506" s="21">
        <f t="shared" si="70"/>
        <v>2001.5867577962288</v>
      </c>
      <c r="AM506" s="22">
        <f t="shared" si="71"/>
        <v>0.16619352187871866</v>
      </c>
      <c r="AN506" s="33">
        <v>6.4935064935064929E-2</v>
      </c>
      <c r="AO506" s="31">
        <v>0.24044187643020501</v>
      </c>
      <c r="AP506" s="25">
        <v>1.5653109962010243</v>
      </c>
      <c r="AQ506" s="26">
        <v>1.5653109962010243</v>
      </c>
      <c r="AR506" s="30">
        <v>0.48484848484848486</v>
      </c>
      <c r="AS506" s="28">
        <v>0.89493349455864502</v>
      </c>
      <c r="AT506" s="25">
        <v>0.96585057414678999</v>
      </c>
      <c r="AU506" s="26">
        <v>-1.0353568416971506</v>
      </c>
      <c r="AV506" s="30">
        <v>6.4935064935064929E-2</v>
      </c>
      <c r="AW506" s="31">
        <v>0.182418576388888</v>
      </c>
      <c r="AX506" s="25">
        <v>1.5118565243990432</v>
      </c>
      <c r="AY506" s="26">
        <v>1.5118565243990432</v>
      </c>
    </row>
    <row r="507" spans="1:51" x14ac:dyDescent="0.25">
      <c r="A507" t="s">
        <v>1065</v>
      </c>
      <c r="B507">
        <v>20</v>
      </c>
      <c r="C507">
        <v>8</v>
      </c>
      <c r="D507">
        <v>185.45330000000001</v>
      </c>
      <c r="E507" s="35">
        <v>5.3233124886782099E-2</v>
      </c>
      <c r="F507" s="34">
        <v>8.4526261501007199E-2</v>
      </c>
      <c r="G507">
        <v>1.6346223050039099</v>
      </c>
      <c r="H507">
        <v>0.57326026693869303</v>
      </c>
      <c r="I507" t="s">
        <v>54</v>
      </c>
      <c r="J507" t="s">
        <v>57</v>
      </c>
      <c r="K507">
        <v>28389.860799999999</v>
      </c>
      <c r="L507" t="s">
        <v>1066</v>
      </c>
      <c r="M507" s="16">
        <v>129178.73945312601</v>
      </c>
      <c r="N507" s="16">
        <v>155769.97941614399</v>
      </c>
      <c r="O507" s="16">
        <v>196812.70752170001</v>
      </c>
      <c r="P507" s="16">
        <v>108991.189327409</v>
      </c>
      <c r="Q507" s="16">
        <v>122718.794209796</v>
      </c>
      <c r="R507" s="16">
        <v>118588.231299273</v>
      </c>
      <c r="S507" s="17">
        <f t="shared" si="63"/>
        <v>138676.60687124133</v>
      </c>
      <c r="T507" s="17">
        <f t="shared" si="64"/>
        <v>32562.609545615582</v>
      </c>
      <c r="U507" s="18">
        <f t="shared" si="65"/>
        <v>0.23480967900988062</v>
      </c>
      <c r="V507" s="16">
        <v>67284.591876852195</v>
      </c>
      <c r="W507" s="16">
        <v>104650.28358373699</v>
      </c>
      <c r="X507" s="16">
        <v>86370.699504037198</v>
      </c>
      <c r="Y507" s="16">
        <v>74622.198609786996</v>
      </c>
      <c r="Z507" s="16">
        <v>92654.335773177707</v>
      </c>
      <c r="AA507" s="16">
        <v>83440.457321384907</v>
      </c>
      <c r="AB507" s="19">
        <f t="shared" si="66"/>
        <v>84837.09444482933</v>
      </c>
      <c r="AC507" s="19">
        <f t="shared" si="67"/>
        <v>13194.004008575914</v>
      </c>
      <c r="AD507" s="20">
        <f t="shared" si="68"/>
        <v>0.15552163938330238</v>
      </c>
      <c r="AE507" s="16">
        <v>122879.10563369301</v>
      </c>
      <c r="AF507" s="16">
        <v>91412.509196798303</v>
      </c>
      <c r="AG507" s="16">
        <v>177114.297666178</v>
      </c>
      <c r="AH507" s="16">
        <v>71939.925586785699</v>
      </c>
      <c r="AI507" s="16">
        <v>38459.160526977699</v>
      </c>
      <c r="AJ507" s="16">
        <v>96994.562471964702</v>
      </c>
      <c r="AK507" s="21">
        <f t="shared" si="69"/>
        <v>99799.92684706625</v>
      </c>
      <c r="AL507" s="21">
        <f t="shared" si="70"/>
        <v>47174.672347978943</v>
      </c>
      <c r="AM507" s="22">
        <f t="shared" si="71"/>
        <v>0.47269245417654038</v>
      </c>
      <c r="AN507" s="23">
        <v>2.1645021645022577E-3</v>
      </c>
      <c r="AO507" s="29">
        <v>4.2646829268292601E-2</v>
      </c>
      <c r="AP507" s="25">
        <v>0.61176211589600693</v>
      </c>
      <c r="AQ507" s="26">
        <v>-1.6346223050039099</v>
      </c>
      <c r="AR507" s="30">
        <v>0.58874458874458879</v>
      </c>
      <c r="AS507" s="31">
        <v>0.90515005035246698</v>
      </c>
      <c r="AT507" s="25">
        <v>1.1763713444001485</v>
      </c>
      <c r="AU507" s="26">
        <v>1.1763713444001485</v>
      </c>
      <c r="AV507" s="30">
        <v>0.13203463203463195</v>
      </c>
      <c r="AW507" s="28">
        <v>0.29599445983379502</v>
      </c>
      <c r="AX507" s="25">
        <v>0.71965942272966521</v>
      </c>
      <c r="AY507" s="26">
        <v>-1.3895461775613305</v>
      </c>
    </row>
    <row r="508" spans="1:51" x14ac:dyDescent="0.25">
      <c r="A508" t="s">
        <v>1067</v>
      </c>
      <c r="B508">
        <v>3</v>
      </c>
      <c r="C508">
        <v>3</v>
      </c>
      <c r="D508">
        <v>17.543399999999998</v>
      </c>
      <c r="E508" s="35">
        <v>5.33733389575827E-2</v>
      </c>
      <c r="F508" s="34">
        <v>8.4526261501007199E-2</v>
      </c>
      <c r="G508">
        <v>7.2339993228478097</v>
      </c>
      <c r="H508">
        <v>0.57277278060745496</v>
      </c>
      <c r="I508" t="s">
        <v>53</v>
      </c>
      <c r="J508" t="s">
        <v>54</v>
      </c>
      <c r="K508">
        <v>90982.753100000002</v>
      </c>
      <c r="L508" t="s">
        <v>1068</v>
      </c>
      <c r="M508" s="16">
        <v>1199.9412446925101</v>
      </c>
      <c r="N508" s="16">
        <v>941.62037773712495</v>
      </c>
      <c r="O508" s="16">
        <v>564.93758040330897</v>
      </c>
      <c r="P508" s="16">
        <v>465.82420749480002</v>
      </c>
      <c r="Q508" s="16">
        <v>218.664746149861</v>
      </c>
      <c r="R508" s="16">
        <v>594.08103136909597</v>
      </c>
      <c r="S508" s="17">
        <f t="shared" si="63"/>
        <v>664.17819797445009</v>
      </c>
      <c r="T508" s="17">
        <f t="shared" si="64"/>
        <v>351.17091553200845</v>
      </c>
      <c r="U508" s="18">
        <f t="shared" si="65"/>
        <v>0.5287299652457389</v>
      </c>
      <c r="V508" s="16">
        <v>1196.5097556660201</v>
      </c>
      <c r="W508" s="16">
        <v>995.49096848889599</v>
      </c>
      <c r="X508" s="16">
        <v>1543.3330496650201</v>
      </c>
      <c r="Y508" s="16">
        <v>412.98046165534902</v>
      </c>
      <c r="Z508" s="16">
        <v>872.39706429594798</v>
      </c>
      <c r="AA508" s="16">
        <v>2309.4900264100802</v>
      </c>
      <c r="AB508" s="19">
        <f t="shared" si="66"/>
        <v>1221.7002210302189</v>
      </c>
      <c r="AC508" s="19">
        <f t="shared" si="67"/>
        <v>650.31990083841401</v>
      </c>
      <c r="AD508" s="20">
        <f t="shared" si="68"/>
        <v>0.53230726297980124</v>
      </c>
      <c r="AE508" s="16">
        <v>2030.0927299782199</v>
      </c>
      <c r="AF508" s="16">
        <v>1227.86060831481</v>
      </c>
      <c r="AG508" s="16">
        <v>19776.502407447999</v>
      </c>
      <c r="AH508" s="16">
        <v>4270.9644473496401</v>
      </c>
      <c r="AI508" s="16">
        <v>811.46746664891396</v>
      </c>
      <c r="AJ508" s="16">
        <v>711.10014664506605</v>
      </c>
      <c r="AK508" s="21">
        <f t="shared" si="69"/>
        <v>4804.6646343974417</v>
      </c>
      <c r="AL508" s="21">
        <f t="shared" si="70"/>
        <v>7451.6499155810325</v>
      </c>
      <c r="AM508" s="22">
        <f t="shared" si="71"/>
        <v>1.5509198836133862</v>
      </c>
      <c r="AN508" s="33">
        <v>0.17965367965367965</v>
      </c>
      <c r="AO508" s="31">
        <v>0.41631428571428503</v>
      </c>
      <c r="AP508" s="25">
        <v>1.8394163264558345</v>
      </c>
      <c r="AQ508" s="26">
        <v>1.8394163264558345</v>
      </c>
      <c r="AR508" s="30">
        <v>0.48484848484848486</v>
      </c>
      <c r="AS508" s="31">
        <v>0.89493349455864502</v>
      </c>
      <c r="AT508" s="25">
        <v>3.9327689000054602</v>
      </c>
      <c r="AU508" s="26">
        <v>3.9327689000054602</v>
      </c>
      <c r="AV508" s="27">
        <v>2.5974025974025976E-2</v>
      </c>
      <c r="AW508" s="28">
        <v>0.103425061425061</v>
      </c>
      <c r="AX508" s="25">
        <v>7.2339993228477963</v>
      </c>
      <c r="AY508" s="26">
        <v>7.2339993228477963</v>
      </c>
    </row>
    <row r="509" spans="1:51" x14ac:dyDescent="0.25">
      <c r="A509" t="s">
        <v>1069</v>
      </c>
      <c r="B509">
        <v>4</v>
      </c>
      <c r="C509">
        <v>3</v>
      </c>
      <c r="D509">
        <v>34.2562</v>
      </c>
      <c r="E509" s="35">
        <v>5.3409328047436699E-2</v>
      </c>
      <c r="F509" s="34">
        <v>8.4526261501007199E-2</v>
      </c>
      <c r="G509">
        <v>1.78278681385056</v>
      </c>
      <c r="H509">
        <v>0.57264783228370897</v>
      </c>
      <c r="I509" t="s">
        <v>54</v>
      </c>
      <c r="J509" t="s">
        <v>53</v>
      </c>
      <c r="K509">
        <v>21785.233</v>
      </c>
      <c r="L509" t="s">
        <v>1070</v>
      </c>
      <c r="M509" s="16">
        <v>111227.14061562699</v>
      </c>
      <c r="N509" s="16">
        <v>85022.452673677501</v>
      </c>
      <c r="O509" s="16">
        <v>213930.94789695399</v>
      </c>
      <c r="P509" s="16">
        <v>67618.237676357996</v>
      </c>
      <c r="Q509" s="16">
        <v>118395.487101352</v>
      </c>
      <c r="R509" s="16">
        <v>107798.038589341</v>
      </c>
      <c r="S509" s="17">
        <f t="shared" si="63"/>
        <v>117332.05075888491</v>
      </c>
      <c r="T509" s="17">
        <f t="shared" si="64"/>
        <v>50943.141796877891</v>
      </c>
      <c r="U509" s="18">
        <f t="shared" si="65"/>
        <v>0.43417924997803931</v>
      </c>
      <c r="V509" s="16">
        <v>77599.848573253403</v>
      </c>
      <c r="W509" s="16">
        <v>81229.411771458093</v>
      </c>
      <c r="X509" s="16">
        <v>45610.937345681501</v>
      </c>
      <c r="Y509" s="16">
        <v>86481.035419322099</v>
      </c>
      <c r="Z509" s="16">
        <v>115570.040632775</v>
      </c>
      <c r="AA509" s="16">
        <v>135124.93022141501</v>
      </c>
      <c r="AB509" s="19">
        <f t="shared" si="66"/>
        <v>90269.367327317523</v>
      </c>
      <c r="AC509" s="19">
        <f t="shared" si="67"/>
        <v>31314.884388217488</v>
      </c>
      <c r="AD509" s="20">
        <f t="shared" si="68"/>
        <v>0.34690488385356066</v>
      </c>
      <c r="AE509" s="16">
        <v>79592.311957419195</v>
      </c>
      <c r="AF509" s="16">
        <v>79831.120138133498</v>
      </c>
      <c r="AG509" s="16">
        <v>83387.6592929693</v>
      </c>
      <c r="AH509" s="16">
        <v>45909.945749566599</v>
      </c>
      <c r="AI509" s="16">
        <v>45487.076469163701</v>
      </c>
      <c r="AJ509" s="16">
        <v>60674.9420020654</v>
      </c>
      <c r="AK509" s="21">
        <f t="shared" si="69"/>
        <v>65813.842601552955</v>
      </c>
      <c r="AL509" s="21">
        <f t="shared" si="70"/>
        <v>17498.115047617801</v>
      </c>
      <c r="AM509" s="22">
        <f t="shared" si="71"/>
        <v>0.26587286740806276</v>
      </c>
      <c r="AN509" s="33">
        <v>0.48484848484848486</v>
      </c>
      <c r="AO509" s="31">
        <v>0.70171134941912405</v>
      </c>
      <c r="AP509" s="25">
        <v>0.7693496085977336</v>
      </c>
      <c r="AQ509" s="26">
        <v>-1.2997991924928183</v>
      </c>
      <c r="AR509" s="30">
        <v>0.17965367965367962</v>
      </c>
      <c r="AS509" s="31">
        <v>0.82984894259818698</v>
      </c>
      <c r="AT509" s="25">
        <v>0.72908279464185655</v>
      </c>
      <c r="AU509" s="26">
        <v>-1.3715863374491297</v>
      </c>
      <c r="AV509" s="27">
        <v>1.5151515151515138E-2</v>
      </c>
      <c r="AW509" s="31">
        <v>7.3900300300300301E-2</v>
      </c>
      <c r="AX509" s="25">
        <v>0.5609195626930541</v>
      </c>
      <c r="AY509" s="26">
        <v>-1.7827868138505611</v>
      </c>
    </row>
    <row r="510" spans="1:51" x14ac:dyDescent="0.25">
      <c r="A510" t="s">
        <v>1071</v>
      </c>
      <c r="B510">
        <v>8</v>
      </c>
      <c r="C510">
        <v>5</v>
      </c>
      <c r="D510">
        <v>48.489699999999999</v>
      </c>
      <c r="E510" s="35">
        <v>5.3616936881739401E-2</v>
      </c>
      <c r="F510" s="34">
        <v>8.4706737102303503E-2</v>
      </c>
      <c r="G510">
        <v>1.17093217551049</v>
      </c>
      <c r="H510">
        <v>0.57192844582529501</v>
      </c>
      <c r="I510" t="s">
        <v>54</v>
      </c>
      <c r="J510" t="s">
        <v>53</v>
      </c>
      <c r="K510">
        <v>84347.675600000002</v>
      </c>
      <c r="L510" t="s">
        <v>1072</v>
      </c>
      <c r="M510" s="16">
        <v>59132.141089255798</v>
      </c>
      <c r="N510" s="16">
        <v>49933.853389309203</v>
      </c>
      <c r="O510" s="16">
        <v>55726.118210310997</v>
      </c>
      <c r="P510" s="16">
        <v>48167.630912701497</v>
      </c>
      <c r="Q510" s="16">
        <v>58396.614781244003</v>
      </c>
      <c r="R510" s="16">
        <v>45613.938949790601</v>
      </c>
      <c r="S510" s="17">
        <f t="shared" si="63"/>
        <v>52828.382888768683</v>
      </c>
      <c r="T510" s="17">
        <f t="shared" si="64"/>
        <v>5679.5872245545215</v>
      </c>
      <c r="U510" s="18">
        <f t="shared" si="65"/>
        <v>0.10751014727278359</v>
      </c>
      <c r="V510" s="16">
        <v>42325.512324166302</v>
      </c>
      <c r="W510" s="16">
        <v>53953.124202943101</v>
      </c>
      <c r="X510" s="16">
        <v>45180.287081031704</v>
      </c>
      <c r="Y510" s="16">
        <v>43245.072737489601</v>
      </c>
      <c r="Z510" s="16">
        <v>45155.861064788704</v>
      </c>
      <c r="AA510" s="16">
        <v>50003.0942755898</v>
      </c>
      <c r="AB510" s="19">
        <f t="shared" si="66"/>
        <v>46643.825281001533</v>
      </c>
      <c r="AC510" s="19">
        <f t="shared" si="67"/>
        <v>4455.689983044128</v>
      </c>
      <c r="AD510" s="20">
        <f t="shared" si="68"/>
        <v>9.5525826970691702E-2</v>
      </c>
      <c r="AE510" s="16">
        <v>39017.705052549201</v>
      </c>
      <c r="AF510" s="16">
        <v>44197.364916563602</v>
      </c>
      <c r="AG510" s="16">
        <v>52914.3811089394</v>
      </c>
      <c r="AH510" s="16">
        <v>43309.241307472999</v>
      </c>
      <c r="AI510" s="16">
        <v>50698.013704807097</v>
      </c>
      <c r="AJ510" s="16">
        <v>40562.403526690599</v>
      </c>
      <c r="AK510" s="21">
        <f t="shared" si="69"/>
        <v>45116.518269503817</v>
      </c>
      <c r="AL510" s="21">
        <f t="shared" si="70"/>
        <v>5549.8888782871472</v>
      </c>
      <c r="AM510" s="22">
        <f t="shared" si="71"/>
        <v>0.12301234871748856</v>
      </c>
      <c r="AN510" s="33">
        <v>6.4935064935064846E-2</v>
      </c>
      <c r="AO510" s="28">
        <v>0.24044187643020501</v>
      </c>
      <c r="AP510" s="25">
        <v>0.88293115803319455</v>
      </c>
      <c r="AQ510" s="26">
        <v>-1.1325911322776132</v>
      </c>
      <c r="AR510" s="30">
        <v>0.58874458874458879</v>
      </c>
      <c r="AS510" s="28">
        <v>0.90515005035246698</v>
      </c>
      <c r="AT510" s="25">
        <v>0.96725596577260564</v>
      </c>
      <c r="AU510" s="26">
        <v>-1.033852501701801</v>
      </c>
      <c r="AV510" s="30">
        <v>6.4935064935064846E-2</v>
      </c>
      <c r="AW510" s="31">
        <v>0.182418576388888</v>
      </c>
      <c r="AX510" s="25">
        <v>0.85402042997412264</v>
      </c>
      <c r="AY510" s="26">
        <v>-1.1709321755104858</v>
      </c>
    </row>
    <row r="511" spans="1:51" x14ac:dyDescent="0.25">
      <c r="A511" t="s">
        <v>1073</v>
      </c>
      <c r="B511">
        <v>5</v>
      </c>
      <c r="C511">
        <v>2</v>
      </c>
      <c r="D511">
        <v>31.9983</v>
      </c>
      <c r="E511" s="35">
        <v>5.40193885735262E-2</v>
      </c>
      <c r="F511" s="34">
        <v>8.4816349253629394E-2</v>
      </c>
      <c r="G511">
        <v>2.1124290890293298</v>
      </c>
      <c r="H511">
        <v>0.57054065028161305</v>
      </c>
      <c r="I511" t="s">
        <v>54</v>
      </c>
      <c r="J511" t="s">
        <v>53</v>
      </c>
      <c r="K511">
        <v>32129.391199999998</v>
      </c>
      <c r="L511" t="s">
        <v>1074</v>
      </c>
      <c r="M511" s="16">
        <v>31954.557752029301</v>
      </c>
      <c r="N511" s="16">
        <v>46143.492082730198</v>
      </c>
      <c r="O511" s="16">
        <v>88296.7504311558</v>
      </c>
      <c r="P511" s="16">
        <v>24513.251507219102</v>
      </c>
      <c r="Q511" s="16">
        <v>76705.146254434905</v>
      </c>
      <c r="R511" s="16">
        <v>66862.8109785298</v>
      </c>
      <c r="S511" s="17">
        <f t="shared" si="63"/>
        <v>55746.001501016515</v>
      </c>
      <c r="T511" s="17">
        <f t="shared" si="64"/>
        <v>25519.193218562359</v>
      </c>
      <c r="U511" s="18">
        <f t="shared" si="65"/>
        <v>0.45777620872228875</v>
      </c>
      <c r="V511" s="16">
        <v>22564.906979149899</v>
      </c>
      <c r="W511" s="16">
        <v>28570.6980524358</v>
      </c>
      <c r="X511" s="16">
        <v>30014.925938183598</v>
      </c>
      <c r="Y511" s="16">
        <v>28916.878424252001</v>
      </c>
      <c r="Z511" s="16">
        <v>47169.359488149501</v>
      </c>
      <c r="AA511" s="16">
        <v>37872.2463915669</v>
      </c>
      <c r="AB511" s="19">
        <f t="shared" si="66"/>
        <v>32518.16921228962</v>
      </c>
      <c r="AC511" s="19">
        <f t="shared" si="67"/>
        <v>8685.7239054668644</v>
      </c>
      <c r="AD511" s="20">
        <f t="shared" si="68"/>
        <v>0.26710371819408152</v>
      </c>
      <c r="AE511" s="16">
        <v>41725.506790453997</v>
      </c>
      <c r="AF511" s="16">
        <v>27612.999437225699</v>
      </c>
      <c r="AG511" s="16">
        <v>44645.2278358166</v>
      </c>
      <c r="AH511" s="16">
        <v>16652.6399313888</v>
      </c>
      <c r="AI511" s="16">
        <v>5912.60631967267</v>
      </c>
      <c r="AJ511" s="16">
        <v>21788.1732226491</v>
      </c>
      <c r="AK511" s="21">
        <f t="shared" si="69"/>
        <v>26389.525589534478</v>
      </c>
      <c r="AL511" s="21">
        <f t="shared" si="70"/>
        <v>14867.706486639647</v>
      </c>
      <c r="AM511" s="22">
        <f t="shared" si="71"/>
        <v>0.56339423140429101</v>
      </c>
      <c r="AN511" s="33">
        <v>0.13203463203463195</v>
      </c>
      <c r="AO511" s="28">
        <v>0.34862642740619898</v>
      </c>
      <c r="AP511" s="25">
        <v>0.58332738378907156</v>
      </c>
      <c r="AQ511" s="26">
        <v>-1.7143031988390165</v>
      </c>
      <c r="AR511" s="30">
        <v>0.30952380952380953</v>
      </c>
      <c r="AS511" s="31">
        <v>0.85699275362318805</v>
      </c>
      <c r="AT511" s="25">
        <v>0.81153171377068367</v>
      </c>
      <c r="AU511" s="26">
        <v>-1.232237733943411</v>
      </c>
      <c r="AV511" s="27">
        <v>4.1125541125541121E-2</v>
      </c>
      <c r="AW511" s="28">
        <v>0.13833866943866899</v>
      </c>
      <c r="AX511" s="25">
        <v>0.47338867145571456</v>
      </c>
      <c r="AY511" s="26">
        <v>-2.1124290890293302</v>
      </c>
    </row>
    <row r="512" spans="1:51" x14ac:dyDescent="0.25">
      <c r="A512" t="s">
        <v>1075</v>
      </c>
      <c r="B512">
        <v>11</v>
      </c>
      <c r="C512">
        <v>8</v>
      </c>
      <c r="D512">
        <v>78.826800000000006</v>
      </c>
      <c r="E512" s="35">
        <v>5.4025203021607703E-2</v>
      </c>
      <c r="F512" s="34">
        <v>8.4816349253629394E-2</v>
      </c>
      <c r="G512">
        <v>1.27822312298644</v>
      </c>
      <c r="H512">
        <v>0.57052066478599395</v>
      </c>
      <c r="I512" t="s">
        <v>54</v>
      </c>
      <c r="J512" t="s">
        <v>57</v>
      </c>
      <c r="K512">
        <v>54731.998299999999</v>
      </c>
      <c r="L512" t="s">
        <v>1076</v>
      </c>
      <c r="M512" s="16">
        <v>69367.008241896197</v>
      </c>
      <c r="N512" s="16">
        <v>69191.656033352701</v>
      </c>
      <c r="O512" s="16">
        <v>84332.698880076699</v>
      </c>
      <c r="P512" s="16">
        <v>58163.363407582503</v>
      </c>
      <c r="Q512" s="16">
        <v>77288.885423165993</v>
      </c>
      <c r="R512" s="16">
        <v>90853.264658016502</v>
      </c>
      <c r="S512" s="17">
        <f t="shared" si="63"/>
        <v>74866.146107348424</v>
      </c>
      <c r="T512" s="17">
        <f t="shared" si="64"/>
        <v>11768.5729935545</v>
      </c>
      <c r="U512" s="18">
        <f t="shared" si="65"/>
        <v>0.15719485515762865</v>
      </c>
      <c r="V512" s="16">
        <v>48639.730419126499</v>
      </c>
      <c r="W512" s="16">
        <v>66635.237137110904</v>
      </c>
      <c r="X512" s="16">
        <v>66720.426763411204</v>
      </c>
      <c r="Y512" s="16">
        <v>58879.5352315813</v>
      </c>
      <c r="Z512" s="16">
        <v>56981.414846616899</v>
      </c>
      <c r="AA512" s="16">
        <v>53566.555537329397</v>
      </c>
      <c r="AB512" s="19">
        <f t="shared" si="66"/>
        <v>58570.483322529377</v>
      </c>
      <c r="AC512" s="19">
        <f t="shared" si="67"/>
        <v>7179.716295104553</v>
      </c>
      <c r="AD512" s="20">
        <f t="shared" si="68"/>
        <v>0.12258250039645559</v>
      </c>
      <c r="AE512" s="16">
        <v>78366.815960731998</v>
      </c>
      <c r="AF512" s="16">
        <v>53520.914631284701</v>
      </c>
      <c r="AG512" s="16">
        <v>70844.259545867695</v>
      </c>
      <c r="AH512" s="16">
        <v>61379.612935901299</v>
      </c>
      <c r="AI512" s="16">
        <v>41809.225567553302</v>
      </c>
      <c r="AJ512" s="16">
        <v>58440.872866161699</v>
      </c>
      <c r="AK512" s="21">
        <f t="shared" si="69"/>
        <v>60726.950251250113</v>
      </c>
      <c r="AL512" s="21">
        <f t="shared" si="70"/>
        <v>12876.212056085637</v>
      </c>
      <c r="AM512" s="22">
        <f t="shared" si="71"/>
        <v>0.2120345580143895</v>
      </c>
      <c r="AN512" s="23">
        <v>1.5151515151515138E-2</v>
      </c>
      <c r="AO512" s="31">
        <v>0.117745454545454</v>
      </c>
      <c r="AP512" s="25">
        <v>0.78233602726854456</v>
      </c>
      <c r="AQ512" s="26">
        <v>-1.2782231229864351</v>
      </c>
      <c r="AR512" s="30">
        <v>0.81818181818181823</v>
      </c>
      <c r="AS512" s="31">
        <v>0.92191137370753296</v>
      </c>
      <c r="AT512" s="25">
        <v>1.036818322239988</v>
      </c>
      <c r="AU512" s="26">
        <v>1.036818322239988</v>
      </c>
      <c r="AV512" s="30">
        <v>0.17965367965367962</v>
      </c>
      <c r="AW512" s="31">
        <v>0.36291407222914002</v>
      </c>
      <c r="AX512" s="25">
        <v>0.81114032722046991</v>
      </c>
      <c r="AY512" s="26">
        <v>-1.2328323058806538</v>
      </c>
    </row>
    <row r="513" spans="1:51" x14ac:dyDescent="0.25">
      <c r="A513" t="s">
        <v>1077</v>
      </c>
      <c r="B513">
        <v>11</v>
      </c>
      <c r="C513">
        <v>6</v>
      </c>
      <c r="D513">
        <v>88.928399999999996</v>
      </c>
      <c r="E513" s="35">
        <v>5.4071387116538798E-2</v>
      </c>
      <c r="F513" s="34">
        <v>8.4816349253629394E-2</v>
      </c>
      <c r="G513">
        <v>1.4504063612626199</v>
      </c>
      <c r="H513">
        <v>0.57036198544243</v>
      </c>
      <c r="I513" t="s">
        <v>54</v>
      </c>
      <c r="J513" t="s">
        <v>53</v>
      </c>
      <c r="K513">
        <v>190016.34789999999</v>
      </c>
      <c r="L513" t="s">
        <v>1078</v>
      </c>
      <c r="M513" s="16">
        <v>218469.67484645601</v>
      </c>
      <c r="N513" s="16">
        <v>266506.53685364401</v>
      </c>
      <c r="O513" s="16">
        <v>279056.38990026602</v>
      </c>
      <c r="P513" s="16">
        <v>203651.08922676201</v>
      </c>
      <c r="Q513" s="16">
        <v>193055.62894550801</v>
      </c>
      <c r="R513" s="16">
        <v>138819.24781946401</v>
      </c>
      <c r="S513" s="17">
        <f t="shared" si="63"/>
        <v>216593.09459868332</v>
      </c>
      <c r="T513" s="17">
        <f t="shared" si="64"/>
        <v>51316.304555875911</v>
      </c>
      <c r="U513" s="18">
        <f t="shared" si="65"/>
        <v>0.23692493359937369</v>
      </c>
      <c r="V513" s="16">
        <v>156455.75338009201</v>
      </c>
      <c r="W513" s="16">
        <v>135494.07196820501</v>
      </c>
      <c r="X513" s="16">
        <v>220948.48054980801</v>
      </c>
      <c r="Y513" s="16">
        <v>117221.372990588</v>
      </c>
      <c r="Z513" s="16">
        <v>183942.11185088701</v>
      </c>
      <c r="AA513" s="16">
        <v>191800.793551682</v>
      </c>
      <c r="AB513" s="19">
        <f t="shared" si="66"/>
        <v>167643.76404854367</v>
      </c>
      <c r="AC513" s="19">
        <f t="shared" si="67"/>
        <v>38449.40264909502</v>
      </c>
      <c r="AD513" s="20">
        <f t="shared" si="68"/>
        <v>0.22935182150862135</v>
      </c>
      <c r="AE513" s="16">
        <v>114988.062475207</v>
      </c>
      <c r="AF513" s="16">
        <v>144295.62638106401</v>
      </c>
      <c r="AG513" s="16">
        <v>193179.95818414399</v>
      </c>
      <c r="AH513" s="16">
        <v>153334.526094876</v>
      </c>
      <c r="AI513" s="16">
        <v>186669.40372051101</v>
      </c>
      <c r="AJ513" s="16">
        <v>103528.60897228601</v>
      </c>
      <c r="AK513" s="21">
        <f t="shared" si="69"/>
        <v>149332.69763801465</v>
      </c>
      <c r="AL513" s="21">
        <f t="shared" si="70"/>
        <v>36429.567934031096</v>
      </c>
      <c r="AM513" s="22">
        <f t="shared" si="71"/>
        <v>0.24394903802204843</v>
      </c>
      <c r="AN513" s="33">
        <v>9.3073593073593086E-2</v>
      </c>
      <c r="AO513" s="28">
        <v>0.288752681992337</v>
      </c>
      <c r="AP513" s="25">
        <v>0.7740032726304783</v>
      </c>
      <c r="AQ513" s="26">
        <v>-1.2919842013089475</v>
      </c>
      <c r="AR513" s="30">
        <v>0.48484848484848486</v>
      </c>
      <c r="AS513" s="28">
        <v>0.89493349455864502</v>
      </c>
      <c r="AT513" s="25">
        <v>0.890773948470718</v>
      </c>
      <c r="AU513" s="26">
        <v>-1.1226192702613289</v>
      </c>
      <c r="AV513" s="27">
        <v>4.1125541125541121E-2</v>
      </c>
      <c r="AW513" s="31">
        <v>0.13833866943866899</v>
      </c>
      <c r="AX513" s="25">
        <v>0.68946195129030885</v>
      </c>
      <c r="AY513" s="26">
        <v>-1.4504063612626161</v>
      </c>
    </row>
    <row r="514" spans="1:51" x14ac:dyDescent="0.25">
      <c r="A514" t="s">
        <v>1079</v>
      </c>
      <c r="B514">
        <v>10</v>
      </c>
      <c r="C514">
        <v>3</v>
      </c>
      <c r="D514">
        <v>77.325999999999993</v>
      </c>
      <c r="E514" s="35">
        <v>5.4206437688117497E-2</v>
      </c>
      <c r="F514" s="34">
        <v>8.4816349253629394E-2</v>
      </c>
      <c r="G514">
        <v>2.7535340742518999</v>
      </c>
      <c r="H514">
        <v>0.56989864209698204</v>
      </c>
      <c r="I514" t="s">
        <v>53</v>
      </c>
      <c r="J514" t="s">
        <v>54</v>
      </c>
      <c r="K514">
        <v>50115.927100000001</v>
      </c>
      <c r="L514" t="s">
        <v>1080</v>
      </c>
      <c r="M514" s="16">
        <v>20692.698742560999</v>
      </c>
      <c r="N514" s="16">
        <v>3186.9182019792802</v>
      </c>
      <c r="O514" s="16">
        <v>6808.4954828592799</v>
      </c>
      <c r="P514" s="16">
        <v>13836.547251812601</v>
      </c>
      <c r="Q514" s="16">
        <v>16181.739233775201</v>
      </c>
      <c r="R514" s="16">
        <v>16741.4274811551</v>
      </c>
      <c r="S514" s="17">
        <f t="shared" ref="S514:S577" si="72">AVERAGE(M514:R514)</f>
        <v>12907.971065690412</v>
      </c>
      <c r="T514" s="17">
        <f t="shared" ref="T514:T577" si="73">STDEV(M514:R514)</f>
        <v>6611.8024170224589</v>
      </c>
      <c r="U514" s="18">
        <f t="shared" ref="U514:U577" si="74">T514/S514</f>
        <v>0.5122263122046139</v>
      </c>
      <c r="V514" s="16">
        <v>18117.527391025698</v>
      </c>
      <c r="W514" s="16">
        <v>28897.9396210454</v>
      </c>
      <c r="X514" s="16">
        <v>7410.1879577122299</v>
      </c>
      <c r="Y514" s="16">
        <v>28493.117101376301</v>
      </c>
      <c r="Z514" s="16">
        <v>15356.2391664754</v>
      </c>
      <c r="AA514" s="16">
        <v>48156.372559047202</v>
      </c>
      <c r="AB514" s="19">
        <f t="shared" ref="AB514:AB577" si="75">AVERAGE(V514:AA514)</f>
        <v>24405.230632780371</v>
      </c>
      <c r="AC514" s="19">
        <f t="shared" ref="AC514:AC577" si="76">STDEV(V514:AA514)</f>
        <v>14221.553549286074</v>
      </c>
      <c r="AD514" s="20">
        <f t="shared" ref="AD514:AD577" si="77">AC514/AB514</f>
        <v>0.58272563628979246</v>
      </c>
      <c r="AE514" s="16">
        <v>25607.035543927399</v>
      </c>
      <c r="AF514" s="16">
        <v>46046.694537675598</v>
      </c>
      <c r="AG514" s="16">
        <v>12710.322444325</v>
      </c>
      <c r="AH514" s="16">
        <v>37780.871329301597</v>
      </c>
      <c r="AI514" s="16">
        <v>18042.648277103901</v>
      </c>
      <c r="AJ514" s="16">
        <v>73067.656820683304</v>
      </c>
      <c r="AK514" s="21">
        <f t="shared" ref="AK514:AK577" si="78">AVERAGE(AE514:AJ514)</f>
        <v>35542.538158836127</v>
      </c>
      <c r="AL514" s="21">
        <f t="shared" ref="AL514:AL577" si="79">STDEV(AE514:AJ514)</f>
        <v>22134.825048851926</v>
      </c>
      <c r="AM514" s="22">
        <f t="shared" ref="AM514:AM577" si="80">AL514/AK514</f>
        <v>0.62276995947598224</v>
      </c>
      <c r="AN514" s="33">
        <v>0.13203463203463203</v>
      </c>
      <c r="AO514" s="31">
        <v>0.34862642740619898</v>
      </c>
      <c r="AP514" s="25">
        <v>1.8907100510668058</v>
      </c>
      <c r="AQ514" s="26">
        <v>1.8907100510668058</v>
      </c>
      <c r="AR514" s="30">
        <v>0.58874458874458879</v>
      </c>
      <c r="AS514" s="31">
        <v>0.90515005035246698</v>
      </c>
      <c r="AT514" s="25">
        <v>1.4563492020885251</v>
      </c>
      <c r="AU514" s="26">
        <v>1.4563492020885251</v>
      </c>
      <c r="AV514" s="27">
        <v>4.1125541125541128E-2</v>
      </c>
      <c r="AW514" s="31">
        <v>0.13833866943866899</v>
      </c>
      <c r="AX514" s="25">
        <v>2.7535340742518977</v>
      </c>
      <c r="AY514" s="26">
        <v>2.7535340742518977</v>
      </c>
    </row>
    <row r="515" spans="1:51" x14ac:dyDescent="0.25">
      <c r="A515" t="s">
        <v>1081</v>
      </c>
      <c r="B515">
        <v>2</v>
      </c>
      <c r="C515">
        <v>2</v>
      </c>
      <c r="D515">
        <v>17.685300000000002</v>
      </c>
      <c r="E515" s="35">
        <v>5.4313012858571999E-2</v>
      </c>
      <c r="F515" s="34">
        <v>8.4816349253629394E-2</v>
      </c>
      <c r="G515">
        <v>2.5294970656352498</v>
      </c>
      <c r="H515">
        <v>0.56953369067616499</v>
      </c>
      <c r="I515" t="s">
        <v>54</v>
      </c>
      <c r="J515" t="s">
        <v>53</v>
      </c>
      <c r="K515">
        <v>41795.359700000001</v>
      </c>
      <c r="L515" t="s">
        <v>1082</v>
      </c>
      <c r="M515" s="16">
        <v>68137.290429125904</v>
      </c>
      <c r="N515" s="16">
        <v>34659.950747346498</v>
      </c>
      <c r="O515" s="16">
        <v>53879.666607158397</v>
      </c>
      <c r="P515" s="16">
        <v>45933.512228911102</v>
      </c>
      <c r="Q515" s="16">
        <v>49264.956030772599</v>
      </c>
      <c r="R515" s="16">
        <v>7954.3488936799204</v>
      </c>
      <c r="S515" s="17">
        <f t="shared" si="72"/>
        <v>43304.954156165732</v>
      </c>
      <c r="T515" s="17">
        <f t="shared" si="73"/>
        <v>20470.963750855746</v>
      </c>
      <c r="U515" s="18">
        <f t="shared" si="74"/>
        <v>0.47271643971804328</v>
      </c>
      <c r="V515" s="16">
        <v>40845.179821217702</v>
      </c>
      <c r="W515" s="16">
        <v>46265.478397325198</v>
      </c>
      <c r="X515" s="16">
        <v>61574.250059502199</v>
      </c>
      <c r="Y515" s="16">
        <v>16367.119831318099</v>
      </c>
      <c r="Z515" s="16">
        <v>30801.170953778601</v>
      </c>
      <c r="AA515" s="16">
        <v>21624.480336604502</v>
      </c>
      <c r="AB515" s="19">
        <f t="shared" si="75"/>
        <v>36246.279899957713</v>
      </c>
      <c r="AC515" s="19">
        <f t="shared" si="76"/>
        <v>16743.162964980213</v>
      </c>
      <c r="AD515" s="20">
        <f t="shared" si="77"/>
        <v>0.46192776227498439</v>
      </c>
      <c r="AE515" s="16">
        <v>17762.9881225766</v>
      </c>
      <c r="AF515" s="16">
        <v>10984.657030651601</v>
      </c>
      <c r="AG515" s="16">
        <v>13732.3279776538</v>
      </c>
      <c r="AH515" s="16">
        <v>24380.262073527399</v>
      </c>
      <c r="AI515" s="16">
        <v>12551.4550641645</v>
      </c>
      <c r="AJ515" s="16">
        <v>23308.2252699489</v>
      </c>
      <c r="AK515" s="21">
        <f t="shared" si="78"/>
        <v>17119.985923087133</v>
      </c>
      <c r="AL515" s="21">
        <f t="shared" si="79"/>
        <v>5681.7132804425873</v>
      </c>
      <c r="AM515" s="22">
        <f t="shared" si="80"/>
        <v>0.33187604861172931</v>
      </c>
      <c r="AN515" s="33">
        <v>0.48484848484848486</v>
      </c>
      <c r="AO515" s="28">
        <v>0.70171134941912405</v>
      </c>
      <c r="AP515" s="25">
        <v>0.83700076830117121</v>
      </c>
      <c r="AQ515" s="26">
        <v>-1.1947420335463517</v>
      </c>
      <c r="AR515" s="27">
        <v>4.1125541125541121E-2</v>
      </c>
      <c r="AS515" s="31">
        <v>0.66019578947368396</v>
      </c>
      <c r="AT515" s="25">
        <v>0.47232394525285082</v>
      </c>
      <c r="AU515" s="26">
        <v>-2.1171909873522643</v>
      </c>
      <c r="AV515" s="30">
        <v>6.4935064935064846E-2</v>
      </c>
      <c r="AW515" s="31">
        <v>0.182418576388888</v>
      </c>
      <c r="AX515" s="25">
        <v>0.39533550506367643</v>
      </c>
      <c r="AY515" s="26">
        <v>-2.5294970656352525</v>
      </c>
    </row>
    <row r="516" spans="1:51" x14ac:dyDescent="0.25">
      <c r="A516" t="s">
        <v>1083</v>
      </c>
      <c r="B516">
        <v>2</v>
      </c>
      <c r="C516">
        <v>1</v>
      </c>
      <c r="D516">
        <v>13.953900000000001</v>
      </c>
      <c r="E516" s="35">
        <v>5.4331161364602899E-2</v>
      </c>
      <c r="F516" s="34">
        <v>8.4816349253629394E-2</v>
      </c>
      <c r="G516">
        <v>3.1130556914416601</v>
      </c>
      <c r="H516">
        <v>0.56947160473326197</v>
      </c>
      <c r="I516" t="s">
        <v>57</v>
      </c>
      <c r="J516" t="s">
        <v>53</v>
      </c>
      <c r="K516">
        <v>11023.9262</v>
      </c>
      <c r="L516" t="s">
        <v>1084</v>
      </c>
      <c r="M516" s="16">
        <v>950.76284077357695</v>
      </c>
      <c r="N516" s="16">
        <v>617.57696642081305</v>
      </c>
      <c r="O516" s="16">
        <v>768.44305567863898</v>
      </c>
      <c r="P516" s="16">
        <v>762.23988299335895</v>
      </c>
      <c r="Q516" s="16">
        <v>2358.4516728134299</v>
      </c>
      <c r="R516" s="16">
        <v>2864.56512648435</v>
      </c>
      <c r="S516" s="17">
        <f t="shared" si="72"/>
        <v>1387.0065908606946</v>
      </c>
      <c r="T516" s="17">
        <f t="shared" si="73"/>
        <v>967.69516028722171</v>
      </c>
      <c r="U516" s="18">
        <f t="shared" si="74"/>
        <v>0.69768605763201685</v>
      </c>
      <c r="V516" s="16">
        <v>1531.5556067710099</v>
      </c>
      <c r="W516" s="16">
        <v>887.15408062885797</v>
      </c>
      <c r="X516" s="16">
        <v>2476.9898174989899</v>
      </c>
      <c r="Y516" s="16">
        <v>1026.58468312531</v>
      </c>
      <c r="Z516" s="16">
        <v>3851.56102633911</v>
      </c>
      <c r="AA516" s="16">
        <v>6477.4701328204201</v>
      </c>
      <c r="AB516" s="19">
        <f t="shared" si="75"/>
        <v>2708.5525578639499</v>
      </c>
      <c r="AC516" s="19">
        <f t="shared" si="76"/>
        <v>2149.2631070185994</v>
      </c>
      <c r="AD516" s="20">
        <f t="shared" si="77"/>
        <v>0.7935098400725058</v>
      </c>
      <c r="AE516" s="16">
        <v>300.44197933886699</v>
      </c>
      <c r="AF516" s="16">
        <v>2073.9616390657502</v>
      </c>
      <c r="AG516" s="16">
        <v>659.52317061480301</v>
      </c>
      <c r="AH516" s="16">
        <v>781.04713034966198</v>
      </c>
      <c r="AI516" s="16">
        <v>799.86850074459505</v>
      </c>
      <c r="AJ516" s="16">
        <v>605.53169393170595</v>
      </c>
      <c r="AK516" s="21">
        <f t="shared" si="78"/>
        <v>870.06235234089718</v>
      </c>
      <c r="AL516" s="21">
        <f t="shared" si="79"/>
        <v>616.60278376665599</v>
      </c>
      <c r="AM516" s="22">
        <f t="shared" si="80"/>
        <v>0.70868804069925584</v>
      </c>
      <c r="AN516" s="33">
        <v>0.13203463203463203</v>
      </c>
      <c r="AO516" s="28">
        <v>0.34862642740619898</v>
      </c>
      <c r="AP516" s="25">
        <v>1.9528043887543329</v>
      </c>
      <c r="AQ516" s="26">
        <v>1.9528043887543329</v>
      </c>
      <c r="AR516" s="27">
        <v>1.5151515151515138E-2</v>
      </c>
      <c r="AS516" s="31">
        <v>0.53942325581395301</v>
      </c>
      <c r="AT516" s="25">
        <v>0.3212277900293195</v>
      </c>
      <c r="AU516" s="26">
        <v>-3.1130556914416614</v>
      </c>
      <c r="AV516" s="30">
        <v>0.30952380952380953</v>
      </c>
      <c r="AW516" s="28">
        <v>0.51108961303462297</v>
      </c>
      <c r="AX516" s="25">
        <v>0.62729503815911047</v>
      </c>
      <c r="AY516" s="26">
        <v>-1.5941461978316409</v>
      </c>
    </row>
    <row r="517" spans="1:51" x14ac:dyDescent="0.25">
      <c r="A517" t="s">
        <v>1085</v>
      </c>
      <c r="B517">
        <v>16</v>
      </c>
      <c r="C517">
        <v>4</v>
      </c>
      <c r="D517">
        <v>117.4432</v>
      </c>
      <c r="E517" s="35">
        <v>5.4342172032424203E-2</v>
      </c>
      <c r="F517" s="34">
        <v>8.4816349253629394E-2</v>
      </c>
      <c r="G517">
        <v>3.6828782178378399</v>
      </c>
      <c r="H517">
        <v>0.56943394593979502</v>
      </c>
      <c r="I517" t="s">
        <v>54</v>
      </c>
      <c r="J517" t="s">
        <v>53</v>
      </c>
      <c r="K517">
        <v>144195.34359999999</v>
      </c>
      <c r="L517" t="s">
        <v>1086</v>
      </c>
      <c r="M517" s="16">
        <v>151470.02491495301</v>
      </c>
      <c r="N517" s="16">
        <v>97923.062890268004</v>
      </c>
      <c r="O517" s="16">
        <v>12102.9149146695</v>
      </c>
      <c r="P517" s="16">
        <v>60877.372719769002</v>
      </c>
      <c r="Q517" s="16">
        <v>20273.723714419699</v>
      </c>
      <c r="R517" s="16">
        <v>29005.5145728112</v>
      </c>
      <c r="S517" s="17">
        <f t="shared" si="72"/>
        <v>61942.102287815069</v>
      </c>
      <c r="T517" s="17">
        <f t="shared" si="73"/>
        <v>54066.679731824835</v>
      </c>
      <c r="U517" s="18">
        <f t="shared" si="74"/>
        <v>0.87285832632226557</v>
      </c>
      <c r="V517" s="16">
        <v>9979.1353196009204</v>
      </c>
      <c r="W517" s="16">
        <v>14072.8954749186</v>
      </c>
      <c r="X517" s="16">
        <v>67170.362152750007</v>
      </c>
      <c r="Y517" s="16">
        <v>8275.8952394289699</v>
      </c>
      <c r="Z517" s="16">
        <v>10866.1282031746</v>
      </c>
      <c r="AA517" s="16">
        <v>13972.452025008201</v>
      </c>
      <c r="AB517" s="19">
        <f t="shared" si="75"/>
        <v>20722.811402480216</v>
      </c>
      <c r="AC517" s="19">
        <f t="shared" si="76"/>
        <v>22867.751116814623</v>
      </c>
      <c r="AD517" s="20">
        <f t="shared" si="77"/>
        <v>1.1035062121965598</v>
      </c>
      <c r="AE517" s="16">
        <v>13655.930660291</v>
      </c>
      <c r="AF517" s="16">
        <v>17084.770785129</v>
      </c>
      <c r="AG517" s="16">
        <v>4861.6888343947003</v>
      </c>
      <c r="AH517" s="16">
        <v>21325.989030286499</v>
      </c>
      <c r="AI517" s="16">
        <v>19512.624109423501</v>
      </c>
      <c r="AJ517" s="16">
        <v>24472.627644030199</v>
      </c>
      <c r="AK517" s="21">
        <f t="shared" si="78"/>
        <v>16818.938510592485</v>
      </c>
      <c r="AL517" s="21">
        <f t="shared" si="79"/>
        <v>6916.6394892593908</v>
      </c>
      <c r="AM517" s="22">
        <f t="shared" si="80"/>
        <v>0.41124114253127958</v>
      </c>
      <c r="AN517" s="33">
        <v>6.4935064935064846E-2</v>
      </c>
      <c r="AO517" s="31">
        <v>0.24044187643020501</v>
      </c>
      <c r="AP517" s="25">
        <v>0.33455130899805929</v>
      </c>
      <c r="AQ517" s="26">
        <v>-2.98907812674498</v>
      </c>
      <c r="AR517" s="30">
        <v>0.48484848484848486</v>
      </c>
      <c r="AS517" s="31">
        <v>0.89493349455864502</v>
      </c>
      <c r="AT517" s="25">
        <v>0.81161470728723151</v>
      </c>
      <c r="AU517" s="26">
        <v>-1.2321117286580894</v>
      </c>
      <c r="AV517" s="30">
        <v>9.3073593073593086E-2</v>
      </c>
      <c r="AW517" s="31">
        <v>0.23514648985959399</v>
      </c>
      <c r="AX517" s="25">
        <v>0.27152676272502008</v>
      </c>
      <c r="AY517" s="26">
        <v>-3.6828782178378399</v>
      </c>
    </row>
    <row r="518" spans="1:51" x14ac:dyDescent="0.25">
      <c r="A518" t="s">
        <v>1087</v>
      </c>
      <c r="B518">
        <v>14</v>
      </c>
      <c r="C518">
        <v>7</v>
      </c>
      <c r="D518">
        <v>115.836</v>
      </c>
      <c r="E518" s="35">
        <v>5.5209502544440001E-2</v>
      </c>
      <c r="F518" s="34">
        <v>8.58748633937223E-2</v>
      </c>
      <c r="G518">
        <v>1.5985153809327299</v>
      </c>
      <c r="H518">
        <v>0.56648781650859503</v>
      </c>
      <c r="I518" t="s">
        <v>54</v>
      </c>
      <c r="J518" t="s">
        <v>53</v>
      </c>
      <c r="K518">
        <v>26902.373599999999</v>
      </c>
      <c r="L518" t="s">
        <v>1088</v>
      </c>
      <c r="M518" s="16">
        <v>406679.10170350701</v>
      </c>
      <c r="N518" s="16">
        <v>312254.90916088398</v>
      </c>
      <c r="O518" s="16">
        <v>408359.53970933898</v>
      </c>
      <c r="P518" s="16">
        <v>431117.78443948401</v>
      </c>
      <c r="Q518" s="16">
        <v>611215.94451212604</v>
      </c>
      <c r="R518" s="16">
        <v>516481.71149052802</v>
      </c>
      <c r="S518" s="17">
        <f t="shared" si="72"/>
        <v>447684.83183597802</v>
      </c>
      <c r="T518" s="17">
        <f t="shared" si="73"/>
        <v>103265.78812275024</v>
      </c>
      <c r="U518" s="18">
        <f t="shared" si="74"/>
        <v>0.23066626514740748</v>
      </c>
      <c r="V518" s="16">
        <v>352063.308411306</v>
      </c>
      <c r="W518" s="16">
        <v>394636.10391045403</v>
      </c>
      <c r="X518" s="16">
        <v>121799.75350732201</v>
      </c>
      <c r="Y518" s="16">
        <v>398285.90061276802</v>
      </c>
      <c r="Z518" s="16">
        <v>174786.138887751</v>
      </c>
      <c r="AA518" s="16">
        <v>284164.55329840101</v>
      </c>
      <c r="AB518" s="19">
        <f t="shared" si="75"/>
        <v>287622.62643800036</v>
      </c>
      <c r="AC518" s="19">
        <f t="shared" si="76"/>
        <v>116697.98840126782</v>
      </c>
      <c r="AD518" s="20">
        <f t="shared" si="77"/>
        <v>0.40573299064294277</v>
      </c>
      <c r="AE518" s="16">
        <v>498977.54729746102</v>
      </c>
      <c r="AF518" s="16">
        <v>194819.45413997199</v>
      </c>
      <c r="AG518" s="16">
        <v>263728.645277926</v>
      </c>
      <c r="AH518" s="16">
        <v>184447.70428288399</v>
      </c>
      <c r="AI518" s="16">
        <v>197138.26343448099</v>
      </c>
      <c r="AJ518" s="16">
        <v>341265.70508267003</v>
      </c>
      <c r="AK518" s="21">
        <f t="shared" si="78"/>
        <v>280062.88658589905</v>
      </c>
      <c r="AL518" s="21">
        <f t="shared" si="79"/>
        <v>122655.14264988703</v>
      </c>
      <c r="AM518" s="22">
        <f t="shared" si="80"/>
        <v>0.43795571824996898</v>
      </c>
      <c r="AN518" s="23">
        <v>1.5151515151515138E-2</v>
      </c>
      <c r="AO518" s="28">
        <v>0.117745454545454</v>
      </c>
      <c r="AP518" s="25">
        <v>0.64246676676188808</v>
      </c>
      <c r="AQ518" s="26">
        <v>-1.5565007432837712</v>
      </c>
      <c r="AR518" s="30">
        <v>0.93722943722943719</v>
      </c>
      <c r="AS518" s="28">
        <v>0.93700000000000006</v>
      </c>
      <c r="AT518" s="25">
        <v>0.97371646331958217</v>
      </c>
      <c r="AU518" s="26">
        <v>-1.026993008406998</v>
      </c>
      <c r="AV518" s="27">
        <v>4.1125541125541121E-2</v>
      </c>
      <c r="AW518" s="31">
        <v>0.13833866943866899</v>
      </c>
      <c r="AX518" s="25">
        <v>0.62558046793175248</v>
      </c>
      <c r="AY518" s="26">
        <v>-1.5985153809327288</v>
      </c>
    </row>
    <row r="519" spans="1:51" x14ac:dyDescent="0.25">
      <c r="A519" t="s">
        <v>1089</v>
      </c>
      <c r="B519">
        <v>3</v>
      </c>
      <c r="C519">
        <v>1</v>
      </c>
      <c r="D519">
        <v>22.174900000000001</v>
      </c>
      <c r="E519" s="35">
        <v>5.5295493649617299E-2</v>
      </c>
      <c r="F519" s="34">
        <v>8.58748633937223E-2</v>
      </c>
      <c r="G519">
        <v>2.0748072712122299</v>
      </c>
      <c r="H519">
        <v>0.56619788951087702</v>
      </c>
      <c r="I519" t="s">
        <v>54</v>
      </c>
      <c r="J519" t="s">
        <v>57</v>
      </c>
      <c r="K519">
        <v>110790.1174</v>
      </c>
      <c r="L519" t="s">
        <v>1090</v>
      </c>
      <c r="M519" s="16">
        <v>13836.0858207573</v>
      </c>
      <c r="N519" s="16">
        <v>14624.879324986599</v>
      </c>
      <c r="O519" s="16">
        <v>15064.4457224249</v>
      </c>
      <c r="P519" s="16">
        <v>11238.8095221935</v>
      </c>
      <c r="Q519" s="16">
        <v>29429.064321510501</v>
      </c>
      <c r="R519" s="16">
        <v>15859.625668983899</v>
      </c>
      <c r="S519" s="17">
        <f t="shared" si="72"/>
        <v>16675.485063476121</v>
      </c>
      <c r="T519" s="17">
        <f t="shared" si="73"/>
        <v>6445.7656038118439</v>
      </c>
      <c r="U519" s="18">
        <f t="shared" si="74"/>
        <v>0.38654141569349826</v>
      </c>
      <c r="V519" s="16">
        <v>6481.9440243918798</v>
      </c>
      <c r="W519" s="16">
        <v>4801.9625547913802</v>
      </c>
      <c r="X519" s="16">
        <v>9514.8850275450095</v>
      </c>
      <c r="Y519" s="16">
        <v>8564.92753569452</v>
      </c>
      <c r="Z519" s="16">
        <v>9479.4998551389999</v>
      </c>
      <c r="AA519" s="16">
        <v>9379.5300592215608</v>
      </c>
      <c r="AB519" s="19">
        <f t="shared" si="75"/>
        <v>8037.1248427972268</v>
      </c>
      <c r="AC519" s="19">
        <f t="shared" si="76"/>
        <v>1961.1073757057616</v>
      </c>
      <c r="AD519" s="20">
        <f t="shared" si="77"/>
        <v>0.24400608601511051</v>
      </c>
      <c r="AE519" s="16">
        <v>13890.2833846094</v>
      </c>
      <c r="AF519" s="16">
        <v>21738.2878038421</v>
      </c>
      <c r="AG519" s="16">
        <v>15467.3816528196</v>
      </c>
      <c r="AH519" s="16">
        <v>9398.2295750456396</v>
      </c>
      <c r="AI519" s="16">
        <v>3026.1229174058199</v>
      </c>
      <c r="AJ519" s="16">
        <v>10358.893260270201</v>
      </c>
      <c r="AK519" s="21">
        <f t="shared" si="78"/>
        <v>12313.199765665462</v>
      </c>
      <c r="AL519" s="21">
        <f t="shared" si="79"/>
        <v>6321.938028175935</v>
      </c>
      <c r="AM519" s="22">
        <f t="shared" si="80"/>
        <v>0.51342771566203593</v>
      </c>
      <c r="AN519" s="23">
        <v>2.1645021645022577E-3</v>
      </c>
      <c r="AO519" s="24">
        <v>4.2646829268292601E-2</v>
      </c>
      <c r="AP519" s="25">
        <v>0.4819724770945783</v>
      </c>
      <c r="AQ519" s="26">
        <v>-2.0748072712122281</v>
      </c>
      <c r="AR519" s="30">
        <v>0.13203463203463203</v>
      </c>
      <c r="AS519" s="31">
        <v>0.76590114068440995</v>
      </c>
      <c r="AT519" s="25">
        <v>1.5320403759436936</v>
      </c>
      <c r="AU519" s="26">
        <v>1.5320403759436936</v>
      </c>
      <c r="AV519" s="30">
        <v>0.30952380952380953</v>
      </c>
      <c r="AW519" s="31">
        <v>0.51108961303462297</v>
      </c>
      <c r="AX519" s="25">
        <v>0.73840129500249096</v>
      </c>
      <c r="AY519" s="26">
        <v>-1.3542771481686344</v>
      </c>
    </row>
    <row r="520" spans="1:51" x14ac:dyDescent="0.25">
      <c r="A520" t="s">
        <v>1091</v>
      </c>
      <c r="B520">
        <v>13</v>
      </c>
      <c r="C520">
        <v>10</v>
      </c>
      <c r="D520">
        <v>86.621799999999993</v>
      </c>
      <c r="E520" s="35">
        <v>5.5304954349870698E-2</v>
      </c>
      <c r="F520" s="34">
        <v>8.58748633937223E-2</v>
      </c>
      <c r="G520">
        <v>1.84625077487459</v>
      </c>
      <c r="H520">
        <v>0.56616601550837398</v>
      </c>
      <c r="I520" t="s">
        <v>54</v>
      </c>
      <c r="J520" t="s">
        <v>57</v>
      </c>
      <c r="K520">
        <v>88711.977599999998</v>
      </c>
      <c r="L520" t="s">
        <v>1092</v>
      </c>
      <c r="M520" s="16">
        <v>170782.64622738201</v>
      </c>
      <c r="N520" s="16">
        <v>147974.12851867199</v>
      </c>
      <c r="O520" s="16">
        <v>170854.52676906399</v>
      </c>
      <c r="P520" s="16">
        <v>103760.084773079</v>
      </c>
      <c r="Q520" s="16">
        <v>40168.673385960901</v>
      </c>
      <c r="R520" s="16">
        <v>87401.818904612795</v>
      </c>
      <c r="S520" s="17">
        <f t="shared" si="72"/>
        <v>120156.97976312845</v>
      </c>
      <c r="T520" s="17">
        <f t="shared" si="73"/>
        <v>52243.432175779773</v>
      </c>
      <c r="U520" s="18">
        <f t="shared" si="74"/>
        <v>0.43479315374579075</v>
      </c>
      <c r="V520" s="16">
        <v>53119.934087525602</v>
      </c>
      <c r="W520" s="16">
        <v>60142.5767682476</v>
      </c>
      <c r="X520" s="16">
        <v>94096.382231067997</v>
      </c>
      <c r="Y520" s="16">
        <v>48594.059198338597</v>
      </c>
      <c r="Z520" s="16">
        <v>58438.342329509898</v>
      </c>
      <c r="AA520" s="16">
        <v>76098.387713402</v>
      </c>
      <c r="AB520" s="19">
        <f t="shared" si="75"/>
        <v>65081.613721348614</v>
      </c>
      <c r="AC520" s="19">
        <f t="shared" si="76"/>
        <v>17009.847003931296</v>
      </c>
      <c r="AD520" s="20">
        <f t="shared" si="77"/>
        <v>0.26136178916460373</v>
      </c>
      <c r="AE520" s="16">
        <v>88659.339622131898</v>
      </c>
      <c r="AF520" s="16">
        <v>77323.496405245402</v>
      </c>
      <c r="AG520" s="16">
        <v>54295.0198737725</v>
      </c>
      <c r="AH520" s="16">
        <v>69341.589910677794</v>
      </c>
      <c r="AI520" s="16">
        <v>38376.344321141602</v>
      </c>
      <c r="AJ520" s="16">
        <v>74458.187994953696</v>
      </c>
      <c r="AK520" s="21">
        <f t="shared" si="78"/>
        <v>67075.663021320492</v>
      </c>
      <c r="AL520" s="21">
        <f t="shared" si="79"/>
        <v>17986.133644820566</v>
      </c>
      <c r="AM520" s="22">
        <f t="shared" si="80"/>
        <v>0.26814693787079735</v>
      </c>
      <c r="AN520" s="33">
        <v>9.3073593073593086E-2</v>
      </c>
      <c r="AO520" s="31">
        <v>0.288752681992337</v>
      </c>
      <c r="AP520" s="25">
        <v>0.54163822900381908</v>
      </c>
      <c r="AQ520" s="26">
        <v>-1.8462507748745871</v>
      </c>
      <c r="AR520" s="30">
        <v>0.81818181818181823</v>
      </c>
      <c r="AS520" s="28">
        <v>0.92191137370753296</v>
      </c>
      <c r="AT520" s="25">
        <v>1.0306392110759506</v>
      </c>
      <c r="AU520" s="26">
        <v>1.0306392110759506</v>
      </c>
      <c r="AV520" s="30">
        <v>6.4935064935064846E-2</v>
      </c>
      <c r="AW520" s="31">
        <v>0.182418576388888</v>
      </c>
      <c r="AX520" s="25">
        <v>0.55823359702907105</v>
      </c>
      <c r="AY520" s="26">
        <v>-1.7913647715257868</v>
      </c>
    </row>
    <row r="521" spans="1:51" x14ac:dyDescent="0.25">
      <c r="A521" t="s">
        <v>1093</v>
      </c>
      <c r="B521">
        <v>8</v>
      </c>
      <c r="C521">
        <v>7</v>
      </c>
      <c r="D521">
        <v>56.4649</v>
      </c>
      <c r="E521" s="35">
        <v>5.6199210592312698E-2</v>
      </c>
      <c r="F521" s="34">
        <v>8.6789549279656805E-2</v>
      </c>
      <c r="G521">
        <v>1.6691341612638599</v>
      </c>
      <c r="H521">
        <v>0.56317411749331603</v>
      </c>
      <c r="I521" t="s">
        <v>53</v>
      </c>
      <c r="J521" t="s">
        <v>54</v>
      </c>
      <c r="K521">
        <v>16993.263599999998</v>
      </c>
      <c r="L521" t="s">
        <v>1094</v>
      </c>
      <c r="M521" s="16">
        <v>12980.854970680401</v>
      </c>
      <c r="N521" s="16">
        <v>9379.8759312723996</v>
      </c>
      <c r="O521" s="16">
        <v>29860.3134647814</v>
      </c>
      <c r="P521" s="16">
        <v>12868.282659332999</v>
      </c>
      <c r="Q521" s="16">
        <v>16554.5809791996</v>
      </c>
      <c r="R521" s="16">
        <v>11548.215941210699</v>
      </c>
      <c r="S521" s="17">
        <f t="shared" si="72"/>
        <v>15532.02065774625</v>
      </c>
      <c r="T521" s="17">
        <f t="shared" si="73"/>
        <v>7398.2313510347813</v>
      </c>
      <c r="U521" s="18">
        <f t="shared" si="74"/>
        <v>0.47632124074887044</v>
      </c>
      <c r="V521" s="16">
        <v>11019.474077492099</v>
      </c>
      <c r="W521" s="16">
        <v>20290.533022824799</v>
      </c>
      <c r="X521" s="16">
        <v>13538.4791698595</v>
      </c>
      <c r="Y521" s="16">
        <v>19127.118749823901</v>
      </c>
      <c r="Z521" s="16">
        <v>32841.711216759497</v>
      </c>
      <c r="AA521" s="16">
        <v>19809.228440927</v>
      </c>
      <c r="AB521" s="19">
        <f t="shared" si="75"/>
        <v>19437.757446281132</v>
      </c>
      <c r="AC521" s="19">
        <f t="shared" si="76"/>
        <v>7566.9897452627874</v>
      </c>
      <c r="AD521" s="20">
        <f t="shared" si="77"/>
        <v>0.38929335167264978</v>
      </c>
      <c r="AE521" s="16">
        <v>35977.453155237898</v>
      </c>
      <c r="AF521" s="16">
        <v>17103.3095088888</v>
      </c>
      <c r="AG521" s="16">
        <v>27784.124444581801</v>
      </c>
      <c r="AH521" s="16">
        <v>21571.799559598501</v>
      </c>
      <c r="AI521" s="16">
        <v>19930.885186472799</v>
      </c>
      <c r="AJ521" s="16">
        <v>33182.5857850221</v>
      </c>
      <c r="AK521" s="21">
        <f t="shared" si="78"/>
        <v>25925.026273300315</v>
      </c>
      <c r="AL521" s="21">
        <f t="shared" si="79"/>
        <v>7614.2327145225627</v>
      </c>
      <c r="AM521" s="22">
        <f t="shared" si="80"/>
        <v>0.29370202499521919</v>
      </c>
      <c r="AN521" s="33">
        <v>0.24025974025974026</v>
      </c>
      <c r="AO521" s="31">
        <v>0.47617647058823498</v>
      </c>
      <c r="AP521" s="25">
        <v>1.2514635329555128</v>
      </c>
      <c r="AQ521" s="26">
        <v>1.2514635329555128</v>
      </c>
      <c r="AR521" s="30">
        <v>0.13203463203463203</v>
      </c>
      <c r="AS521" s="28">
        <v>0.76590114068440995</v>
      </c>
      <c r="AT521" s="25">
        <v>1.3337457443302103</v>
      </c>
      <c r="AU521" s="26">
        <v>1.3337457443302103</v>
      </c>
      <c r="AV521" s="27">
        <v>2.5974025974025976E-2</v>
      </c>
      <c r="AW521" s="31">
        <v>0.103425061425061</v>
      </c>
      <c r="AX521" s="25">
        <v>1.669134161263865</v>
      </c>
      <c r="AY521" s="26">
        <v>1.669134161263865</v>
      </c>
    </row>
    <row r="522" spans="1:51" x14ac:dyDescent="0.25">
      <c r="A522" t="s">
        <v>1095</v>
      </c>
      <c r="B522">
        <v>3</v>
      </c>
      <c r="C522">
        <v>2</v>
      </c>
      <c r="D522">
        <v>17.170000000000002</v>
      </c>
      <c r="E522" s="35">
        <v>5.6300344837510702E-2</v>
      </c>
      <c r="F522" s="34">
        <v>8.6789549279656805E-2</v>
      </c>
      <c r="G522">
        <v>1.2852738021741601</v>
      </c>
      <c r="H522">
        <v>0.56283833643078995</v>
      </c>
      <c r="I522" t="s">
        <v>54</v>
      </c>
      <c r="J522" t="s">
        <v>53</v>
      </c>
      <c r="K522">
        <v>13438.5177</v>
      </c>
      <c r="L522" t="s">
        <v>1096</v>
      </c>
      <c r="M522" s="16">
        <v>21225.3718037941</v>
      </c>
      <c r="N522" s="16">
        <v>23348.937440824</v>
      </c>
      <c r="O522" s="16">
        <v>19346.156209719</v>
      </c>
      <c r="P522" s="16">
        <v>20394.585312782801</v>
      </c>
      <c r="Q522" s="16">
        <v>22147.283490763599</v>
      </c>
      <c r="R522" s="16">
        <v>14123.828497553801</v>
      </c>
      <c r="S522" s="17">
        <f t="shared" si="72"/>
        <v>20097.693792572882</v>
      </c>
      <c r="T522" s="17">
        <f t="shared" si="73"/>
        <v>3236.7601321217016</v>
      </c>
      <c r="U522" s="18">
        <f t="shared" si="74"/>
        <v>0.16105132088925789</v>
      </c>
      <c r="V522" s="16">
        <v>14359.6586987137</v>
      </c>
      <c r="W522" s="16">
        <v>15012.4268709156</v>
      </c>
      <c r="X522" s="16">
        <v>18206.0987065263</v>
      </c>
      <c r="Y522" s="16">
        <v>14015.637528569599</v>
      </c>
      <c r="Z522" s="16">
        <v>17690.958421110499</v>
      </c>
      <c r="AA522" s="16">
        <v>22020.2105886186</v>
      </c>
      <c r="AB522" s="19">
        <f t="shared" si="75"/>
        <v>16884.165135742383</v>
      </c>
      <c r="AC522" s="19">
        <f t="shared" si="76"/>
        <v>3062.1030087382665</v>
      </c>
      <c r="AD522" s="20">
        <f t="shared" si="77"/>
        <v>0.1813594562787145</v>
      </c>
      <c r="AE522" s="16">
        <v>13705.650194084201</v>
      </c>
      <c r="AF522" s="16">
        <v>14018.3562626968</v>
      </c>
      <c r="AG522" s="16">
        <v>13338.2791227664</v>
      </c>
      <c r="AH522" s="16">
        <v>16674.986314170601</v>
      </c>
      <c r="AI522" s="16">
        <v>18780.124946738801</v>
      </c>
      <c r="AJ522" s="16">
        <v>17303.983904606601</v>
      </c>
      <c r="AK522" s="21">
        <f t="shared" si="78"/>
        <v>15636.896790843901</v>
      </c>
      <c r="AL522" s="21">
        <f t="shared" si="79"/>
        <v>2252.5417903370139</v>
      </c>
      <c r="AM522" s="22">
        <f t="shared" si="80"/>
        <v>0.14405299340825589</v>
      </c>
      <c r="AN522" s="33">
        <v>0.13203463203463195</v>
      </c>
      <c r="AO522" s="31">
        <v>0.34862642740619898</v>
      </c>
      <c r="AP522" s="25">
        <v>0.84010460652863261</v>
      </c>
      <c r="AQ522" s="26">
        <v>-1.1903279570529504</v>
      </c>
      <c r="AR522" s="30">
        <v>0.39393939393939403</v>
      </c>
      <c r="AS522" s="31">
        <v>0.86509928057553898</v>
      </c>
      <c r="AT522" s="25">
        <v>0.92612792312377246</v>
      </c>
      <c r="AU522" s="26">
        <v>-1.0797644418570833</v>
      </c>
      <c r="AV522" s="27">
        <v>1.5151515151515138E-2</v>
      </c>
      <c r="AW522" s="31">
        <v>7.3900300300300301E-2</v>
      </c>
      <c r="AX522" s="25">
        <v>0.77804433445107657</v>
      </c>
      <c r="AY522" s="26">
        <v>-1.2852738021741614</v>
      </c>
    </row>
    <row r="523" spans="1:51" x14ac:dyDescent="0.25">
      <c r="A523" t="s">
        <v>1097</v>
      </c>
      <c r="B523">
        <v>14</v>
      </c>
      <c r="C523">
        <v>12</v>
      </c>
      <c r="D523">
        <v>125.6112</v>
      </c>
      <c r="E523" s="35">
        <v>5.6373394084250898E-2</v>
      </c>
      <c r="F523" s="34">
        <v>8.6789549279656805E-2</v>
      </c>
      <c r="G523">
        <v>1.3628821884504401</v>
      </c>
      <c r="H523">
        <v>0.56259612475160103</v>
      </c>
      <c r="I523" t="s">
        <v>54</v>
      </c>
      <c r="J523" t="s">
        <v>53</v>
      </c>
      <c r="K523">
        <v>47493.610200000003</v>
      </c>
      <c r="L523" t="s">
        <v>1098</v>
      </c>
      <c r="M523" s="16">
        <v>556974.84147559095</v>
      </c>
      <c r="N523" s="16">
        <v>460943.96588171099</v>
      </c>
      <c r="O523" s="16">
        <v>611641.98976604303</v>
      </c>
      <c r="P523" s="16">
        <v>608899.03667592502</v>
      </c>
      <c r="Q523" s="16">
        <v>888451.76358944096</v>
      </c>
      <c r="R523" s="16">
        <v>870210.77328270301</v>
      </c>
      <c r="S523" s="17">
        <f t="shared" si="72"/>
        <v>666187.06177856901</v>
      </c>
      <c r="T523" s="17">
        <f t="shared" si="73"/>
        <v>173974.93653100968</v>
      </c>
      <c r="U523" s="18">
        <f t="shared" si="74"/>
        <v>0.26115027822145914</v>
      </c>
      <c r="V523" s="16">
        <v>527605.09374433802</v>
      </c>
      <c r="W523" s="16">
        <v>612878.40422318899</v>
      </c>
      <c r="X523" s="16">
        <v>449322.21171377302</v>
      </c>
      <c r="Y523" s="16">
        <v>576254.548567374</v>
      </c>
      <c r="Z523" s="16">
        <v>408328.37662803801</v>
      </c>
      <c r="AA523" s="16">
        <v>400276.55057722202</v>
      </c>
      <c r="AB523" s="19">
        <f t="shared" si="75"/>
        <v>495777.53090898896</v>
      </c>
      <c r="AC523" s="19">
        <f t="shared" si="76"/>
        <v>89585.765798464403</v>
      </c>
      <c r="AD523" s="20">
        <f t="shared" si="77"/>
        <v>0.18069751090617672</v>
      </c>
      <c r="AE523" s="16">
        <v>576076.43010339595</v>
      </c>
      <c r="AF523" s="16">
        <v>450200.69103703799</v>
      </c>
      <c r="AG523" s="16">
        <v>333528.27385522798</v>
      </c>
      <c r="AH523" s="16">
        <v>447111.10560105799</v>
      </c>
      <c r="AI523" s="16">
        <v>583284.96838066599</v>
      </c>
      <c r="AJ523" s="16">
        <v>542643.64745637402</v>
      </c>
      <c r="AK523" s="21">
        <f t="shared" si="78"/>
        <v>488807.51940562663</v>
      </c>
      <c r="AL523" s="21">
        <f t="shared" si="79"/>
        <v>96727.350880965998</v>
      </c>
      <c r="AM523" s="22">
        <f t="shared" si="80"/>
        <v>0.19788433491895374</v>
      </c>
      <c r="AN523" s="33">
        <v>9.3073593073593086E-2</v>
      </c>
      <c r="AO523" s="28">
        <v>0.288752681992337</v>
      </c>
      <c r="AP523" s="25">
        <v>0.74420168050903734</v>
      </c>
      <c r="AQ523" s="26">
        <v>-1.3437217708457678</v>
      </c>
      <c r="AR523" s="30">
        <v>0.93722943722943719</v>
      </c>
      <c r="AS523" s="31">
        <v>0.93700000000000006</v>
      </c>
      <c r="AT523" s="25">
        <v>0.98594125173324598</v>
      </c>
      <c r="AU523" s="26">
        <v>-1.0142592149806484</v>
      </c>
      <c r="AV523" s="27">
        <v>4.1125541125541121E-2</v>
      </c>
      <c r="AW523" s="28">
        <v>0.13833866943866899</v>
      </c>
      <c r="AX523" s="25">
        <v>0.73373913642306554</v>
      </c>
      <c r="AY523" s="26">
        <v>-1.3628821884504352</v>
      </c>
    </row>
    <row r="524" spans="1:51" x14ac:dyDescent="0.25">
      <c r="A524" t="s">
        <v>1099</v>
      </c>
      <c r="B524">
        <v>5</v>
      </c>
      <c r="C524">
        <v>4</v>
      </c>
      <c r="D524">
        <v>37.713700000000003</v>
      </c>
      <c r="E524" s="35">
        <v>5.6549106104890501E-2</v>
      </c>
      <c r="F524" s="34">
        <v>8.69122564195733E-2</v>
      </c>
      <c r="G524">
        <v>1.4897208790736001</v>
      </c>
      <c r="H524">
        <v>0.56201461640824102</v>
      </c>
      <c r="I524" t="s">
        <v>57</v>
      </c>
      <c r="J524" t="s">
        <v>54</v>
      </c>
      <c r="K524">
        <v>28333.640899999999</v>
      </c>
      <c r="L524" t="s">
        <v>1100</v>
      </c>
      <c r="M524" s="16">
        <v>14249.8359614445</v>
      </c>
      <c r="N524" s="16">
        <v>10561.6346938591</v>
      </c>
      <c r="O524" s="16">
        <v>5805.6553598249302</v>
      </c>
      <c r="P524" s="16">
        <v>14565.778172242501</v>
      </c>
      <c r="Q524" s="16">
        <v>11833.226748193199</v>
      </c>
      <c r="R524" s="16">
        <v>26195.6960936223</v>
      </c>
      <c r="S524" s="17">
        <f t="shared" si="72"/>
        <v>13868.637838197756</v>
      </c>
      <c r="T524" s="17">
        <f t="shared" si="73"/>
        <v>6821.7085313823782</v>
      </c>
      <c r="U524" s="18">
        <f t="shared" si="74"/>
        <v>0.49188021282044425</v>
      </c>
      <c r="V524" s="16">
        <v>17236.3442386321</v>
      </c>
      <c r="W524" s="16">
        <v>19551.6007368235</v>
      </c>
      <c r="X524" s="16">
        <v>26822.965456490499</v>
      </c>
      <c r="Y524" s="16">
        <v>21132.677491411301</v>
      </c>
      <c r="Z524" s="16">
        <v>21129.368995466601</v>
      </c>
      <c r="AA524" s="16">
        <v>18089.439192415801</v>
      </c>
      <c r="AB524" s="19">
        <f t="shared" si="75"/>
        <v>20660.3993518733</v>
      </c>
      <c r="AC524" s="19">
        <f t="shared" si="76"/>
        <v>3405.3964259757458</v>
      </c>
      <c r="AD524" s="20">
        <f t="shared" si="77"/>
        <v>0.16482723145750688</v>
      </c>
      <c r="AE524" s="16">
        <v>17629.250002067001</v>
      </c>
      <c r="AF524" s="16">
        <v>16972.9120543639</v>
      </c>
      <c r="AG524" s="16">
        <v>32430.166773111399</v>
      </c>
      <c r="AH524" s="16">
        <v>14019.929356213401</v>
      </c>
      <c r="AI524" s="16">
        <v>24901.5346833074</v>
      </c>
      <c r="AJ524" s="16">
        <v>15729.235385747001</v>
      </c>
      <c r="AK524" s="21">
        <f t="shared" si="78"/>
        <v>20280.504709135017</v>
      </c>
      <c r="AL524" s="21">
        <f t="shared" si="79"/>
        <v>7026.3273932588072</v>
      </c>
      <c r="AM524" s="22">
        <f t="shared" si="80"/>
        <v>0.34645722549961561</v>
      </c>
      <c r="AN524" s="23">
        <v>4.1125541125541128E-2</v>
      </c>
      <c r="AO524" s="28">
        <v>0.19513460410557101</v>
      </c>
      <c r="AP524" s="25">
        <v>1.4897208790735963</v>
      </c>
      <c r="AQ524" s="26">
        <v>1.4897208790735963</v>
      </c>
      <c r="AR524" s="30">
        <v>0.39393939393939403</v>
      </c>
      <c r="AS524" s="28">
        <v>0.86509928057553898</v>
      </c>
      <c r="AT524" s="25">
        <v>0.98161242499391288</v>
      </c>
      <c r="AU524" s="26">
        <v>-1.0187320112682978</v>
      </c>
      <c r="AV524" s="30">
        <v>9.3073593073593072E-2</v>
      </c>
      <c r="AW524" s="28">
        <v>0.23514648985959399</v>
      </c>
      <c r="AX524" s="25">
        <v>1.4623285246714965</v>
      </c>
      <c r="AY524" s="26">
        <v>1.4623285246714965</v>
      </c>
    </row>
    <row r="525" spans="1:51" x14ac:dyDescent="0.25">
      <c r="A525" t="s">
        <v>1101</v>
      </c>
      <c r="B525">
        <v>27</v>
      </c>
      <c r="C525">
        <v>5</v>
      </c>
      <c r="D525">
        <v>297.3578</v>
      </c>
      <c r="E525" s="35">
        <v>5.6828541465669798E-2</v>
      </c>
      <c r="F525" s="34">
        <v>8.6912628581445606E-2</v>
      </c>
      <c r="G525">
        <v>1.8835015104772701</v>
      </c>
      <c r="H525">
        <v>0.56109304276841898</v>
      </c>
      <c r="I525" t="s">
        <v>54</v>
      </c>
      <c r="J525" t="s">
        <v>53</v>
      </c>
      <c r="K525">
        <v>32964.846400000002</v>
      </c>
      <c r="L525" t="s">
        <v>1102</v>
      </c>
      <c r="M525" s="16">
        <v>44584.640120779797</v>
      </c>
      <c r="N525" s="16">
        <v>44190.404264908801</v>
      </c>
      <c r="O525" s="16">
        <v>82282.717465370006</v>
      </c>
      <c r="P525" s="16">
        <v>107504.414328196</v>
      </c>
      <c r="Q525" s="16">
        <v>116275.92485973499</v>
      </c>
      <c r="R525" s="16">
        <v>39680.8928326678</v>
      </c>
      <c r="S525" s="17">
        <f t="shared" si="72"/>
        <v>72419.832311942897</v>
      </c>
      <c r="T525" s="17">
        <f t="shared" si="73"/>
        <v>34336.85466892588</v>
      </c>
      <c r="U525" s="18">
        <f t="shared" si="74"/>
        <v>0.47413606981334205</v>
      </c>
      <c r="V525" s="16">
        <v>63229.183028643398</v>
      </c>
      <c r="W525" s="16">
        <v>36039.578485739599</v>
      </c>
      <c r="X525" s="16">
        <v>26558.699024870199</v>
      </c>
      <c r="Y525" s="16">
        <v>61011.850255318597</v>
      </c>
      <c r="Z525" s="16">
        <v>34417.763234813101</v>
      </c>
      <c r="AA525" s="16">
        <v>30919.285643190899</v>
      </c>
      <c r="AB525" s="19">
        <f t="shared" si="75"/>
        <v>42029.393278762633</v>
      </c>
      <c r="AC525" s="19">
        <f t="shared" si="76"/>
        <v>15914.49919952263</v>
      </c>
      <c r="AD525" s="20">
        <f t="shared" si="77"/>
        <v>0.37865165204666884</v>
      </c>
      <c r="AE525" s="16">
        <v>34042.828083794702</v>
      </c>
      <c r="AF525" s="16">
        <v>63553.675341445698</v>
      </c>
      <c r="AG525" s="16">
        <v>31012.453489171101</v>
      </c>
      <c r="AH525" s="16">
        <v>20560.523501936201</v>
      </c>
      <c r="AI525" s="16">
        <v>26965.396804259199</v>
      </c>
      <c r="AJ525" s="16">
        <v>54562.571894553403</v>
      </c>
      <c r="AK525" s="21">
        <f t="shared" si="78"/>
        <v>38449.574852526719</v>
      </c>
      <c r="AL525" s="21">
        <f t="shared" si="79"/>
        <v>16831.394653797932</v>
      </c>
      <c r="AM525" s="22">
        <f t="shared" si="80"/>
        <v>0.43775242556919597</v>
      </c>
      <c r="AN525" s="33">
        <v>6.4935064935064846E-2</v>
      </c>
      <c r="AO525" s="28">
        <v>0.24044187643020501</v>
      </c>
      <c r="AP525" s="25">
        <v>0.58035750618317139</v>
      </c>
      <c r="AQ525" s="26">
        <v>-1.7230758443647696</v>
      </c>
      <c r="AR525" s="30">
        <v>0.69913419913419927</v>
      </c>
      <c r="AS525" s="28">
        <v>0.91481475128644896</v>
      </c>
      <c r="AT525" s="25">
        <v>0.91482583623102676</v>
      </c>
      <c r="AU525" s="26">
        <v>-1.0931042395128243</v>
      </c>
      <c r="AV525" s="30">
        <v>6.4935064935064846E-2</v>
      </c>
      <c r="AW525" s="28">
        <v>0.182418576388888</v>
      </c>
      <c r="AX525" s="25">
        <v>0.53092604090697304</v>
      </c>
      <c r="AY525" s="26">
        <v>-1.883501510477269</v>
      </c>
    </row>
    <row r="526" spans="1:51" x14ac:dyDescent="0.25">
      <c r="A526" t="s">
        <v>1103</v>
      </c>
      <c r="B526">
        <v>11</v>
      </c>
      <c r="C526">
        <v>9</v>
      </c>
      <c r="D526">
        <v>136.6651</v>
      </c>
      <c r="E526" s="35">
        <v>5.6837375491163501E-2</v>
      </c>
      <c r="F526" s="34">
        <v>8.6912628581445606E-2</v>
      </c>
      <c r="G526">
        <v>1.53843292592453</v>
      </c>
      <c r="H526">
        <v>0.561063972042251</v>
      </c>
      <c r="I526" t="s">
        <v>54</v>
      </c>
      <c r="J526" t="s">
        <v>53</v>
      </c>
      <c r="K526">
        <v>21170.860100000002</v>
      </c>
      <c r="L526" t="s">
        <v>1104</v>
      </c>
      <c r="M526" s="16">
        <v>202317.758891848</v>
      </c>
      <c r="N526" s="16">
        <v>244336.99343627499</v>
      </c>
      <c r="O526" s="16">
        <v>338948.907558623</v>
      </c>
      <c r="P526" s="16">
        <v>225145.613927987</v>
      </c>
      <c r="Q526" s="16">
        <v>331399.70501200901</v>
      </c>
      <c r="R526" s="16">
        <v>263640.65556587902</v>
      </c>
      <c r="S526" s="17">
        <f t="shared" si="72"/>
        <v>267631.60573210352</v>
      </c>
      <c r="T526" s="17">
        <f t="shared" si="73"/>
        <v>56181.941510561621</v>
      </c>
      <c r="U526" s="18">
        <f t="shared" si="74"/>
        <v>0.20992267096734146</v>
      </c>
      <c r="V526" s="16">
        <v>216887.27188072499</v>
      </c>
      <c r="W526" s="16">
        <v>437057.70081474801</v>
      </c>
      <c r="X526" s="16">
        <v>266725.97028630797</v>
      </c>
      <c r="Y526" s="16">
        <v>169182.409365328</v>
      </c>
      <c r="Z526" s="16">
        <v>170808.58909776001</v>
      </c>
      <c r="AA526" s="16">
        <v>329836.68037086801</v>
      </c>
      <c r="AB526" s="19">
        <f t="shared" si="75"/>
        <v>265083.10363595613</v>
      </c>
      <c r="AC526" s="19">
        <f t="shared" si="76"/>
        <v>104094.62256733762</v>
      </c>
      <c r="AD526" s="20">
        <f t="shared" si="77"/>
        <v>0.39268675045503021</v>
      </c>
      <c r="AE526" s="16">
        <v>108393.057486579</v>
      </c>
      <c r="AF526" s="16">
        <v>411822.18238519999</v>
      </c>
      <c r="AG526" s="16">
        <v>83239.732118796106</v>
      </c>
      <c r="AH526" s="16">
        <v>120604.384220968</v>
      </c>
      <c r="AI526" s="16">
        <v>186901.82689991</v>
      </c>
      <c r="AJ526" s="16">
        <v>132821.491669518</v>
      </c>
      <c r="AK526" s="21">
        <f t="shared" si="78"/>
        <v>173963.77913016186</v>
      </c>
      <c r="AL526" s="21">
        <f t="shared" si="79"/>
        <v>121502.50875161294</v>
      </c>
      <c r="AM526" s="22">
        <f t="shared" si="80"/>
        <v>0.69843567068466161</v>
      </c>
      <c r="AN526" s="33">
        <v>0.69913419913419927</v>
      </c>
      <c r="AO526" s="28">
        <v>0.84516878267363704</v>
      </c>
      <c r="AP526" s="25">
        <v>0.99047757424174176</v>
      </c>
      <c r="AQ526" s="26">
        <v>-1.009613974112991</v>
      </c>
      <c r="AR526" s="30">
        <v>9.3073593073593086E-2</v>
      </c>
      <c r="AS526" s="28">
        <v>0.673320379146919</v>
      </c>
      <c r="AT526" s="25">
        <v>0.65626128841870568</v>
      </c>
      <c r="AU526" s="26">
        <v>-1.5237833126033533</v>
      </c>
      <c r="AV526" s="30">
        <v>6.4935064935064846E-2</v>
      </c>
      <c r="AW526" s="31">
        <v>0.182418576388888</v>
      </c>
      <c r="AX526" s="25">
        <v>0.6500120890217197</v>
      </c>
      <c r="AY526" s="26">
        <v>-1.5384329259245295</v>
      </c>
    </row>
    <row r="527" spans="1:51" x14ac:dyDescent="0.25">
      <c r="A527" t="s">
        <v>1105</v>
      </c>
      <c r="B527">
        <v>15</v>
      </c>
      <c r="C527">
        <v>9</v>
      </c>
      <c r="D527">
        <v>106.42</v>
      </c>
      <c r="E527" s="35">
        <v>5.7147893936092403E-2</v>
      </c>
      <c r="F527" s="34">
        <v>8.7150990108273305E-2</v>
      </c>
      <c r="G527">
        <v>1.3966149859874</v>
      </c>
      <c r="H527">
        <v>0.56004459722444699</v>
      </c>
      <c r="I527" t="s">
        <v>54</v>
      </c>
      <c r="J527" t="s">
        <v>53</v>
      </c>
      <c r="K527">
        <v>46852.850700000003</v>
      </c>
      <c r="L527" t="s">
        <v>1106</v>
      </c>
      <c r="M527" s="16">
        <v>77211.970602276502</v>
      </c>
      <c r="N527" s="16">
        <v>101020.113545268</v>
      </c>
      <c r="O527" s="16">
        <v>97111.111010554101</v>
      </c>
      <c r="P527" s="16">
        <v>69789.173933001104</v>
      </c>
      <c r="Q527" s="16">
        <v>97018.8771973517</v>
      </c>
      <c r="R527" s="16">
        <v>78771.545656499497</v>
      </c>
      <c r="S527" s="17">
        <f t="shared" si="72"/>
        <v>86820.465324158489</v>
      </c>
      <c r="T527" s="17">
        <f t="shared" si="73"/>
        <v>13105.023220649764</v>
      </c>
      <c r="U527" s="18">
        <f t="shared" si="74"/>
        <v>0.15094394128987912</v>
      </c>
      <c r="V527" s="16">
        <v>71233.332072289195</v>
      </c>
      <c r="W527" s="16">
        <v>79503.725960309705</v>
      </c>
      <c r="X527" s="16">
        <v>51807.534746052697</v>
      </c>
      <c r="Y527" s="16">
        <v>127308.332329335</v>
      </c>
      <c r="Z527" s="16">
        <v>63538.936162289603</v>
      </c>
      <c r="AA527" s="16">
        <v>81154.123670589703</v>
      </c>
      <c r="AB527" s="19">
        <f t="shared" si="75"/>
        <v>79090.99749014432</v>
      </c>
      <c r="AC527" s="19">
        <f t="shared" si="76"/>
        <v>25989.748248467913</v>
      </c>
      <c r="AD527" s="20">
        <f t="shared" si="77"/>
        <v>0.3286056450572209</v>
      </c>
      <c r="AE527" s="16">
        <v>71382.799343242295</v>
      </c>
      <c r="AF527" s="16">
        <v>66529.514742837302</v>
      </c>
      <c r="AG527" s="16">
        <v>63726.145572785601</v>
      </c>
      <c r="AH527" s="16">
        <v>62080.549660848301</v>
      </c>
      <c r="AI527" s="16">
        <v>42014.9564733265</v>
      </c>
      <c r="AJ527" s="16">
        <v>67255.581914455906</v>
      </c>
      <c r="AK527" s="21">
        <f t="shared" si="78"/>
        <v>62164.924617915989</v>
      </c>
      <c r="AL527" s="21">
        <f t="shared" si="79"/>
        <v>10376.891628541362</v>
      </c>
      <c r="AM527" s="22">
        <f t="shared" si="80"/>
        <v>0.16692518638638759</v>
      </c>
      <c r="AN527" s="33">
        <v>0.48484848484848486</v>
      </c>
      <c r="AO527" s="31">
        <v>0.70171134941912405</v>
      </c>
      <c r="AP527" s="25">
        <v>0.91097182207956462</v>
      </c>
      <c r="AQ527" s="26">
        <v>-1.0977287944178142</v>
      </c>
      <c r="AR527" s="30">
        <v>0.24025974025974017</v>
      </c>
      <c r="AS527" s="28">
        <v>0.83425968109339399</v>
      </c>
      <c r="AT527" s="25">
        <v>0.78599242126972135</v>
      </c>
      <c r="AU527" s="26">
        <v>-1.2722768985285671</v>
      </c>
      <c r="AV527" s="27">
        <v>4.3290043290042934E-3</v>
      </c>
      <c r="AW527" s="29">
        <v>3.6406528497409302E-2</v>
      </c>
      <c r="AX527" s="25">
        <v>0.71601694814480688</v>
      </c>
      <c r="AY527" s="26">
        <v>-1.3966149859873995</v>
      </c>
    </row>
    <row r="528" spans="1:51" x14ac:dyDescent="0.25">
      <c r="A528" t="s">
        <v>1107</v>
      </c>
      <c r="B528">
        <v>12</v>
      </c>
      <c r="C528">
        <v>6</v>
      </c>
      <c r="D528">
        <v>98.864699999999999</v>
      </c>
      <c r="E528" s="35">
        <v>5.7185799154083401E-2</v>
      </c>
      <c r="F528" s="34">
        <v>8.7150990108273305E-2</v>
      </c>
      <c r="G528">
        <v>1.51875199806689</v>
      </c>
      <c r="H528">
        <v>0.55992048909995795</v>
      </c>
      <c r="I528" t="s">
        <v>54</v>
      </c>
      <c r="J528" t="s">
        <v>57</v>
      </c>
      <c r="K528">
        <v>20480.5252</v>
      </c>
      <c r="L528" t="s">
        <v>1108</v>
      </c>
      <c r="M528" s="16">
        <v>41391.376698904402</v>
      </c>
      <c r="N528" s="16">
        <v>59005.604283541899</v>
      </c>
      <c r="O528" s="16">
        <v>70804.639625382406</v>
      </c>
      <c r="P528" s="16">
        <v>35797.568937845201</v>
      </c>
      <c r="Q528" s="16">
        <v>59654.969546389897</v>
      </c>
      <c r="R528" s="16">
        <v>47096.434273210201</v>
      </c>
      <c r="S528" s="17">
        <f t="shared" si="72"/>
        <v>52291.765560879001</v>
      </c>
      <c r="T528" s="17">
        <f t="shared" si="73"/>
        <v>13114.018272249888</v>
      </c>
      <c r="U528" s="18">
        <f t="shared" si="74"/>
        <v>0.25078553251338043</v>
      </c>
      <c r="V528" s="16">
        <v>29386.488993487801</v>
      </c>
      <c r="W528" s="16">
        <v>30570.370325654399</v>
      </c>
      <c r="X528" s="16">
        <v>44538.156198619901</v>
      </c>
      <c r="Y528" s="16">
        <v>44215.929404844901</v>
      </c>
      <c r="Z528" s="16">
        <v>28708.3325771005</v>
      </c>
      <c r="AA528" s="16">
        <v>29165.203550935101</v>
      </c>
      <c r="AB528" s="19">
        <f t="shared" si="75"/>
        <v>34430.746841773769</v>
      </c>
      <c r="AC528" s="19">
        <f t="shared" si="76"/>
        <v>7729.5347460235207</v>
      </c>
      <c r="AD528" s="20">
        <f t="shared" si="77"/>
        <v>0.22449512296507937</v>
      </c>
      <c r="AE528" s="16">
        <v>46755.511137809503</v>
      </c>
      <c r="AF528" s="16">
        <v>35291.988670560902</v>
      </c>
      <c r="AG528" s="16">
        <v>68286.903232286393</v>
      </c>
      <c r="AH528" s="16">
        <v>33881.396303723101</v>
      </c>
      <c r="AI528" s="16">
        <v>25430.650316626401</v>
      </c>
      <c r="AJ528" s="16">
        <v>36995.390200697802</v>
      </c>
      <c r="AK528" s="21">
        <f t="shared" si="78"/>
        <v>41106.973310284018</v>
      </c>
      <c r="AL528" s="21">
        <f t="shared" si="79"/>
        <v>14962.150900591909</v>
      </c>
      <c r="AM528" s="22">
        <f t="shared" si="80"/>
        <v>0.36398084547977955</v>
      </c>
      <c r="AN528" s="23">
        <v>2.5974025974025983E-2</v>
      </c>
      <c r="AO528" s="31">
        <v>0.15306909090908999</v>
      </c>
      <c r="AP528" s="25">
        <v>0.65843534775449264</v>
      </c>
      <c r="AQ528" s="26">
        <v>-1.5187519980668851</v>
      </c>
      <c r="AR528" s="30">
        <v>0.39393939393939392</v>
      </c>
      <c r="AS528" s="31">
        <v>0.86509928057553898</v>
      </c>
      <c r="AT528" s="25">
        <v>1.1939030396055827</v>
      </c>
      <c r="AU528" s="26">
        <v>1.1939030396055827</v>
      </c>
      <c r="AV528" s="30">
        <v>0.13203463203463195</v>
      </c>
      <c r="AW528" s="28">
        <v>0.29599445983379502</v>
      </c>
      <c r="AX528" s="25">
        <v>0.78610796306784769</v>
      </c>
      <c r="AY528" s="26">
        <v>-1.272089899836941</v>
      </c>
    </row>
    <row r="529" spans="1:51" x14ac:dyDescent="0.25">
      <c r="A529" t="s">
        <v>1109</v>
      </c>
      <c r="B529">
        <v>2</v>
      </c>
      <c r="C529">
        <v>1</v>
      </c>
      <c r="D529">
        <v>10.8941</v>
      </c>
      <c r="E529" s="35">
        <v>5.7598134535370403E-2</v>
      </c>
      <c r="F529" s="34">
        <v>8.73382855670638E-2</v>
      </c>
      <c r="G529">
        <v>11.3710414728728</v>
      </c>
      <c r="H529">
        <v>0.55857500576418295</v>
      </c>
      <c r="I529" t="s">
        <v>53</v>
      </c>
      <c r="J529" t="s">
        <v>54</v>
      </c>
      <c r="K529">
        <v>33242.096299999997</v>
      </c>
      <c r="L529" t="s">
        <v>1110</v>
      </c>
      <c r="M529" s="16">
        <v>1458.56824802337</v>
      </c>
      <c r="N529" s="16">
        <v>720.02174247920095</v>
      </c>
      <c r="O529" s="16">
        <v>970.18052350584196</v>
      </c>
      <c r="P529" s="16">
        <v>1534.5449162276</v>
      </c>
      <c r="Q529" s="16">
        <v>1188.10369783548</v>
      </c>
      <c r="R529" s="16">
        <v>835.72107075760698</v>
      </c>
      <c r="S529" s="17">
        <f t="shared" si="72"/>
        <v>1117.85669980485</v>
      </c>
      <c r="T529" s="17">
        <f t="shared" si="73"/>
        <v>332.96531021168812</v>
      </c>
      <c r="U529" s="18">
        <f t="shared" si="74"/>
        <v>0.29786045945765283</v>
      </c>
      <c r="V529" s="16">
        <v>1561.0164698379799</v>
      </c>
      <c r="W529" s="16">
        <v>2764.9229505920698</v>
      </c>
      <c r="X529" s="16">
        <v>942.74993033783198</v>
      </c>
      <c r="Y529" s="16">
        <v>1950.4157574312601</v>
      </c>
      <c r="Z529" s="16">
        <v>738.75910650482103</v>
      </c>
      <c r="AA529" s="16">
        <v>866.35377600464403</v>
      </c>
      <c r="AB529" s="19">
        <f t="shared" si="75"/>
        <v>1470.7029984514345</v>
      </c>
      <c r="AC529" s="19">
        <f t="shared" si="76"/>
        <v>786.51133806467101</v>
      </c>
      <c r="AD529" s="20">
        <f t="shared" si="77"/>
        <v>0.53478597574957154</v>
      </c>
      <c r="AE529" s="16">
        <v>9572.2868442566396</v>
      </c>
      <c r="AF529" s="16">
        <v>781.26239870572704</v>
      </c>
      <c r="AG529" s="16">
        <v>58881.5032317316</v>
      </c>
      <c r="AH529" s="16">
        <v>1927.7151999145301</v>
      </c>
      <c r="AI529" s="16">
        <v>3332.7761894833202</v>
      </c>
      <c r="AJ529" s="16">
        <v>1771.6255011661899</v>
      </c>
      <c r="AK529" s="21">
        <f t="shared" si="78"/>
        <v>12711.194894209666</v>
      </c>
      <c r="AL529" s="21">
        <f t="shared" si="79"/>
        <v>22837.625775455901</v>
      </c>
      <c r="AM529" s="22">
        <f t="shared" si="80"/>
        <v>1.7966545211150158</v>
      </c>
      <c r="AN529" s="33">
        <v>0.48484848484848486</v>
      </c>
      <c r="AO529" s="28">
        <v>0.70171134941912405</v>
      </c>
      <c r="AP529" s="25">
        <v>1.3156453762885554</v>
      </c>
      <c r="AQ529" s="26">
        <v>1.3156453762885554</v>
      </c>
      <c r="AR529" s="30">
        <v>0.17965367965367965</v>
      </c>
      <c r="AS529" s="28">
        <v>0.82984894259818698</v>
      </c>
      <c r="AT529" s="25">
        <v>8.6429380422789794</v>
      </c>
      <c r="AU529" s="26">
        <v>8.6429380422789794</v>
      </c>
      <c r="AV529" s="27">
        <v>4.1125541125541128E-2</v>
      </c>
      <c r="AW529" s="31">
        <v>0.13833866943866899</v>
      </c>
      <c r="AX529" s="25">
        <v>11.371041472872797</v>
      </c>
      <c r="AY529" s="26">
        <v>11.371041472872797</v>
      </c>
    </row>
    <row r="530" spans="1:51" x14ac:dyDescent="0.25">
      <c r="A530" t="s">
        <v>1111</v>
      </c>
      <c r="B530">
        <v>4</v>
      </c>
      <c r="C530">
        <v>1</v>
      </c>
      <c r="D530">
        <v>35.454999999999998</v>
      </c>
      <c r="E530" s="35">
        <v>5.7810011285578798E-2</v>
      </c>
      <c r="F530" s="34">
        <v>8.7512974604720906E-2</v>
      </c>
      <c r="G530">
        <v>6.7719354708157597</v>
      </c>
      <c r="H530">
        <v>0.55788687177374296</v>
      </c>
      <c r="I530" t="s">
        <v>57</v>
      </c>
      <c r="J530" t="s">
        <v>54</v>
      </c>
      <c r="K530">
        <v>25011.8089</v>
      </c>
      <c r="L530" t="s">
        <v>1112</v>
      </c>
      <c r="M530" s="16">
        <v>154.988162782285</v>
      </c>
      <c r="N530" s="16">
        <v>317.83808684022</v>
      </c>
      <c r="O530" s="16">
        <v>20.919971161842799</v>
      </c>
      <c r="P530" s="16">
        <v>70.119121635568106</v>
      </c>
      <c r="Q530" s="16">
        <v>0</v>
      </c>
      <c r="R530" s="16">
        <v>1342.13402783122</v>
      </c>
      <c r="S530" s="17">
        <f t="shared" si="72"/>
        <v>317.66656170852269</v>
      </c>
      <c r="T530" s="17">
        <f t="shared" si="73"/>
        <v>515.02392149441005</v>
      </c>
      <c r="U530" s="18">
        <f t="shared" si="74"/>
        <v>1.6212720618891392</v>
      </c>
      <c r="V530" s="16">
        <v>1184.99533912479</v>
      </c>
      <c r="W530" s="16">
        <v>4.7310484854442203</v>
      </c>
      <c r="X530" s="16">
        <v>3123.1468278360298</v>
      </c>
      <c r="Y530" s="16">
        <v>612.94602453831305</v>
      </c>
      <c r="Z530" s="16">
        <v>2142.2890768259299</v>
      </c>
      <c r="AA530" s="16">
        <v>5839.1964259456599</v>
      </c>
      <c r="AB530" s="19">
        <f t="shared" si="75"/>
        <v>2151.217457126028</v>
      </c>
      <c r="AC530" s="19">
        <f t="shared" si="76"/>
        <v>2119.1122375272362</v>
      </c>
      <c r="AD530" s="20">
        <f t="shared" si="77"/>
        <v>0.98507579069124718</v>
      </c>
      <c r="AE530" s="16">
        <v>1447.6201005296</v>
      </c>
      <c r="AF530" s="16">
        <v>4690.0688852118401</v>
      </c>
      <c r="AG530" s="16">
        <v>3531.0782501830099</v>
      </c>
      <c r="AH530" s="16">
        <v>634.65844350589396</v>
      </c>
      <c r="AI530" s="16">
        <v>1350.0460665452299</v>
      </c>
      <c r="AJ530" s="16">
        <v>619.11350890333495</v>
      </c>
      <c r="AK530" s="21">
        <f t="shared" si="78"/>
        <v>2045.4308758131513</v>
      </c>
      <c r="AL530" s="21">
        <f t="shared" si="79"/>
        <v>1677.3107144855842</v>
      </c>
      <c r="AM530" s="22">
        <f t="shared" si="80"/>
        <v>0.82002806074723855</v>
      </c>
      <c r="AN530" s="33">
        <v>9.3073593073593072E-2</v>
      </c>
      <c r="AO530" s="28">
        <v>0.288752681992337</v>
      </c>
      <c r="AP530" s="25">
        <v>6.7719354708157589</v>
      </c>
      <c r="AQ530" s="26">
        <v>6.7719354708157589</v>
      </c>
      <c r="AR530" s="30">
        <v>0.81818181818181823</v>
      </c>
      <c r="AS530" s="31">
        <v>0.92191137370753296</v>
      </c>
      <c r="AT530" s="25">
        <v>0.9508247848387188</v>
      </c>
      <c r="AU530" s="26">
        <v>-1.0517184826746206</v>
      </c>
      <c r="AV530" s="27">
        <v>8.658008658008658E-3</v>
      </c>
      <c r="AW530" s="31">
        <v>5.35135114503816E-2</v>
      </c>
      <c r="AX530" s="25">
        <v>6.4389240869800819</v>
      </c>
      <c r="AY530" s="26">
        <v>6.4389240869800819</v>
      </c>
    </row>
    <row r="531" spans="1:51" x14ac:dyDescent="0.25">
      <c r="A531" t="s">
        <v>1113</v>
      </c>
      <c r="B531">
        <v>8</v>
      </c>
      <c r="C531">
        <v>3</v>
      </c>
      <c r="D531">
        <v>80.121899999999997</v>
      </c>
      <c r="E531" s="35">
        <v>5.8136255400648998E-2</v>
      </c>
      <c r="F531" s="34">
        <v>8.7859921014377895E-2</v>
      </c>
      <c r="G531">
        <v>1.77780487331343</v>
      </c>
      <c r="H531">
        <v>0.55683155242790705</v>
      </c>
      <c r="I531" t="s">
        <v>54</v>
      </c>
      <c r="J531" t="s">
        <v>53</v>
      </c>
      <c r="K531">
        <v>57664.281900000002</v>
      </c>
      <c r="L531" t="s">
        <v>1114</v>
      </c>
      <c r="M531" s="16">
        <v>39391.724969496201</v>
      </c>
      <c r="N531" s="16">
        <v>33936.814473494902</v>
      </c>
      <c r="O531" s="16">
        <v>41785.260993590098</v>
      </c>
      <c r="P531" s="16">
        <v>41801.578675277902</v>
      </c>
      <c r="Q531" s="16">
        <v>81958.323509865993</v>
      </c>
      <c r="R531" s="16">
        <v>73842.721821309897</v>
      </c>
      <c r="S531" s="17">
        <f t="shared" si="72"/>
        <v>52119.404073839163</v>
      </c>
      <c r="T531" s="17">
        <f t="shared" si="73"/>
        <v>20337.728787567259</v>
      </c>
      <c r="U531" s="18">
        <f t="shared" si="74"/>
        <v>0.3902141467073218</v>
      </c>
      <c r="V531" s="16">
        <v>37374.038413576498</v>
      </c>
      <c r="W531" s="16">
        <v>56094.699679784397</v>
      </c>
      <c r="X531" s="16">
        <v>21738.567042031002</v>
      </c>
      <c r="Y531" s="16">
        <v>57422.670769825898</v>
      </c>
      <c r="Z531" s="16">
        <v>30802.508035910399</v>
      </c>
      <c r="AA531" s="16">
        <v>26695.647209422601</v>
      </c>
      <c r="AB531" s="19">
        <f t="shared" si="75"/>
        <v>38354.688525091806</v>
      </c>
      <c r="AC531" s="19">
        <f t="shared" si="76"/>
        <v>15154.681025853459</v>
      </c>
      <c r="AD531" s="20">
        <f t="shared" si="77"/>
        <v>0.39511938718884915</v>
      </c>
      <c r="AE531" s="16">
        <v>47868.452326706902</v>
      </c>
      <c r="AF531" s="16">
        <v>23490.602508064199</v>
      </c>
      <c r="AG531" s="16">
        <v>28724.490428998801</v>
      </c>
      <c r="AH531" s="16">
        <v>16595.306593119301</v>
      </c>
      <c r="AI531" s="16">
        <v>37362.105277119001</v>
      </c>
      <c r="AJ531" s="16">
        <v>21859.350676602</v>
      </c>
      <c r="AK531" s="21">
        <f t="shared" si="78"/>
        <v>29316.717968435038</v>
      </c>
      <c r="AL531" s="21">
        <f t="shared" si="79"/>
        <v>11494.660445336956</v>
      </c>
      <c r="AM531" s="22">
        <f t="shared" si="80"/>
        <v>0.39208551440557299</v>
      </c>
      <c r="AN531" s="33">
        <v>0.17965367965367962</v>
      </c>
      <c r="AO531" s="31">
        <v>0.41631428571428503</v>
      </c>
      <c r="AP531" s="25">
        <v>0.73590036583598573</v>
      </c>
      <c r="AQ531" s="26">
        <v>-1.3588796071109381</v>
      </c>
      <c r="AR531" s="30">
        <v>0.30952380952380953</v>
      </c>
      <c r="AS531" s="28">
        <v>0.85699275362318805</v>
      </c>
      <c r="AT531" s="25">
        <v>0.7643581292351237</v>
      </c>
      <c r="AU531" s="26">
        <v>-1.3082872566563502</v>
      </c>
      <c r="AV531" s="27">
        <v>4.1125541125541121E-2</v>
      </c>
      <c r="AW531" s="31">
        <v>0.13833866943866899</v>
      </c>
      <c r="AX531" s="25">
        <v>0.56249142693383714</v>
      </c>
      <c r="AY531" s="26">
        <v>-1.7778048733134286</v>
      </c>
    </row>
    <row r="532" spans="1:51" x14ac:dyDescent="0.25">
      <c r="A532" t="s">
        <v>1115</v>
      </c>
      <c r="B532">
        <v>5</v>
      </c>
      <c r="C532">
        <v>3</v>
      </c>
      <c r="D532">
        <v>30.311599999999999</v>
      </c>
      <c r="E532" s="35">
        <v>5.8325753795936901E-2</v>
      </c>
      <c r="F532" s="34">
        <v>8.7999394861069599E-2</v>
      </c>
      <c r="G532">
        <v>3.48232476502477</v>
      </c>
      <c r="H532">
        <v>0.55622092532073597</v>
      </c>
      <c r="I532" t="s">
        <v>54</v>
      </c>
      <c r="J532" t="s">
        <v>53</v>
      </c>
      <c r="K532">
        <v>47436.0239</v>
      </c>
      <c r="L532" t="s">
        <v>1116</v>
      </c>
      <c r="M532" s="16">
        <v>15722.6659393833</v>
      </c>
      <c r="N532" s="16">
        <v>13837.161331666201</v>
      </c>
      <c r="O532" s="16">
        <v>1901.7130646401199</v>
      </c>
      <c r="P532" s="16">
        <v>4602.7500564074198</v>
      </c>
      <c r="Q532" s="16">
        <v>5513.9510670580203</v>
      </c>
      <c r="R532" s="16">
        <v>24062.6229397395</v>
      </c>
      <c r="S532" s="17">
        <f t="shared" si="72"/>
        <v>10940.144066482428</v>
      </c>
      <c r="T532" s="17">
        <f t="shared" si="73"/>
        <v>8423.3490318237127</v>
      </c>
      <c r="U532" s="18">
        <f t="shared" si="74"/>
        <v>0.76994863875975106</v>
      </c>
      <c r="V532" s="16">
        <v>1888.8803480050101</v>
      </c>
      <c r="W532" s="16">
        <v>1404.7352276481199</v>
      </c>
      <c r="X532" s="16">
        <v>2501.2061132107501</v>
      </c>
      <c r="Y532" s="16">
        <v>2774.45795083541</v>
      </c>
      <c r="Z532" s="16">
        <v>15088.7707543738</v>
      </c>
      <c r="AA532" s="16">
        <v>1958.51733038457</v>
      </c>
      <c r="AB532" s="19">
        <f t="shared" si="75"/>
        <v>4269.4279540762764</v>
      </c>
      <c r="AC532" s="19">
        <f t="shared" si="76"/>
        <v>5322.2833756155251</v>
      </c>
      <c r="AD532" s="20">
        <f t="shared" si="77"/>
        <v>1.2466033934438512</v>
      </c>
      <c r="AE532" s="16">
        <v>2717.55811558491</v>
      </c>
      <c r="AF532" s="16">
        <v>1440.4424736464</v>
      </c>
      <c r="AG532" s="16">
        <v>2378.1882433420901</v>
      </c>
      <c r="AH532" s="16">
        <v>1736.5135287053399</v>
      </c>
      <c r="AI532" s="16">
        <v>7924.8724281594996</v>
      </c>
      <c r="AJ532" s="16">
        <v>2652.1502730165898</v>
      </c>
      <c r="AK532" s="21">
        <f t="shared" si="78"/>
        <v>3141.6208437424716</v>
      </c>
      <c r="AL532" s="21">
        <f t="shared" si="79"/>
        <v>2397.9186852708267</v>
      </c>
      <c r="AM532" s="22">
        <f t="shared" si="80"/>
        <v>0.76327437476964721</v>
      </c>
      <c r="AN532" s="33">
        <v>9.3073593073593086E-2</v>
      </c>
      <c r="AO532" s="31">
        <v>0.288752681992337</v>
      </c>
      <c r="AP532" s="25">
        <v>0.3902533575546433</v>
      </c>
      <c r="AQ532" s="26">
        <v>-2.5624379153739376</v>
      </c>
      <c r="AR532" s="30">
        <v>0.93722943722943719</v>
      </c>
      <c r="AS532" s="31">
        <v>0.93700000000000006</v>
      </c>
      <c r="AT532" s="25">
        <v>0.73584116596767479</v>
      </c>
      <c r="AU532" s="26">
        <v>-1.3589889316466015</v>
      </c>
      <c r="AV532" s="30">
        <v>6.4935064935064846E-2</v>
      </c>
      <c r="AW532" s="28">
        <v>0.182418576388888</v>
      </c>
      <c r="AX532" s="25">
        <v>0.28716448564580865</v>
      </c>
      <c r="AY532" s="26">
        <v>-3.4823247650247717</v>
      </c>
    </row>
    <row r="533" spans="1:51" x14ac:dyDescent="0.25">
      <c r="A533" t="s">
        <v>1117</v>
      </c>
      <c r="B533">
        <v>15</v>
      </c>
      <c r="C533">
        <v>9</v>
      </c>
      <c r="D533">
        <v>105.78270000000001</v>
      </c>
      <c r="E533" s="35">
        <v>5.8524662902138799E-2</v>
      </c>
      <c r="F533" s="34">
        <v>8.8152579420611596E-2</v>
      </c>
      <c r="G533">
        <v>2.40117181169866</v>
      </c>
      <c r="H533">
        <v>0.55558182153706803</v>
      </c>
      <c r="I533" t="s">
        <v>53</v>
      </c>
      <c r="J533" t="s">
        <v>54</v>
      </c>
      <c r="K533">
        <v>46651.549599999998</v>
      </c>
      <c r="L533" t="s">
        <v>1118</v>
      </c>
      <c r="M533" s="16">
        <v>122251.697056595</v>
      </c>
      <c r="N533" s="16">
        <v>92624.644885053</v>
      </c>
      <c r="O533" s="16">
        <v>146334.682787725</v>
      </c>
      <c r="P533" s="16">
        <v>205632.59366843401</v>
      </c>
      <c r="Q533" s="16">
        <v>193340.708396506</v>
      </c>
      <c r="R533" s="16">
        <v>88655.009214322999</v>
      </c>
      <c r="S533" s="17">
        <f t="shared" si="72"/>
        <v>141473.222668106</v>
      </c>
      <c r="T533" s="17">
        <f t="shared" si="73"/>
        <v>49750.797035119882</v>
      </c>
      <c r="U533" s="18">
        <f t="shared" si="74"/>
        <v>0.35166228701691826</v>
      </c>
      <c r="V533" s="16">
        <v>347308.63707456901</v>
      </c>
      <c r="W533" s="16">
        <v>114800.78760455899</v>
      </c>
      <c r="X533" s="16">
        <v>79672.805307516493</v>
      </c>
      <c r="Y533" s="16">
        <v>482098.721130725</v>
      </c>
      <c r="Z533" s="16">
        <v>140135.702598278</v>
      </c>
      <c r="AA533" s="16">
        <v>175417.36386738601</v>
      </c>
      <c r="AB533" s="19">
        <f t="shared" si="75"/>
        <v>223239.00293050558</v>
      </c>
      <c r="AC533" s="19">
        <f t="shared" si="76"/>
        <v>157457.80079445415</v>
      </c>
      <c r="AD533" s="20">
        <f t="shared" si="77"/>
        <v>0.70533284384660522</v>
      </c>
      <c r="AE533" s="16">
        <v>190981.296709416</v>
      </c>
      <c r="AF533" s="16">
        <v>563295.36373701401</v>
      </c>
      <c r="AG533" s="16">
        <v>183391.520694012</v>
      </c>
      <c r="AH533" s="16">
        <v>207558.39270177201</v>
      </c>
      <c r="AI533" s="16">
        <v>325443.35968182498</v>
      </c>
      <c r="AJ533" s="16">
        <v>567539.15276090603</v>
      </c>
      <c r="AK533" s="21">
        <f t="shared" si="78"/>
        <v>339701.51438082411</v>
      </c>
      <c r="AL533" s="21">
        <f t="shared" si="79"/>
        <v>182274.41717676088</v>
      </c>
      <c r="AM533" s="22">
        <f t="shared" si="80"/>
        <v>0.53657228319689276</v>
      </c>
      <c r="AN533" s="33">
        <v>0.69913419913419916</v>
      </c>
      <c r="AO533" s="31">
        <v>0.84516878267363704</v>
      </c>
      <c r="AP533" s="25">
        <v>1.5779594097055443</v>
      </c>
      <c r="AQ533" s="26">
        <v>1.5779594097055443</v>
      </c>
      <c r="AR533" s="30">
        <v>0.13203463203463203</v>
      </c>
      <c r="AS533" s="31">
        <v>0.76590114068440995</v>
      </c>
      <c r="AT533" s="25">
        <v>1.5216942824573239</v>
      </c>
      <c r="AU533" s="26">
        <v>1.5216942824573239</v>
      </c>
      <c r="AV533" s="27">
        <v>2.5974025974025976E-2</v>
      </c>
      <c r="AW533" s="28">
        <v>0.103425061425061</v>
      </c>
      <c r="AX533" s="25">
        <v>2.4011718116986609</v>
      </c>
      <c r="AY533" s="26">
        <v>2.4011718116986609</v>
      </c>
    </row>
    <row r="534" spans="1:51" x14ac:dyDescent="0.25">
      <c r="A534" t="s">
        <v>1119</v>
      </c>
      <c r="B534">
        <v>5</v>
      </c>
      <c r="C534">
        <v>2</v>
      </c>
      <c r="D534">
        <v>30.606400000000001</v>
      </c>
      <c r="E534" s="35">
        <v>5.9172363561933602E-2</v>
      </c>
      <c r="F534" s="34">
        <v>8.8980122942408701E-2</v>
      </c>
      <c r="G534">
        <v>2.5983531987663899</v>
      </c>
      <c r="H534">
        <v>0.55351371681962203</v>
      </c>
      <c r="I534" t="s">
        <v>53</v>
      </c>
      <c r="J534" t="s">
        <v>54</v>
      </c>
      <c r="K534">
        <v>47246.125800000002</v>
      </c>
      <c r="L534" t="s">
        <v>1120</v>
      </c>
      <c r="M534" s="16">
        <v>877.07868814626602</v>
      </c>
      <c r="N534" s="16">
        <v>236.196132409211</v>
      </c>
      <c r="O534" s="16">
        <v>1740.69858043555</v>
      </c>
      <c r="P534" s="16">
        <v>5890.5323304967897</v>
      </c>
      <c r="Q534" s="16">
        <v>2957.6114334951999</v>
      </c>
      <c r="R534" s="16">
        <v>388.17210261471001</v>
      </c>
      <c r="S534" s="17">
        <f t="shared" si="72"/>
        <v>2015.0482112662878</v>
      </c>
      <c r="T534" s="17">
        <f t="shared" si="73"/>
        <v>2148.910679072017</v>
      </c>
      <c r="U534" s="18">
        <f t="shared" si="74"/>
        <v>1.0664313970540724</v>
      </c>
      <c r="V534" s="16">
        <v>4815.8433712823098</v>
      </c>
      <c r="W534" s="16">
        <v>1068.50985304294</v>
      </c>
      <c r="X534" s="16">
        <v>1874.7091140464499</v>
      </c>
      <c r="Y534" s="16">
        <v>6110.1630247604598</v>
      </c>
      <c r="Z534" s="16">
        <v>1646.9602043524001</v>
      </c>
      <c r="AA534" s="16">
        <v>3063.2658093467298</v>
      </c>
      <c r="AB534" s="19">
        <f t="shared" si="75"/>
        <v>3096.5752294718818</v>
      </c>
      <c r="AC534" s="19">
        <f t="shared" si="76"/>
        <v>1987.2641272348519</v>
      </c>
      <c r="AD534" s="20">
        <f t="shared" si="77"/>
        <v>0.64176194019797095</v>
      </c>
      <c r="AE534" s="16">
        <v>1623.9600187574799</v>
      </c>
      <c r="AF534" s="16">
        <v>9615.3569135128892</v>
      </c>
      <c r="AG534" s="16">
        <v>8082.5252246144701</v>
      </c>
      <c r="AH534" s="16">
        <v>3331.05957963635</v>
      </c>
      <c r="AI534" s="16">
        <v>3293.9609692445501</v>
      </c>
      <c r="AJ534" s="16">
        <v>5467.9790867077099</v>
      </c>
      <c r="AK534" s="21">
        <f t="shared" si="78"/>
        <v>5235.806965412241</v>
      </c>
      <c r="AL534" s="21">
        <f t="shared" si="79"/>
        <v>3091.3567678804898</v>
      </c>
      <c r="AM534" s="22">
        <f t="shared" si="80"/>
        <v>0.59042603906179192</v>
      </c>
      <c r="AN534" s="33">
        <v>0.24025974025974026</v>
      </c>
      <c r="AO534" s="28">
        <v>0.47617647058823498</v>
      </c>
      <c r="AP534" s="25">
        <v>1.5367251325098299</v>
      </c>
      <c r="AQ534" s="26">
        <v>1.5367251325098299</v>
      </c>
      <c r="AR534" s="30">
        <v>0.24025974025974026</v>
      </c>
      <c r="AS534" s="28">
        <v>0.83425968109339399</v>
      </c>
      <c r="AT534" s="25">
        <v>1.6908379669190867</v>
      </c>
      <c r="AU534" s="26">
        <v>1.6908379669190867</v>
      </c>
      <c r="AV534" s="30">
        <v>6.4935064935064929E-2</v>
      </c>
      <c r="AW534" s="31">
        <v>0.182418576388888</v>
      </c>
      <c r="AX534" s="25">
        <v>2.598353198766385</v>
      </c>
      <c r="AY534" s="26">
        <v>2.598353198766385</v>
      </c>
    </row>
    <row r="535" spans="1:51" x14ac:dyDescent="0.25">
      <c r="A535" t="s">
        <v>1121</v>
      </c>
      <c r="B535">
        <v>3</v>
      </c>
      <c r="C535">
        <v>2</v>
      </c>
      <c r="D535">
        <v>17.441800000000001</v>
      </c>
      <c r="E535" s="35">
        <v>5.9480243367441503E-2</v>
      </c>
      <c r="F535" s="34">
        <v>8.9284452888944904E-2</v>
      </c>
      <c r="G535">
        <v>2.5282076053957798</v>
      </c>
      <c r="H535">
        <v>0.55253754991697002</v>
      </c>
      <c r="I535" t="s">
        <v>53</v>
      </c>
      <c r="J535" t="s">
        <v>54</v>
      </c>
      <c r="K535">
        <v>87448.834900000002</v>
      </c>
      <c r="L535" t="s">
        <v>1122</v>
      </c>
      <c r="M535" s="16">
        <v>732.29481520670504</v>
      </c>
      <c r="N535" s="16">
        <v>2269.42078299695</v>
      </c>
      <c r="O535" s="16">
        <v>104.599600411043</v>
      </c>
      <c r="P535" s="16">
        <v>1189.1905777484401</v>
      </c>
      <c r="Q535" s="16">
        <v>482.428246122541</v>
      </c>
      <c r="R535" s="16">
        <v>811.39726776204805</v>
      </c>
      <c r="S535" s="17">
        <f t="shared" si="72"/>
        <v>931.55521504128785</v>
      </c>
      <c r="T535" s="17">
        <f t="shared" si="73"/>
        <v>747.79322276332493</v>
      </c>
      <c r="U535" s="18">
        <f t="shared" si="74"/>
        <v>0.80273633885478457</v>
      </c>
      <c r="V535" s="16">
        <v>905.95829676217102</v>
      </c>
      <c r="W535" s="16">
        <v>1531.3260173533399</v>
      </c>
      <c r="X535" s="16">
        <v>946.26012110363604</v>
      </c>
      <c r="Y535" s="16">
        <v>1563.22749073862</v>
      </c>
      <c r="Z535" s="16">
        <v>1390.22321410272</v>
      </c>
      <c r="AA535" s="16">
        <v>933.20130524026104</v>
      </c>
      <c r="AB535" s="19">
        <f t="shared" si="75"/>
        <v>1211.6994075501245</v>
      </c>
      <c r="AC535" s="19">
        <f t="shared" si="76"/>
        <v>315.94326929870556</v>
      </c>
      <c r="AD535" s="20">
        <f t="shared" si="77"/>
        <v>0.26074393313230693</v>
      </c>
      <c r="AE535" s="16">
        <v>2163.39910583646</v>
      </c>
      <c r="AF535" s="16">
        <v>976.22180194510804</v>
      </c>
      <c r="AG535" s="16">
        <v>5511.4409116861798</v>
      </c>
      <c r="AH535" s="16">
        <v>2551.0024832137001</v>
      </c>
      <c r="AI535" s="16">
        <v>994.19675266681895</v>
      </c>
      <c r="AJ535" s="16">
        <v>1934.72882173263</v>
      </c>
      <c r="AK535" s="21">
        <f t="shared" si="78"/>
        <v>2355.1649795134831</v>
      </c>
      <c r="AL535" s="21">
        <f t="shared" si="79"/>
        <v>1671.3880221177433</v>
      </c>
      <c r="AM535" s="22">
        <f t="shared" si="80"/>
        <v>0.7096691894862539</v>
      </c>
      <c r="AN535" s="33">
        <v>0.17965367965367965</v>
      </c>
      <c r="AO535" s="28">
        <v>0.41631428571428503</v>
      </c>
      <c r="AP535" s="25">
        <v>1.3007274158155191</v>
      </c>
      <c r="AQ535" s="26">
        <v>1.3007274158155191</v>
      </c>
      <c r="AR535" s="30">
        <v>6.4935064935064929E-2</v>
      </c>
      <c r="AS535" s="31">
        <v>0.673320379146919</v>
      </c>
      <c r="AT535" s="25">
        <v>1.9436874895195957</v>
      </c>
      <c r="AU535" s="26">
        <v>1.9436874895195957</v>
      </c>
      <c r="AV535" s="30">
        <v>6.4935064935064929E-2</v>
      </c>
      <c r="AW535" s="28">
        <v>0.182418576388888</v>
      </c>
      <c r="AX535" s="25">
        <v>2.5282076053957776</v>
      </c>
      <c r="AY535" s="26">
        <v>2.5282076053957776</v>
      </c>
    </row>
    <row r="536" spans="1:51" x14ac:dyDescent="0.25">
      <c r="A536" t="s">
        <v>1123</v>
      </c>
      <c r="B536">
        <v>5</v>
      </c>
      <c r="C536">
        <v>3</v>
      </c>
      <c r="D536">
        <v>27.845099999999999</v>
      </c>
      <c r="E536" s="35">
        <v>5.97190188966156E-2</v>
      </c>
      <c r="F536" s="34">
        <v>8.9356853025064395E-2</v>
      </c>
      <c r="G536">
        <v>1.6090727280966699</v>
      </c>
      <c r="H536">
        <v>0.55178350906512796</v>
      </c>
      <c r="I536" t="s">
        <v>54</v>
      </c>
      <c r="J536" t="s">
        <v>53</v>
      </c>
      <c r="K536">
        <v>83480.483300000007</v>
      </c>
      <c r="L536" t="s">
        <v>1124</v>
      </c>
      <c r="M536" s="16">
        <v>5729.28627921318</v>
      </c>
      <c r="N536" s="16">
        <v>6065.2303603790997</v>
      </c>
      <c r="O536" s="16">
        <v>5510.0090014615598</v>
      </c>
      <c r="P536" s="16">
        <v>3880.0628077966298</v>
      </c>
      <c r="Q536" s="16">
        <v>3424.8847198634999</v>
      </c>
      <c r="R536" s="16">
        <v>6120.58994386623</v>
      </c>
      <c r="S536" s="17">
        <f t="shared" si="72"/>
        <v>5121.6771854300332</v>
      </c>
      <c r="T536" s="17">
        <f t="shared" si="73"/>
        <v>1168.6591151454522</v>
      </c>
      <c r="U536" s="18">
        <f t="shared" si="74"/>
        <v>0.22817898763124167</v>
      </c>
      <c r="V536" s="16">
        <v>2856.6797149343301</v>
      </c>
      <c r="W536" s="16">
        <v>2475.0174156743201</v>
      </c>
      <c r="X536" s="16">
        <v>4287.8626614738096</v>
      </c>
      <c r="Y536" s="16">
        <v>4248.7991480004503</v>
      </c>
      <c r="Z536" s="16">
        <v>3384.1517848796502</v>
      </c>
      <c r="AA536" s="16">
        <v>6017.5776214743</v>
      </c>
      <c r="AB536" s="19">
        <f t="shared" si="75"/>
        <v>3878.3480577394766</v>
      </c>
      <c r="AC536" s="19">
        <f t="shared" si="76"/>
        <v>1275.8222757940919</v>
      </c>
      <c r="AD536" s="20">
        <f t="shared" si="77"/>
        <v>0.32896023172755517</v>
      </c>
      <c r="AE536" s="16">
        <v>2215.29888975105</v>
      </c>
      <c r="AF536" s="16">
        <v>5393.8362185678998</v>
      </c>
      <c r="AG536" s="16">
        <v>2509.5135977149098</v>
      </c>
      <c r="AH536" s="16">
        <v>2620.4693259823198</v>
      </c>
      <c r="AI536" s="16">
        <v>1536.9515172393701</v>
      </c>
      <c r="AJ536" s="16">
        <v>4821.9255730220902</v>
      </c>
      <c r="AK536" s="21">
        <f t="shared" si="78"/>
        <v>3182.9991870462727</v>
      </c>
      <c r="AL536" s="21">
        <f t="shared" si="79"/>
        <v>1548.5360543999473</v>
      </c>
      <c r="AM536" s="22">
        <f t="shared" si="80"/>
        <v>0.48650218344445828</v>
      </c>
      <c r="AN536" s="33">
        <v>0.13203463203463195</v>
      </c>
      <c r="AO536" s="28">
        <v>0.34862642740619898</v>
      </c>
      <c r="AP536" s="25">
        <v>0.75724180133266983</v>
      </c>
      <c r="AQ536" s="26">
        <v>-1.3205821419790877</v>
      </c>
      <c r="AR536" s="30">
        <v>0.39393939393939403</v>
      </c>
      <c r="AS536" s="28">
        <v>0.86509928057553898</v>
      </c>
      <c r="AT536" s="25">
        <v>0.82071003934121034</v>
      </c>
      <c r="AU536" s="26">
        <v>-1.2184571310991967</v>
      </c>
      <c r="AV536" s="27">
        <v>2.5974025974025983E-2</v>
      </c>
      <c r="AW536" s="28">
        <v>0.103425061425061</v>
      </c>
      <c r="AX536" s="25">
        <v>0.6214759485625444</v>
      </c>
      <c r="AY536" s="26">
        <v>-1.6090727280966715</v>
      </c>
    </row>
    <row r="537" spans="1:51" x14ac:dyDescent="0.25">
      <c r="A537" t="s">
        <v>1125</v>
      </c>
      <c r="B537">
        <v>9</v>
      </c>
      <c r="C537">
        <v>5</v>
      </c>
      <c r="D537">
        <v>52.949399999999997</v>
      </c>
      <c r="E537" s="35">
        <v>5.9855662304011299E-2</v>
      </c>
      <c r="F537" s="34">
        <v>8.9413519977558101E-2</v>
      </c>
      <c r="G537">
        <v>5.18825829117627</v>
      </c>
      <c r="H537">
        <v>0.55135317679809404</v>
      </c>
      <c r="I537" t="s">
        <v>53</v>
      </c>
      <c r="J537" t="s">
        <v>54</v>
      </c>
      <c r="K537">
        <v>40570.899400000002</v>
      </c>
      <c r="L537" t="s">
        <v>1126</v>
      </c>
      <c r="M537" s="16">
        <v>31022.530209017401</v>
      </c>
      <c r="N537" s="16">
        <v>18451.624604958699</v>
      </c>
      <c r="O537" s="16">
        <v>19595.3660868525</v>
      </c>
      <c r="P537" s="16">
        <v>19333.112328925999</v>
      </c>
      <c r="Q537" s="16">
        <v>43124.002949212998</v>
      </c>
      <c r="R537" s="16">
        <v>20288.643597498001</v>
      </c>
      <c r="S537" s="17">
        <f t="shared" si="72"/>
        <v>25302.546629410936</v>
      </c>
      <c r="T537" s="17">
        <f t="shared" si="73"/>
        <v>9905.5835701012002</v>
      </c>
      <c r="U537" s="18">
        <f t="shared" si="74"/>
        <v>0.39148563641365813</v>
      </c>
      <c r="V537" s="16">
        <v>21697.1299222284</v>
      </c>
      <c r="W537" s="16">
        <v>66688.739182835503</v>
      </c>
      <c r="X537" s="16">
        <v>24271.009078940799</v>
      </c>
      <c r="Y537" s="16">
        <v>14003.5899292746</v>
      </c>
      <c r="Z537" s="16">
        <v>27400.7444383617</v>
      </c>
      <c r="AA537" s="16">
        <v>22481.588343960699</v>
      </c>
      <c r="AB537" s="19">
        <f t="shared" si="75"/>
        <v>29423.800149266954</v>
      </c>
      <c r="AC537" s="19">
        <f t="shared" si="76"/>
        <v>18788.285244669525</v>
      </c>
      <c r="AD537" s="20">
        <f t="shared" si="77"/>
        <v>0.63854040434466464</v>
      </c>
      <c r="AE537" s="16">
        <v>90633.553504670199</v>
      </c>
      <c r="AF537" s="16">
        <v>15063.5028485107</v>
      </c>
      <c r="AG537" s="16">
        <v>475014.66109817702</v>
      </c>
      <c r="AH537" s="16">
        <v>132950.61481393501</v>
      </c>
      <c r="AI537" s="16">
        <v>31017.8723401147</v>
      </c>
      <c r="AJ537" s="16">
        <v>42976.679422085501</v>
      </c>
      <c r="AK537" s="21">
        <f t="shared" si="78"/>
        <v>131276.14733791552</v>
      </c>
      <c r="AL537" s="21">
        <f t="shared" si="79"/>
        <v>173876.21263180886</v>
      </c>
      <c r="AM537" s="22">
        <f t="shared" si="80"/>
        <v>1.3245072784185028</v>
      </c>
      <c r="AN537" s="33">
        <v>0.58874458874458879</v>
      </c>
      <c r="AO537" s="28">
        <v>0.77653990228013003</v>
      </c>
      <c r="AP537" s="25">
        <v>1.1628790010830607</v>
      </c>
      <c r="AQ537" s="26">
        <v>1.1628790010830607</v>
      </c>
      <c r="AR537" s="30">
        <v>9.3073593073593072E-2</v>
      </c>
      <c r="AS537" s="31">
        <v>0.673320379146919</v>
      </c>
      <c r="AT537" s="25">
        <v>4.4615633151377985</v>
      </c>
      <c r="AU537" s="26">
        <v>4.4615633151377985</v>
      </c>
      <c r="AV537" s="30">
        <v>0.17965367965367965</v>
      </c>
      <c r="AW537" s="31">
        <v>0.36291407222914002</v>
      </c>
      <c r="AX537" s="25">
        <v>5.1882582911762718</v>
      </c>
      <c r="AY537" s="26">
        <v>5.1882582911762718</v>
      </c>
    </row>
    <row r="538" spans="1:51" x14ac:dyDescent="0.25">
      <c r="A538" t="s">
        <v>1127</v>
      </c>
      <c r="B538">
        <v>14</v>
      </c>
      <c r="C538">
        <v>11</v>
      </c>
      <c r="D538">
        <v>132.82490000000001</v>
      </c>
      <c r="E538" s="35">
        <v>5.9993716007751802E-2</v>
      </c>
      <c r="F538" s="34">
        <v>8.9472103475133902E-2</v>
      </c>
      <c r="G538">
        <v>1.5714142455215201</v>
      </c>
      <c r="H538">
        <v>0.55091927165379495</v>
      </c>
      <c r="I538" t="s">
        <v>54</v>
      </c>
      <c r="J538" t="s">
        <v>57</v>
      </c>
      <c r="K538">
        <v>22314.5694</v>
      </c>
      <c r="L538" t="s">
        <v>1128</v>
      </c>
      <c r="M538" s="16">
        <v>152607.692058763</v>
      </c>
      <c r="N538" s="16">
        <v>162536.26581315501</v>
      </c>
      <c r="O538" s="16">
        <v>103956.68216963499</v>
      </c>
      <c r="P538" s="16">
        <v>119738.03362325</v>
      </c>
      <c r="Q538" s="16">
        <v>98837.203343879301</v>
      </c>
      <c r="R538" s="16">
        <v>199410.636213997</v>
      </c>
      <c r="S538" s="17">
        <f t="shared" si="72"/>
        <v>139514.41887044653</v>
      </c>
      <c r="T538" s="17">
        <f t="shared" si="73"/>
        <v>38984.843227151236</v>
      </c>
      <c r="U538" s="18">
        <f t="shared" si="74"/>
        <v>0.27943235934167254</v>
      </c>
      <c r="V538" s="16">
        <v>56180.980018176997</v>
      </c>
      <c r="W538" s="16">
        <v>53051.361960051399</v>
      </c>
      <c r="X538" s="16">
        <v>111077.92801911299</v>
      </c>
      <c r="Y538" s="16">
        <v>78016.850207127805</v>
      </c>
      <c r="Z538" s="16">
        <v>118303.076312127</v>
      </c>
      <c r="AA538" s="16">
        <v>116066.077307031</v>
      </c>
      <c r="AB538" s="19">
        <f t="shared" si="75"/>
        <v>88782.712303937864</v>
      </c>
      <c r="AC538" s="19">
        <f t="shared" si="76"/>
        <v>30227.195281639026</v>
      </c>
      <c r="AD538" s="20">
        <f t="shared" si="77"/>
        <v>0.34046262495517754</v>
      </c>
      <c r="AE538" s="16">
        <v>94671.967015518603</v>
      </c>
      <c r="AF538" s="16">
        <v>166419.48311841799</v>
      </c>
      <c r="AG538" s="16">
        <v>91525.103674421305</v>
      </c>
      <c r="AH538" s="16">
        <v>115503.421828373</v>
      </c>
      <c r="AI538" s="16">
        <v>83255.382798899198</v>
      </c>
      <c r="AJ538" s="16">
        <v>68705.996962511694</v>
      </c>
      <c r="AK538" s="21">
        <f t="shared" si="78"/>
        <v>103346.89256635697</v>
      </c>
      <c r="AL538" s="21">
        <f t="shared" si="79"/>
        <v>34480.725982892654</v>
      </c>
      <c r="AM538" s="22">
        <f t="shared" si="80"/>
        <v>0.33364066520677699</v>
      </c>
      <c r="AN538" s="33">
        <v>6.4935064935064846E-2</v>
      </c>
      <c r="AO538" s="31">
        <v>0.24044187643020501</v>
      </c>
      <c r="AP538" s="25">
        <v>0.63636943781690214</v>
      </c>
      <c r="AQ538" s="26">
        <v>-1.5714142455215183</v>
      </c>
      <c r="AR538" s="30">
        <v>0.69913419913419916</v>
      </c>
      <c r="AS538" s="28">
        <v>0.91481475128644896</v>
      </c>
      <c r="AT538" s="25">
        <v>1.1640429750846115</v>
      </c>
      <c r="AU538" s="26">
        <v>1.1640429750846115</v>
      </c>
      <c r="AV538" s="30">
        <v>9.3073593073593086E-2</v>
      </c>
      <c r="AW538" s="28">
        <v>0.23514648985959399</v>
      </c>
      <c r="AX538" s="25">
        <v>0.74076137364930839</v>
      </c>
      <c r="AY538" s="26">
        <v>-1.3499623975715296</v>
      </c>
    </row>
    <row r="539" spans="1:51" x14ac:dyDescent="0.25">
      <c r="A539" t="s">
        <v>1129</v>
      </c>
      <c r="B539">
        <v>4</v>
      </c>
      <c r="C539">
        <v>3</v>
      </c>
      <c r="D539">
        <v>29.355599999999999</v>
      </c>
      <c r="E539" s="35">
        <v>6.0498794002049799E-2</v>
      </c>
      <c r="F539" s="34">
        <v>9.0076958575432201E-2</v>
      </c>
      <c r="G539">
        <v>2.0604286243248899</v>
      </c>
      <c r="H539">
        <v>0.54933918899391898</v>
      </c>
      <c r="I539" t="s">
        <v>53</v>
      </c>
      <c r="J539" t="s">
        <v>54</v>
      </c>
      <c r="K539">
        <v>20626.623800000001</v>
      </c>
      <c r="L539" t="s">
        <v>1130</v>
      </c>
      <c r="M539" s="16">
        <v>34435.312432535597</v>
      </c>
      <c r="N539" s="16">
        <v>16270.079959770301</v>
      </c>
      <c r="O539" s="16">
        <v>16976.164955870401</v>
      </c>
      <c r="P539" s="16">
        <v>23351.088200938699</v>
      </c>
      <c r="Q539" s="16">
        <v>37068.108790282502</v>
      </c>
      <c r="R539" s="16">
        <v>36177.893483428998</v>
      </c>
      <c r="S539" s="17">
        <f t="shared" si="72"/>
        <v>27379.774637137754</v>
      </c>
      <c r="T539" s="17">
        <f t="shared" si="73"/>
        <v>9684.4416679996848</v>
      </c>
      <c r="U539" s="18">
        <f t="shared" si="74"/>
        <v>0.35370786634831425</v>
      </c>
      <c r="V539" s="16">
        <v>37166.323019339303</v>
      </c>
      <c r="W539" s="16">
        <v>40551.955395202101</v>
      </c>
      <c r="X539" s="16">
        <v>33421.8152276896</v>
      </c>
      <c r="Y539" s="16">
        <v>20914.411763816399</v>
      </c>
      <c r="Z539" s="16">
        <v>32950.946808934401</v>
      </c>
      <c r="AA539" s="16">
        <v>78789.754616431295</v>
      </c>
      <c r="AB539" s="19">
        <f t="shared" si="75"/>
        <v>40632.534471902181</v>
      </c>
      <c r="AC539" s="19">
        <f t="shared" si="76"/>
        <v>19838.347653740646</v>
      </c>
      <c r="AD539" s="20">
        <f t="shared" si="77"/>
        <v>0.48823800709402138</v>
      </c>
      <c r="AE539" s="16">
        <v>33908.384449666002</v>
      </c>
      <c r="AF539" s="16">
        <v>63496.016936473898</v>
      </c>
      <c r="AG539" s="16">
        <v>31786.189524963502</v>
      </c>
      <c r="AH539" s="16">
        <v>69340.463691342797</v>
      </c>
      <c r="AI539" s="16">
        <v>32047.471536030898</v>
      </c>
      <c r="AJ539" s="16">
        <v>107905.902201062</v>
      </c>
      <c r="AK539" s="21">
        <f t="shared" si="78"/>
        <v>56414.071389923185</v>
      </c>
      <c r="AL539" s="21">
        <f t="shared" si="79"/>
        <v>30250.368292582585</v>
      </c>
      <c r="AM539" s="22">
        <f t="shared" si="80"/>
        <v>0.53622026468357287</v>
      </c>
      <c r="AN539" s="33">
        <v>0.24025974025974026</v>
      </c>
      <c r="AO539" s="31">
        <v>0.47617647058823498</v>
      </c>
      <c r="AP539" s="25">
        <v>1.484034657348438</v>
      </c>
      <c r="AQ539" s="26">
        <v>1.484034657348438</v>
      </c>
      <c r="AR539" s="30">
        <v>0.69913419913419916</v>
      </c>
      <c r="AS539" s="28">
        <v>0.91481475128644896</v>
      </c>
      <c r="AT539" s="25">
        <v>1.3883965675075991</v>
      </c>
      <c r="AU539" s="26">
        <v>1.3883965675075991</v>
      </c>
      <c r="AV539" s="30">
        <v>0.17965367965367965</v>
      </c>
      <c r="AW539" s="28">
        <v>0.36291407222914002</v>
      </c>
      <c r="AX539" s="25">
        <v>2.0604286243248873</v>
      </c>
      <c r="AY539" s="26">
        <v>2.0604286243248873</v>
      </c>
    </row>
    <row r="540" spans="1:51" x14ac:dyDescent="0.25">
      <c r="A540" t="s">
        <v>1131</v>
      </c>
      <c r="B540">
        <v>2</v>
      </c>
      <c r="C540">
        <v>1</v>
      </c>
      <c r="D540">
        <v>9.5145</v>
      </c>
      <c r="E540" s="35">
        <v>6.1073839718040097E-2</v>
      </c>
      <c r="F540" s="34">
        <v>9.0635005567596599E-2</v>
      </c>
      <c r="G540">
        <v>1.87831221088296</v>
      </c>
      <c r="H540">
        <v>0.54755418446097304</v>
      </c>
      <c r="I540" t="s">
        <v>54</v>
      </c>
      <c r="J540" t="s">
        <v>53</v>
      </c>
      <c r="K540">
        <v>182070.4498</v>
      </c>
      <c r="L540" t="s">
        <v>1132</v>
      </c>
      <c r="M540" s="16">
        <v>16440.032700984098</v>
      </c>
      <c r="N540" s="16">
        <v>13840.6090787867</v>
      </c>
      <c r="O540" s="16">
        <v>21888.738705917502</v>
      </c>
      <c r="P540" s="16">
        <v>20772.496233718699</v>
      </c>
      <c r="Q540" s="16">
        <v>24364.810353713401</v>
      </c>
      <c r="R540" s="16">
        <v>15311.791228247201</v>
      </c>
      <c r="S540" s="17">
        <f t="shared" si="72"/>
        <v>18769.746383561265</v>
      </c>
      <c r="T540" s="17">
        <f t="shared" si="73"/>
        <v>4164.7394916750372</v>
      </c>
      <c r="U540" s="18">
        <f t="shared" si="74"/>
        <v>0.22188576268257723</v>
      </c>
      <c r="V540" s="16">
        <v>11663.5982496172</v>
      </c>
      <c r="W540" s="16">
        <v>15327.579757779</v>
      </c>
      <c r="X540" s="16">
        <v>10067.103823377</v>
      </c>
      <c r="Y540" s="16">
        <v>16790.348148172099</v>
      </c>
      <c r="Z540" s="16">
        <v>12139.3355883698</v>
      </c>
      <c r="AA540" s="16">
        <v>9973.1712460450108</v>
      </c>
      <c r="AB540" s="19">
        <f t="shared" si="75"/>
        <v>12660.189468893352</v>
      </c>
      <c r="AC540" s="19">
        <f t="shared" si="76"/>
        <v>2806.4862225694214</v>
      </c>
      <c r="AD540" s="20">
        <f t="shared" si="77"/>
        <v>0.22167805856816622</v>
      </c>
      <c r="AE540" s="16">
        <v>11802.959534100701</v>
      </c>
      <c r="AF540" s="16">
        <v>12119.053121295599</v>
      </c>
      <c r="AG540" s="16">
        <v>10497.5757523335</v>
      </c>
      <c r="AH540" s="16">
        <v>7874.0533979628899</v>
      </c>
      <c r="AI540" s="16">
        <v>1309.4702404217701</v>
      </c>
      <c r="AJ540" s="16">
        <v>16354.161110528499</v>
      </c>
      <c r="AK540" s="21">
        <f t="shared" si="78"/>
        <v>9992.8788594404923</v>
      </c>
      <c r="AL540" s="21">
        <f t="shared" si="79"/>
        <v>5067.7144050017496</v>
      </c>
      <c r="AM540" s="22">
        <f t="shared" si="80"/>
        <v>0.50713257673629941</v>
      </c>
      <c r="AN540" s="23">
        <v>4.1125541125541121E-2</v>
      </c>
      <c r="AO540" s="28">
        <v>0.19513460410557101</v>
      </c>
      <c r="AP540" s="25">
        <v>0.67449976202029427</v>
      </c>
      <c r="AQ540" s="26">
        <v>-1.4825802117479652</v>
      </c>
      <c r="AR540" s="30">
        <v>0.48484848484848486</v>
      </c>
      <c r="AS540" s="31">
        <v>0.89493349455864502</v>
      </c>
      <c r="AT540" s="25">
        <v>0.78931511127802945</v>
      </c>
      <c r="AU540" s="26">
        <v>-1.2669211392403694</v>
      </c>
      <c r="AV540" s="27">
        <v>8.6580086580085869E-3</v>
      </c>
      <c r="AW540" s="31">
        <v>5.35135114503816E-2</v>
      </c>
      <c r="AX540" s="25">
        <v>0.53239285471605291</v>
      </c>
      <c r="AY540" s="26">
        <v>-1.8783122108829602</v>
      </c>
    </row>
    <row r="541" spans="1:51" x14ac:dyDescent="0.25">
      <c r="A541" t="s">
        <v>1133</v>
      </c>
      <c r="B541">
        <v>4</v>
      </c>
      <c r="C541">
        <v>3</v>
      </c>
      <c r="D541">
        <v>29.100999999999999</v>
      </c>
      <c r="E541" s="35">
        <v>6.13134430032415E-2</v>
      </c>
      <c r="F541" s="34">
        <v>9.0841661686013403E-2</v>
      </c>
      <c r="G541">
        <v>5.5939932037812898</v>
      </c>
      <c r="H541">
        <v>0.54681476516626903</v>
      </c>
      <c r="I541" t="s">
        <v>54</v>
      </c>
      <c r="J541" t="s">
        <v>57</v>
      </c>
      <c r="K541">
        <v>61991.710800000001</v>
      </c>
      <c r="L541" t="s">
        <v>1134</v>
      </c>
      <c r="M541" s="16">
        <v>2219.2390014899502</v>
      </c>
      <c r="N541" s="16">
        <v>1119.4462940191399</v>
      </c>
      <c r="O541" s="16">
        <v>25910.263039642301</v>
      </c>
      <c r="P541" s="16">
        <v>3974.3942299504001</v>
      </c>
      <c r="Q541" s="16">
        <v>2034.32178303056</v>
      </c>
      <c r="R541" s="16">
        <v>1017.19391397427</v>
      </c>
      <c r="S541" s="17">
        <f t="shared" si="72"/>
        <v>6045.8097103511027</v>
      </c>
      <c r="T541" s="17">
        <f t="shared" si="73"/>
        <v>9789.5656725140689</v>
      </c>
      <c r="U541" s="18">
        <f t="shared" si="74"/>
        <v>1.6192315242329307</v>
      </c>
      <c r="V541" s="16">
        <v>920.44222497427904</v>
      </c>
      <c r="W541" s="16">
        <v>1276.67477211447</v>
      </c>
      <c r="X541" s="16">
        <v>1580.8133550006801</v>
      </c>
      <c r="Y541" s="16">
        <v>1074.2724458631001</v>
      </c>
      <c r="Z541" s="16">
        <v>817.88817382469597</v>
      </c>
      <c r="AA541" s="16">
        <v>814.51795438065596</v>
      </c>
      <c r="AB541" s="19">
        <f t="shared" si="75"/>
        <v>1080.7681543596468</v>
      </c>
      <c r="AC541" s="19">
        <f t="shared" si="76"/>
        <v>301.38555260042898</v>
      </c>
      <c r="AD541" s="20">
        <f t="shared" si="77"/>
        <v>0.27886235487665656</v>
      </c>
      <c r="AE541" s="16">
        <v>786.13620214884304</v>
      </c>
      <c r="AF541" s="16">
        <v>1571.9386392927099</v>
      </c>
      <c r="AG541" s="16">
        <v>824.56499671382198</v>
      </c>
      <c r="AH541" s="16">
        <v>1353.95443630712</v>
      </c>
      <c r="AI541" s="16">
        <v>1574.7038728141599</v>
      </c>
      <c r="AJ541" s="16">
        <v>1227.77080725776</v>
      </c>
      <c r="AK541" s="21">
        <f t="shared" si="78"/>
        <v>1223.1781590890691</v>
      </c>
      <c r="AL541" s="21">
        <f t="shared" si="79"/>
        <v>349.92166334965833</v>
      </c>
      <c r="AM541" s="22">
        <f t="shared" si="80"/>
        <v>0.28607579423283164</v>
      </c>
      <c r="AN541" s="23">
        <v>4.1125541125541121E-2</v>
      </c>
      <c r="AO541" s="31">
        <v>0.19513460410557101</v>
      </c>
      <c r="AP541" s="25">
        <v>0.17876317749618398</v>
      </c>
      <c r="AQ541" s="26">
        <v>-5.593993203781281</v>
      </c>
      <c r="AR541" s="30">
        <v>0.69913419913419916</v>
      </c>
      <c r="AS541" s="31">
        <v>0.91481475128644896</v>
      </c>
      <c r="AT541" s="25">
        <v>1.1317673953983221</v>
      </c>
      <c r="AU541" s="26">
        <v>1.1317673953983221</v>
      </c>
      <c r="AV541" s="30">
        <v>0.13203463203463195</v>
      </c>
      <c r="AW541" s="31">
        <v>0.29599445983379502</v>
      </c>
      <c r="AX541" s="25">
        <v>0.20231833578798408</v>
      </c>
      <c r="AY541" s="26">
        <v>-4.9427057419448737</v>
      </c>
    </row>
    <row r="542" spans="1:51" x14ac:dyDescent="0.25">
      <c r="A542" t="s">
        <v>1135</v>
      </c>
      <c r="B542">
        <v>18</v>
      </c>
      <c r="C542">
        <v>11</v>
      </c>
      <c r="D542">
        <v>168.65309999999999</v>
      </c>
      <c r="E542" s="35">
        <v>6.14977250657762E-2</v>
      </c>
      <c r="F542" s="34">
        <v>9.0965812764302198E-2</v>
      </c>
      <c r="G542">
        <v>2.0026100508315401</v>
      </c>
      <c r="H542">
        <v>0.54624778713716404</v>
      </c>
      <c r="I542" t="s">
        <v>53</v>
      </c>
      <c r="J542" t="s">
        <v>54</v>
      </c>
      <c r="K542">
        <v>58480.496800000001</v>
      </c>
      <c r="L542" t="s">
        <v>1136</v>
      </c>
      <c r="M542" s="16">
        <v>61515.528252505901</v>
      </c>
      <c r="N542" s="16">
        <v>56301.934143451399</v>
      </c>
      <c r="O542" s="16">
        <v>49946.420549642899</v>
      </c>
      <c r="P542" s="16">
        <v>35079.796288345598</v>
      </c>
      <c r="Q542" s="16">
        <v>26912.205370111798</v>
      </c>
      <c r="R542" s="16">
        <v>69010.884740798196</v>
      </c>
      <c r="S542" s="17">
        <f t="shared" si="72"/>
        <v>49794.461557475966</v>
      </c>
      <c r="T542" s="17">
        <f t="shared" si="73"/>
        <v>16057.046039848692</v>
      </c>
      <c r="U542" s="18">
        <f t="shared" si="74"/>
        <v>0.32246650606543092</v>
      </c>
      <c r="V542" s="16">
        <v>60679.1222040016</v>
      </c>
      <c r="W542" s="16">
        <v>42015.555759513001</v>
      </c>
      <c r="X542" s="16">
        <v>80916.462102178804</v>
      </c>
      <c r="Y542" s="16">
        <v>38869.104518548003</v>
      </c>
      <c r="Z542" s="16">
        <v>67502.1721567856</v>
      </c>
      <c r="AA542" s="16">
        <v>100452.038758208</v>
      </c>
      <c r="AB542" s="19">
        <f t="shared" si="75"/>
        <v>65072.4092498725</v>
      </c>
      <c r="AC542" s="19">
        <f t="shared" si="76"/>
        <v>23435.821238025947</v>
      </c>
      <c r="AD542" s="20">
        <f t="shared" si="77"/>
        <v>0.36014989314494861</v>
      </c>
      <c r="AE542" s="16">
        <v>83992.155043399805</v>
      </c>
      <c r="AF542" s="16">
        <v>84627.379359860599</v>
      </c>
      <c r="AG542" s="16">
        <v>228229.117034625</v>
      </c>
      <c r="AH542" s="16">
        <v>82773.216456479102</v>
      </c>
      <c r="AI542" s="16">
        <v>65499.418327851898</v>
      </c>
      <c r="AJ542" s="16">
        <v>53192.048922259302</v>
      </c>
      <c r="AK542" s="21">
        <f t="shared" si="78"/>
        <v>99718.889190745933</v>
      </c>
      <c r="AL542" s="21">
        <f t="shared" si="79"/>
        <v>64207.222915066712</v>
      </c>
      <c r="AM542" s="22">
        <f t="shared" si="80"/>
        <v>0.64388225175923075</v>
      </c>
      <c r="AN542" s="33">
        <v>0.30952380952380953</v>
      </c>
      <c r="AO542" s="28">
        <v>0.55396247240618102</v>
      </c>
      <c r="AP542" s="25">
        <v>1.306820220854517</v>
      </c>
      <c r="AQ542" s="26">
        <v>1.306820220854517</v>
      </c>
      <c r="AR542" s="30">
        <v>0.24025974025974026</v>
      </c>
      <c r="AS542" s="31">
        <v>0.83425968109339399</v>
      </c>
      <c r="AT542" s="25">
        <v>1.5324296478379018</v>
      </c>
      <c r="AU542" s="26">
        <v>1.5324296478379018</v>
      </c>
      <c r="AV542" s="27">
        <v>2.5974025974025976E-2</v>
      </c>
      <c r="AW542" s="28">
        <v>0.103425061425061</v>
      </c>
      <c r="AX542" s="25">
        <v>2.0026100508315365</v>
      </c>
      <c r="AY542" s="26">
        <v>2.0026100508315365</v>
      </c>
    </row>
    <row r="543" spans="1:51" x14ac:dyDescent="0.25">
      <c r="A543" t="s">
        <v>1137</v>
      </c>
      <c r="B543">
        <v>9</v>
      </c>
      <c r="C543">
        <v>5</v>
      </c>
      <c r="D543">
        <v>63.184399999999997</v>
      </c>
      <c r="E543" s="35">
        <v>6.2885352971769198E-2</v>
      </c>
      <c r="F543" s="34">
        <v>9.2634976647257103E-2</v>
      </c>
      <c r="G543">
        <v>1.56045951061154</v>
      </c>
      <c r="H543">
        <v>0.542025714118887</v>
      </c>
      <c r="I543" t="s">
        <v>53</v>
      </c>
      <c r="J543" t="s">
        <v>54</v>
      </c>
      <c r="K543">
        <v>23934.957399999999</v>
      </c>
      <c r="L543" t="s">
        <v>1138</v>
      </c>
      <c r="M543" s="16">
        <v>21361.570677751599</v>
      </c>
      <c r="N543" s="16">
        <v>21749.437189104599</v>
      </c>
      <c r="O543" s="16">
        <v>9280.1960712886903</v>
      </c>
      <c r="P543" s="16">
        <v>19637.515281893498</v>
      </c>
      <c r="Q543" s="16">
        <v>25871.6075089843</v>
      </c>
      <c r="R543" s="16">
        <v>26360.825888351199</v>
      </c>
      <c r="S543" s="17">
        <f t="shared" si="72"/>
        <v>20710.192102895649</v>
      </c>
      <c r="T543" s="17">
        <f t="shared" si="73"/>
        <v>6194.6693279528217</v>
      </c>
      <c r="U543" s="18">
        <f t="shared" si="74"/>
        <v>0.2991121133582676</v>
      </c>
      <c r="V543" s="16">
        <v>32584.308185681599</v>
      </c>
      <c r="W543" s="16">
        <v>21604.1873457894</v>
      </c>
      <c r="X543" s="16">
        <v>35256.395869791697</v>
      </c>
      <c r="Y543" s="16">
        <v>19235.465197786201</v>
      </c>
      <c r="Z543" s="16">
        <v>25845.8462760314</v>
      </c>
      <c r="AA543" s="16">
        <v>29554.1115291147</v>
      </c>
      <c r="AB543" s="19">
        <f t="shared" si="75"/>
        <v>27346.719067365833</v>
      </c>
      <c r="AC543" s="19">
        <f t="shared" si="76"/>
        <v>6259.2273871008965</v>
      </c>
      <c r="AD543" s="20">
        <f t="shared" si="77"/>
        <v>0.22888403437655291</v>
      </c>
      <c r="AE543" s="16">
        <v>26493.884809472602</v>
      </c>
      <c r="AF543" s="16">
        <v>50516.424756616601</v>
      </c>
      <c r="AG543" s="16">
        <v>22352.900313883201</v>
      </c>
      <c r="AH543" s="16">
        <v>35411.794274958404</v>
      </c>
      <c r="AI543" s="16">
        <v>24939.5465926666</v>
      </c>
      <c r="AJ543" s="16">
        <v>34189.946653735198</v>
      </c>
      <c r="AK543" s="21">
        <f t="shared" si="78"/>
        <v>32317.416233555432</v>
      </c>
      <c r="AL543" s="21">
        <f t="shared" si="79"/>
        <v>10314.296030837002</v>
      </c>
      <c r="AM543" s="22">
        <f t="shared" si="80"/>
        <v>0.31915596086940845</v>
      </c>
      <c r="AN543" s="33">
        <v>0.24025974025974026</v>
      </c>
      <c r="AO543" s="28">
        <v>0.47617647058823498</v>
      </c>
      <c r="AP543" s="25">
        <v>1.3204473880057481</v>
      </c>
      <c r="AQ543" s="26">
        <v>1.3204473880057481</v>
      </c>
      <c r="AR543" s="30">
        <v>0.39393939393939392</v>
      </c>
      <c r="AS543" s="28">
        <v>0.86509928057553898</v>
      </c>
      <c r="AT543" s="25">
        <v>1.1817657596856426</v>
      </c>
      <c r="AU543" s="26">
        <v>1.1817657596856426</v>
      </c>
      <c r="AV543" s="27">
        <v>2.5974025974025976E-2</v>
      </c>
      <c r="AW543" s="31">
        <v>0.103425061425061</v>
      </c>
      <c r="AX543" s="25">
        <v>1.5604595106115355</v>
      </c>
      <c r="AY543" s="26">
        <v>1.5604595106115355</v>
      </c>
    </row>
    <row r="544" spans="1:51" x14ac:dyDescent="0.25">
      <c r="A544" t="s">
        <v>1139</v>
      </c>
      <c r="B544">
        <v>3</v>
      </c>
      <c r="C544">
        <v>1</v>
      </c>
      <c r="D544">
        <v>18.478100000000001</v>
      </c>
      <c r="E544" s="35">
        <v>6.2944738201697395E-2</v>
      </c>
      <c r="F544" s="34">
        <v>9.2634976647257103E-2</v>
      </c>
      <c r="G544">
        <v>1.4858124137733499</v>
      </c>
      <c r="H544">
        <v>0.54184685848444702</v>
      </c>
      <c r="I544" t="s">
        <v>53</v>
      </c>
      <c r="J544" t="s">
        <v>54</v>
      </c>
      <c r="K544">
        <v>75202.118600000002</v>
      </c>
      <c r="L544" t="s">
        <v>1140</v>
      </c>
      <c r="M544" s="16">
        <v>11358.212411509299</v>
      </c>
      <c r="N544" s="16">
        <v>9424.4470639894407</v>
      </c>
      <c r="O544" s="16">
        <v>7434.1199696680496</v>
      </c>
      <c r="P544" s="16">
        <v>6745.1238513978797</v>
      </c>
      <c r="Q544" s="16">
        <v>7428.8122202042596</v>
      </c>
      <c r="R544" s="16">
        <v>6176.9256015235596</v>
      </c>
      <c r="S544" s="17">
        <f t="shared" si="72"/>
        <v>8094.6068530487473</v>
      </c>
      <c r="T544" s="17">
        <f t="shared" si="73"/>
        <v>1938.9547389399152</v>
      </c>
      <c r="U544" s="18">
        <f t="shared" si="74"/>
        <v>0.23953661668072596</v>
      </c>
      <c r="V544" s="16">
        <v>9844.5760709851893</v>
      </c>
      <c r="W544" s="16">
        <v>13138.7936558447</v>
      </c>
      <c r="X544" s="16">
        <v>8416.8360462669098</v>
      </c>
      <c r="Y544" s="16">
        <v>10253.922179412501</v>
      </c>
      <c r="Z544" s="16">
        <v>10223.047650222101</v>
      </c>
      <c r="AA544" s="16">
        <v>10424.6046307959</v>
      </c>
      <c r="AB544" s="19">
        <f t="shared" si="75"/>
        <v>10383.630038921217</v>
      </c>
      <c r="AC544" s="19">
        <f t="shared" si="76"/>
        <v>1535.843357602944</v>
      </c>
      <c r="AD544" s="20">
        <f t="shared" si="77"/>
        <v>0.1479100614954601</v>
      </c>
      <c r="AE544" s="16">
        <v>11031.503221822701</v>
      </c>
      <c r="AF544" s="16">
        <v>11303.4297020212</v>
      </c>
      <c r="AG544" s="16">
        <v>21588.457639976001</v>
      </c>
      <c r="AH544" s="16">
        <v>11087.516791383499</v>
      </c>
      <c r="AI544" s="16">
        <v>9276.8534706269202</v>
      </c>
      <c r="AJ544" s="16">
        <v>7874.6432554176699</v>
      </c>
      <c r="AK544" s="21">
        <f t="shared" si="78"/>
        <v>12027.067346874666</v>
      </c>
      <c r="AL544" s="21">
        <f t="shared" si="79"/>
        <v>4870.8118656317192</v>
      </c>
      <c r="AM544" s="22">
        <f t="shared" si="80"/>
        <v>0.40498749405418771</v>
      </c>
      <c r="AN544" s="33">
        <v>6.4935064935064929E-2</v>
      </c>
      <c r="AO544" s="28">
        <v>0.24044187643020501</v>
      </c>
      <c r="AP544" s="25">
        <v>1.2827837382874665</v>
      </c>
      <c r="AQ544" s="26">
        <v>1.2827837382874665</v>
      </c>
      <c r="AR544" s="30">
        <v>0.58874458874458879</v>
      </c>
      <c r="AS544" s="31">
        <v>0.90515005035246698</v>
      </c>
      <c r="AT544" s="25">
        <v>1.1582719436067457</v>
      </c>
      <c r="AU544" s="26">
        <v>1.1582719436067457</v>
      </c>
      <c r="AV544" s="30">
        <v>9.3073593073593072E-2</v>
      </c>
      <c r="AW544" s="28">
        <v>0.23514648985959399</v>
      </c>
      <c r="AX544" s="25">
        <v>1.4858124137733508</v>
      </c>
      <c r="AY544" s="26">
        <v>1.4858124137733508</v>
      </c>
    </row>
    <row r="545" spans="1:51" x14ac:dyDescent="0.25">
      <c r="A545" t="s">
        <v>1141</v>
      </c>
      <c r="B545">
        <v>11</v>
      </c>
      <c r="C545">
        <v>7</v>
      </c>
      <c r="D545">
        <v>105.3946</v>
      </c>
      <c r="E545" s="35">
        <v>6.3035489944747503E-2</v>
      </c>
      <c r="F545" s="34">
        <v>9.2634976647257103E-2</v>
      </c>
      <c r="G545">
        <v>1.3790689838030099</v>
      </c>
      <c r="H545">
        <v>0.54157382027240697</v>
      </c>
      <c r="I545" t="s">
        <v>54</v>
      </c>
      <c r="J545" t="s">
        <v>53</v>
      </c>
      <c r="K545">
        <v>48614.157899999998</v>
      </c>
      <c r="L545" t="s">
        <v>1142</v>
      </c>
      <c r="M545" s="16">
        <v>123395.04733617901</v>
      </c>
      <c r="N545" s="16">
        <v>131627.228943639</v>
      </c>
      <c r="O545" s="16">
        <v>76408.914842047394</v>
      </c>
      <c r="P545" s="16">
        <v>90714.246016304896</v>
      </c>
      <c r="Q545" s="16">
        <v>78042.853063883696</v>
      </c>
      <c r="R545" s="16">
        <v>95140.318474654006</v>
      </c>
      <c r="S545" s="17">
        <f t="shared" si="72"/>
        <v>99221.434779451331</v>
      </c>
      <c r="T545" s="17">
        <f t="shared" si="73"/>
        <v>23205.474353165035</v>
      </c>
      <c r="U545" s="18">
        <f t="shared" si="74"/>
        <v>0.23387561775080143</v>
      </c>
      <c r="V545" s="16">
        <v>106827.860030367</v>
      </c>
      <c r="W545" s="16">
        <v>72457.975531011703</v>
      </c>
      <c r="X545" s="16">
        <v>96054.339443215198</v>
      </c>
      <c r="Y545" s="16">
        <v>70947.036843131806</v>
      </c>
      <c r="Z545" s="16">
        <v>85142.806917399503</v>
      </c>
      <c r="AA545" s="16">
        <v>100843.87621838201</v>
      </c>
      <c r="AB545" s="19">
        <f t="shared" si="75"/>
        <v>88712.315830584543</v>
      </c>
      <c r="AC545" s="19">
        <f t="shared" si="76"/>
        <v>14978.672302865343</v>
      </c>
      <c r="AD545" s="20">
        <f t="shared" si="77"/>
        <v>0.16884546596067196</v>
      </c>
      <c r="AE545" s="16">
        <v>62426.196477979101</v>
      </c>
      <c r="AF545" s="16">
        <v>89859.506830221406</v>
      </c>
      <c r="AG545" s="16">
        <v>100615.440413084</v>
      </c>
      <c r="AH545" s="16">
        <v>50740.806248488698</v>
      </c>
      <c r="AI545" s="16">
        <v>71524.401242073203</v>
      </c>
      <c r="AJ545" s="16">
        <v>56522.429892483502</v>
      </c>
      <c r="AK545" s="21">
        <f t="shared" si="78"/>
        <v>71948.130184055</v>
      </c>
      <c r="AL545" s="21">
        <f t="shared" si="79"/>
        <v>19601.947223889914</v>
      </c>
      <c r="AM545" s="22">
        <f t="shared" si="80"/>
        <v>0.2724455406102278</v>
      </c>
      <c r="AN545" s="33">
        <v>0.58874458874458879</v>
      </c>
      <c r="AO545" s="31">
        <v>0.77653990228013003</v>
      </c>
      <c r="AP545" s="25">
        <v>0.89408418682690505</v>
      </c>
      <c r="AQ545" s="26">
        <v>-1.118462908452714</v>
      </c>
      <c r="AR545" s="30">
        <v>0.13203463203463195</v>
      </c>
      <c r="AS545" s="31">
        <v>0.76590114068440995</v>
      </c>
      <c r="AT545" s="25">
        <v>0.81102752769362485</v>
      </c>
      <c r="AU545" s="26">
        <v>-1.2330037709617196</v>
      </c>
      <c r="AV545" s="30">
        <v>6.4935064935064846E-2</v>
      </c>
      <c r="AW545" s="28">
        <v>0.182418576388888</v>
      </c>
      <c r="AX545" s="25">
        <v>0.72512688759218979</v>
      </c>
      <c r="AY545" s="26">
        <v>-1.379068983803009</v>
      </c>
    </row>
    <row r="546" spans="1:51" x14ac:dyDescent="0.25">
      <c r="A546" t="s">
        <v>1143</v>
      </c>
      <c r="B546">
        <v>3</v>
      </c>
      <c r="C546">
        <v>2</v>
      </c>
      <c r="D546">
        <v>20.086400000000001</v>
      </c>
      <c r="E546" s="35">
        <v>6.4502898230977199E-2</v>
      </c>
      <c r="F546" s="34">
        <v>9.4484665392524703E-2</v>
      </c>
      <c r="G546">
        <v>1.8450011821916199</v>
      </c>
      <c r="H546">
        <v>0.53720635580304599</v>
      </c>
      <c r="I546" t="s">
        <v>53</v>
      </c>
      <c r="J546" t="s">
        <v>54</v>
      </c>
      <c r="K546">
        <v>157529.25169999999</v>
      </c>
      <c r="L546" t="s">
        <v>1144</v>
      </c>
      <c r="M546" s="16">
        <v>4135.6628672464203</v>
      </c>
      <c r="N546" s="16">
        <v>3026.35154848399</v>
      </c>
      <c r="O546" s="16">
        <v>786.89298861905797</v>
      </c>
      <c r="P546" s="16">
        <v>3436.5245523111998</v>
      </c>
      <c r="Q546" s="16">
        <v>1687.61520032418</v>
      </c>
      <c r="R546" s="16">
        <v>3690.93749328988</v>
      </c>
      <c r="S546" s="17">
        <f t="shared" si="72"/>
        <v>2793.9974417124545</v>
      </c>
      <c r="T546" s="17">
        <f t="shared" si="73"/>
        <v>1290.2671846305027</v>
      </c>
      <c r="U546" s="18">
        <f t="shared" si="74"/>
        <v>0.46179970152001704</v>
      </c>
      <c r="V546" s="16">
        <v>4903.3115868375799</v>
      </c>
      <c r="W546" s="16">
        <v>2812.8471353151899</v>
      </c>
      <c r="X546" s="16">
        <v>6040.5285591346701</v>
      </c>
      <c r="Y546" s="16">
        <v>2944.6978839442399</v>
      </c>
      <c r="Z546" s="16">
        <v>4446.7560807453001</v>
      </c>
      <c r="AA546" s="16">
        <v>4560.2299730603399</v>
      </c>
      <c r="AB546" s="19">
        <f t="shared" si="75"/>
        <v>4284.7285365062207</v>
      </c>
      <c r="AC546" s="19">
        <f t="shared" si="76"/>
        <v>1227.1715190007124</v>
      </c>
      <c r="AD546" s="20">
        <f t="shared" si="77"/>
        <v>0.28640589679022033</v>
      </c>
      <c r="AE546" s="16">
        <v>3380.01680643705</v>
      </c>
      <c r="AF546" s="16">
        <v>3716.2253848160699</v>
      </c>
      <c r="AG546" s="16">
        <v>10602.561344944001</v>
      </c>
      <c r="AH546" s="16">
        <v>4912.0530928206899</v>
      </c>
      <c r="AI546" s="16">
        <v>4277.8707284046104</v>
      </c>
      <c r="AJ546" s="16">
        <v>4040.8441405766198</v>
      </c>
      <c r="AK546" s="21">
        <f t="shared" si="78"/>
        <v>5154.9285829998398</v>
      </c>
      <c r="AL546" s="21">
        <f t="shared" si="79"/>
        <v>2719.0544144955707</v>
      </c>
      <c r="AM546" s="22">
        <f t="shared" si="80"/>
        <v>0.52746694172691222</v>
      </c>
      <c r="AN546" s="33">
        <v>0.13203463203463203</v>
      </c>
      <c r="AO546" s="31">
        <v>0.34862642740619898</v>
      </c>
      <c r="AP546" s="25">
        <v>1.5335477665577568</v>
      </c>
      <c r="AQ546" s="26">
        <v>1.5335477665577568</v>
      </c>
      <c r="AR546" s="30">
        <v>0.93722943722943719</v>
      </c>
      <c r="AS546" s="28">
        <v>0.93700000000000006</v>
      </c>
      <c r="AT546" s="25">
        <v>1.2030933906499437</v>
      </c>
      <c r="AU546" s="26">
        <v>1.2030933906499437</v>
      </c>
      <c r="AV546" s="27">
        <v>4.1125541125541128E-2</v>
      </c>
      <c r="AW546" s="28">
        <v>0.13833866943866899</v>
      </c>
      <c r="AX546" s="25">
        <v>1.8450011821916197</v>
      </c>
      <c r="AY546" s="26">
        <v>1.8450011821916197</v>
      </c>
    </row>
    <row r="547" spans="1:51" x14ac:dyDescent="0.25">
      <c r="A547" t="s">
        <v>1145</v>
      </c>
      <c r="B547">
        <v>5</v>
      </c>
      <c r="C547">
        <v>5</v>
      </c>
      <c r="D547">
        <v>41.936799999999998</v>
      </c>
      <c r="E547" s="35">
        <v>6.4878924880013206E-2</v>
      </c>
      <c r="F547" s="34">
        <v>9.4854247764662197E-2</v>
      </c>
      <c r="G547">
        <v>1.6759689096569299</v>
      </c>
      <c r="H547">
        <v>0.53610131660776295</v>
      </c>
      <c r="I547" t="s">
        <v>57</v>
      </c>
      <c r="J547" t="s">
        <v>54</v>
      </c>
      <c r="K547">
        <v>23957.930199999999</v>
      </c>
      <c r="L547" t="s">
        <v>1146</v>
      </c>
      <c r="M547" s="16">
        <v>13633.8338259751</v>
      </c>
      <c r="N547" s="16">
        <v>12005.0933502773</v>
      </c>
      <c r="O547" s="16">
        <v>14846.8744037163</v>
      </c>
      <c r="P547" s="16">
        <v>9688.1565973730103</v>
      </c>
      <c r="Q547" s="16">
        <v>8720.84187482173</v>
      </c>
      <c r="R547" s="16">
        <v>24369.824184088899</v>
      </c>
      <c r="S547" s="17">
        <f t="shared" si="72"/>
        <v>13877.437372708722</v>
      </c>
      <c r="T547" s="17">
        <f t="shared" si="73"/>
        <v>5634.457463260419</v>
      </c>
      <c r="U547" s="18">
        <f t="shared" si="74"/>
        <v>0.40601570102136481</v>
      </c>
      <c r="V547" s="16">
        <v>28640.368400517698</v>
      </c>
      <c r="W547" s="16">
        <v>22322.028561062099</v>
      </c>
      <c r="X547" s="16">
        <v>21577.2326206408</v>
      </c>
      <c r="Y547" s="16">
        <v>30425.546476080799</v>
      </c>
      <c r="Z547" s="16">
        <v>19625.461567269998</v>
      </c>
      <c r="AA547" s="16">
        <v>16958.283868654398</v>
      </c>
      <c r="AB547" s="19">
        <f t="shared" si="75"/>
        <v>23258.153582370967</v>
      </c>
      <c r="AC547" s="19">
        <f t="shared" si="76"/>
        <v>5233.0945388549244</v>
      </c>
      <c r="AD547" s="20">
        <f t="shared" si="77"/>
        <v>0.22500042921814156</v>
      </c>
      <c r="AE547" s="16">
        <v>16826.148117058099</v>
      </c>
      <c r="AF547" s="16">
        <v>13898.576958125301</v>
      </c>
      <c r="AG547" s="16">
        <v>9689.4349849382106</v>
      </c>
      <c r="AH547" s="16">
        <v>18819.653803812002</v>
      </c>
      <c r="AI547" s="16">
        <v>39442.089372814102</v>
      </c>
      <c r="AJ547" s="16">
        <v>11761.829085134201</v>
      </c>
      <c r="AK547" s="21">
        <f t="shared" si="78"/>
        <v>18406.288720313652</v>
      </c>
      <c r="AL547" s="21">
        <f t="shared" si="79"/>
        <v>10822.425535234506</v>
      </c>
      <c r="AM547" s="22">
        <f t="shared" si="80"/>
        <v>0.58797434396922177</v>
      </c>
      <c r="AN547" s="23">
        <v>2.5974025974025976E-2</v>
      </c>
      <c r="AO547" s="28">
        <v>0.15306909090908999</v>
      </c>
      <c r="AP547" s="25">
        <v>1.6759689096569299</v>
      </c>
      <c r="AQ547" s="26">
        <v>1.6759689096569299</v>
      </c>
      <c r="AR547" s="30">
        <v>9.3073593073593086E-2</v>
      </c>
      <c r="AS547" s="28">
        <v>0.673320379146919</v>
      </c>
      <c r="AT547" s="25">
        <v>0.79139079786045896</v>
      </c>
      <c r="AU547" s="26">
        <v>-1.263598215576325</v>
      </c>
      <c r="AV547" s="30">
        <v>0.39393939393939392</v>
      </c>
      <c r="AW547" s="31">
        <v>0.59783130271789997</v>
      </c>
      <c r="AX547" s="25">
        <v>1.3263463726027214</v>
      </c>
      <c r="AY547" s="26">
        <v>1.3263463726027214</v>
      </c>
    </row>
    <row r="548" spans="1:51" x14ac:dyDescent="0.25">
      <c r="A548" t="s">
        <v>1147</v>
      </c>
      <c r="B548">
        <v>37</v>
      </c>
      <c r="C548">
        <v>26</v>
      </c>
      <c r="D548">
        <v>412.44479999999999</v>
      </c>
      <c r="E548" s="35">
        <v>6.4964768913469001E-2</v>
      </c>
      <c r="F548" s="34">
        <v>9.4854247764662197E-2</v>
      </c>
      <c r="G548">
        <v>1.4450530376905399</v>
      </c>
      <c r="H548">
        <v>0.53584983934754904</v>
      </c>
      <c r="I548" t="s">
        <v>54</v>
      </c>
      <c r="J548" t="s">
        <v>53</v>
      </c>
      <c r="K548">
        <v>57181.649299999997</v>
      </c>
      <c r="L548" t="s">
        <v>1148</v>
      </c>
      <c r="M548" s="16">
        <v>648437.47944434197</v>
      </c>
      <c r="N548" s="16">
        <v>579938.82887884101</v>
      </c>
      <c r="O548" s="16">
        <v>849530.16652216797</v>
      </c>
      <c r="P548" s="16">
        <v>417767.75397957599</v>
      </c>
      <c r="Q548" s="16">
        <v>498727.51217702898</v>
      </c>
      <c r="R548" s="16">
        <v>459136.223953226</v>
      </c>
      <c r="S548" s="17">
        <f t="shared" si="72"/>
        <v>575589.66082586371</v>
      </c>
      <c r="T548" s="17">
        <f t="shared" si="73"/>
        <v>157953.20049706718</v>
      </c>
      <c r="U548" s="18">
        <f t="shared" si="74"/>
        <v>0.2744198015482659</v>
      </c>
      <c r="V548" s="16">
        <v>497054.04647842102</v>
      </c>
      <c r="W548" s="16">
        <v>391813.09137615998</v>
      </c>
      <c r="X548" s="16">
        <v>412998.757035419</v>
      </c>
      <c r="Y548" s="16">
        <v>402785.68760209199</v>
      </c>
      <c r="Z548" s="16">
        <v>701050.89753848896</v>
      </c>
      <c r="AA548" s="16">
        <v>493627.53002353298</v>
      </c>
      <c r="AB548" s="19">
        <f t="shared" si="75"/>
        <v>483221.66834235238</v>
      </c>
      <c r="AC548" s="19">
        <f t="shared" si="76"/>
        <v>116194.59707530565</v>
      </c>
      <c r="AD548" s="20">
        <f t="shared" si="77"/>
        <v>0.24045816793336391</v>
      </c>
      <c r="AE548" s="16">
        <v>431907.42187622399</v>
      </c>
      <c r="AF548" s="16">
        <v>569524.08267929801</v>
      </c>
      <c r="AG548" s="16">
        <v>297309.483336417</v>
      </c>
      <c r="AH548" s="16">
        <v>422901.8652006</v>
      </c>
      <c r="AI548" s="16">
        <v>274733.62802542798</v>
      </c>
      <c r="AJ548" s="16">
        <v>393527.47041765897</v>
      </c>
      <c r="AK548" s="21">
        <f t="shared" si="78"/>
        <v>398317.32525593764</v>
      </c>
      <c r="AL548" s="21">
        <f t="shared" si="79"/>
        <v>106341.81213656784</v>
      </c>
      <c r="AM548" s="22">
        <f t="shared" si="80"/>
        <v>0.26697762159413529</v>
      </c>
      <c r="AN548" s="33">
        <v>0.17965367965367962</v>
      </c>
      <c r="AO548" s="28">
        <v>0.41631428571428503</v>
      </c>
      <c r="AP548" s="25">
        <v>0.83952458014798159</v>
      </c>
      <c r="AQ548" s="26">
        <v>-1.1911503530054257</v>
      </c>
      <c r="AR548" s="30">
        <v>0.39393939393939403</v>
      </c>
      <c r="AS548" s="28">
        <v>0.86509928057553898</v>
      </c>
      <c r="AT548" s="25">
        <v>0.82429524864298553</v>
      </c>
      <c r="AU548" s="26">
        <v>-1.2131575447587164</v>
      </c>
      <c r="AV548" s="27">
        <v>4.1125541125541121E-2</v>
      </c>
      <c r="AW548" s="28">
        <v>0.13833866943866899</v>
      </c>
      <c r="AX548" s="25">
        <v>0.69201612253497857</v>
      </c>
      <c r="AY548" s="26">
        <v>-1.4450530376905404</v>
      </c>
    </row>
    <row r="549" spans="1:51" x14ac:dyDescent="0.25">
      <c r="A549" t="s">
        <v>1149</v>
      </c>
      <c r="B549">
        <v>7</v>
      </c>
      <c r="C549">
        <v>2</v>
      </c>
      <c r="D549">
        <v>38.844700000000003</v>
      </c>
      <c r="E549" s="35">
        <v>6.5197151869818698E-2</v>
      </c>
      <c r="F549" s="34">
        <v>9.4989229026751998E-2</v>
      </c>
      <c r="G549">
        <v>1.65608526625006</v>
      </c>
      <c r="H549">
        <v>0.53517055465210195</v>
      </c>
      <c r="I549" t="s">
        <v>54</v>
      </c>
      <c r="J549" t="s">
        <v>53</v>
      </c>
      <c r="K549">
        <v>65255.233200000002</v>
      </c>
      <c r="L549" t="s">
        <v>1150</v>
      </c>
      <c r="M549" s="16">
        <v>7122.93790909571</v>
      </c>
      <c r="N549" s="16">
        <v>5811.7503046686797</v>
      </c>
      <c r="O549" s="16">
        <v>4964.1236139663497</v>
      </c>
      <c r="P549" s="16">
        <v>2634.3647705890598</v>
      </c>
      <c r="Q549" s="16">
        <v>7730.0858988636601</v>
      </c>
      <c r="R549" s="16">
        <v>7049.2329380702404</v>
      </c>
      <c r="S549" s="17">
        <f t="shared" si="72"/>
        <v>5885.4159058756168</v>
      </c>
      <c r="T549" s="17">
        <f t="shared" si="73"/>
        <v>1882.141215110667</v>
      </c>
      <c r="U549" s="18">
        <f t="shared" si="74"/>
        <v>0.31979748673864483</v>
      </c>
      <c r="V549" s="16">
        <v>3967.3279011555201</v>
      </c>
      <c r="W549" s="16">
        <v>7644.6940447590496</v>
      </c>
      <c r="X549" s="16">
        <v>4894.6687943059997</v>
      </c>
      <c r="Y549" s="16">
        <v>3901.6050567463699</v>
      </c>
      <c r="Z549" s="16">
        <v>5734.86410333398</v>
      </c>
      <c r="AA549" s="16">
        <v>6401.86209588773</v>
      </c>
      <c r="AB549" s="19">
        <f t="shared" si="75"/>
        <v>5424.1703326981078</v>
      </c>
      <c r="AC549" s="19">
        <f t="shared" si="76"/>
        <v>1463.1544093349974</v>
      </c>
      <c r="AD549" s="20">
        <f t="shared" si="77"/>
        <v>0.26974713543097578</v>
      </c>
      <c r="AE549" s="16">
        <v>3439.78377033264</v>
      </c>
      <c r="AF549" s="16">
        <v>3401.94165634311</v>
      </c>
      <c r="AG549" s="16">
        <v>4226.2565379146499</v>
      </c>
      <c r="AH549" s="16">
        <v>1335.9765824455901</v>
      </c>
      <c r="AI549" s="16">
        <v>3567.2316253017598</v>
      </c>
      <c r="AJ549" s="16">
        <v>5351.6826017273197</v>
      </c>
      <c r="AK549" s="21">
        <f t="shared" si="78"/>
        <v>3553.8121290108447</v>
      </c>
      <c r="AL549" s="21">
        <f t="shared" si="79"/>
        <v>1314.5007737747455</v>
      </c>
      <c r="AM549" s="22">
        <f t="shared" si="80"/>
        <v>0.36988471141850116</v>
      </c>
      <c r="AN549" s="33">
        <v>0.48484848484848486</v>
      </c>
      <c r="AO549" s="31">
        <v>0.70171134941912405</v>
      </c>
      <c r="AP549" s="25">
        <v>0.92162906062135197</v>
      </c>
      <c r="AQ549" s="26">
        <v>-1.0850352302539279</v>
      </c>
      <c r="AR549" s="27">
        <v>4.1125541125541121E-2</v>
      </c>
      <c r="AS549" s="28">
        <v>0.66019578947368396</v>
      </c>
      <c r="AT549" s="25">
        <v>0.65518077623552362</v>
      </c>
      <c r="AU549" s="26">
        <v>-1.5262963082429042</v>
      </c>
      <c r="AV549" s="30">
        <v>6.4935064935064846E-2</v>
      </c>
      <c r="AW549" s="28">
        <v>0.182418576388888</v>
      </c>
      <c r="AX549" s="25">
        <v>0.60383364333911382</v>
      </c>
      <c r="AY549" s="26">
        <v>-1.6560852662500598</v>
      </c>
    </row>
    <row r="550" spans="1:51" x14ac:dyDescent="0.25">
      <c r="A550" t="s">
        <v>1151</v>
      </c>
      <c r="B550">
        <v>5</v>
      </c>
      <c r="C550">
        <v>3</v>
      </c>
      <c r="D550">
        <v>40.524500000000003</v>
      </c>
      <c r="E550" s="35">
        <v>6.52818036542967E-2</v>
      </c>
      <c r="F550" s="34">
        <v>9.4989229026751998E-2</v>
      </c>
      <c r="G550">
        <v>1.5605014422891099</v>
      </c>
      <c r="H550">
        <v>0.53492363969425905</v>
      </c>
      <c r="I550" t="s">
        <v>54</v>
      </c>
      <c r="J550" t="s">
        <v>53</v>
      </c>
      <c r="K550">
        <v>32650.5543</v>
      </c>
      <c r="L550" t="s">
        <v>1152</v>
      </c>
      <c r="M550" s="16">
        <v>25432.516599582599</v>
      </c>
      <c r="N550" s="16">
        <v>35912.5424990463</v>
      </c>
      <c r="O550" s="16">
        <v>29108.602210126701</v>
      </c>
      <c r="P550" s="16">
        <v>16329.3958677254</v>
      </c>
      <c r="Q550" s="16">
        <v>15774.280627406801</v>
      </c>
      <c r="R550" s="16">
        <v>19487.2880447399</v>
      </c>
      <c r="S550" s="17">
        <f t="shared" si="72"/>
        <v>23674.104308104619</v>
      </c>
      <c r="T550" s="17">
        <f t="shared" si="73"/>
        <v>7953.4462627325238</v>
      </c>
      <c r="U550" s="18">
        <f t="shared" si="74"/>
        <v>0.33595553011100537</v>
      </c>
      <c r="V550" s="16">
        <v>15397.824955923001</v>
      </c>
      <c r="W550" s="16">
        <v>10821.3692978865</v>
      </c>
      <c r="X550" s="16">
        <v>13944.846716083701</v>
      </c>
      <c r="Y550" s="16">
        <v>15831.369062665801</v>
      </c>
      <c r="Z550" s="16">
        <v>21648.3394634918</v>
      </c>
      <c r="AA550" s="16">
        <v>23790.340310103002</v>
      </c>
      <c r="AB550" s="19">
        <f t="shared" si="75"/>
        <v>16905.681634358967</v>
      </c>
      <c r="AC550" s="19">
        <f t="shared" si="76"/>
        <v>4880.6660949334282</v>
      </c>
      <c r="AD550" s="20">
        <f t="shared" si="77"/>
        <v>0.28869975198243431</v>
      </c>
      <c r="AE550" s="16">
        <v>15559.781048889599</v>
      </c>
      <c r="AF550" s="16">
        <v>21467.214093482398</v>
      </c>
      <c r="AG550" s="16">
        <v>19440.230473428699</v>
      </c>
      <c r="AH550" s="16">
        <v>12800.2740990485</v>
      </c>
      <c r="AI550" s="16">
        <v>10403.2582632456</v>
      </c>
      <c r="AJ550" s="16">
        <v>11354.2305283312</v>
      </c>
      <c r="AK550" s="21">
        <f t="shared" si="78"/>
        <v>15170.831417737667</v>
      </c>
      <c r="AL550" s="21">
        <f t="shared" si="79"/>
        <v>4493.0885378627781</v>
      </c>
      <c r="AM550" s="22">
        <f t="shared" si="80"/>
        <v>0.29616626895013015</v>
      </c>
      <c r="AN550" s="33">
        <v>9.3073593073593086E-2</v>
      </c>
      <c r="AO550" s="28">
        <v>0.288752681992337</v>
      </c>
      <c r="AP550" s="25">
        <v>0.71410015831397078</v>
      </c>
      <c r="AQ550" s="26">
        <v>-1.4003637842078824</v>
      </c>
      <c r="AR550" s="30">
        <v>0.48484848484848486</v>
      </c>
      <c r="AS550" s="31">
        <v>0.89493349455864502</v>
      </c>
      <c r="AT550" s="25">
        <v>0.89738064077254331</v>
      </c>
      <c r="AU550" s="26">
        <v>-1.1143543269878353</v>
      </c>
      <c r="AV550" s="27">
        <v>4.1125541125541121E-2</v>
      </c>
      <c r="AW550" s="28">
        <v>0.13833866943866899</v>
      </c>
      <c r="AX550" s="25">
        <v>0.64081965764356574</v>
      </c>
      <c r="AY550" s="26">
        <v>-1.560501442289113</v>
      </c>
    </row>
    <row r="551" spans="1:51" x14ac:dyDescent="0.25">
      <c r="A551" t="s">
        <v>1153</v>
      </c>
      <c r="B551">
        <v>10</v>
      </c>
      <c r="C551">
        <v>5</v>
      </c>
      <c r="D551">
        <v>59.345199999999998</v>
      </c>
      <c r="E551" s="35">
        <v>6.5372009273538395E-2</v>
      </c>
      <c r="F551" s="34">
        <v>9.4989229026751998E-2</v>
      </c>
      <c r="G551">
        <v>2.0690787410252298</v>
      </c>
      <c r="H551">
        <v>0.53466083722623403</v>
      </c>
      <c r="I551" t="s">
        <v>54</v>
      </c>
      <c r="J551" t="s">
        <v>57</v>
      </c>
      <c r="K551">
        <v>139152.77960000001</v>
      </c>
      <c r="L551" t="s">
        <v>1154</v>
      </c>
      <c r="M551" s="16">
        <v>97360.776802452499</v>
      </c>
      <c r="N551" s="16">
        <v>85298.550283666395</v>
      </c>
      <c r="O551" s="16">
        <v>132084.48825256599</v>
      </c>
      <c r="P551" s="16">
        <v>189455.606328703</v>
      </c>
      <c r="Q551" s="16">
        <v>281334.92542282102</v>
      </c>
      <c r="R551" s="16">
        <v>275709.88798127399</v>
      </c>
      <c r="S551" s="17">
        <f t="shared" si="72"/>
        <v>176874.03917858048</v>
      </c>
      <c r="T551" s="17">
        <f t="shared" si="73"/>
        <v>86664.214676676827</v>
      </c>
      <c r="U551" s="18">
        <f t="shared" si="74"/>
        <v>0.48997702025211565</v>
      </c>
      <c r="V551" s="16">
        <v>128494.249199606</v>
      </c>
      <c r="W551" s="16">
        <v>110911.49212645899</v>
      </c>
      <c r="X551" s="16">
        <v>54230.571759473598</v>
      </c>
      <c r="Y551" s="16">
        <v>93073.819345996802</v>
      </c>
      <c r="Z551" s="16">
        <v>48926.065594782602</v>
      </c>
      <c r="AA551" s="16">
        <v>77270.446863202596</v>
      </c>
      <c r="AB551" s="19">
        <f t="shared" si="75"/>
        <v>85484.440814920104</v>
      </c>
      <c r="AC551" s="19">
        <f t="shared" si="76"/>
        <v>31415.811460107812</v>
      </c>
      <c r="AD551" s="20">
        <f t="shared" si="77"/>
        <v>0.36750326914023196</v>
      </c>
      <c r="AE551" s="16">
        <v>118187.201655297</v>
      </c>
      <c r="AF551" s="16">
        <v>79618.903153135601</v>
      </c>
      <c r="AG551" s="16">
        <v>90293.485084918502</v>
      </c>
      <c r="AH551" s="16">
        <v>94391.776171903795</v>
      </c>
      <c r="AI551" s="16">
        <v>29355.005318702399</v>
      </c>
      <c r="AJ551" s="16">
        <v>173997.93329714899</v>
      </c>
      <c r="AK551" s="21">
        <f t="shared" si="78"/>
        <v>97640.717446851035</v>
      </c>
      <c r="AL551" s="21">
        <f t="shared" si="79"/>
        <v>47549.645928883147</v>
      </c>
      <c r="AM551" s="22">
        <f t="shared" si="80"/>
        <v>0.48698583103678994</v>
      </c>
      <c r="AN551" s="23">
        <v>4.1125541125541121E-2</v>
      </c>
      <c r="AO551" s="28">
        <v>0.19513460410557101</v>
      </c>
      <c r="AP551" s="25">
        <v>0.48330688444679509</v>
      </c>
      <c r="AQ551" s="26">
        <v>-2.0690787410252276</v>
      </c>
      <c r="AR551" s="30">
        <v>0.69913419913419916</v>
      </c>
      <c r="AS551" s="31">
        <v>0.91481475128644896</v>
      </c>
      <c r="AT551" s="25">
        <v>1.142204552267589</v>
      </c>
      <c r="AU551" s="26">
        <v>1.142204552267589</v>
      </c>
      <c r="AV551" s="30">
        <v>9.3073593073593086E-2</v>
      </c>
      <c r="AW551" s="31">
        <v>0.23514648985959399</v>
      </c>
      <c r="AX551" s="25">
        <v>0.55203532355739504</v>
      </c>
      <c r="AY551" s="26">
        <v>-1.8114782828675819</v>
      </c>
    </row>
    <row r="552" spans="1:51" x14ac:dyDescent="0.25">
      <c r="A552" t="s">
        <v>1155</v>
      </c>
      <c r="B552">
        <v>7</v>
      </c>
      <c r="C552">
        <v>5</v>
      </c>
      <c r="D552">
        <v>46.883499999999998</v>
      </c>
      <c r="E552" s="35">
        <v>6.5556589080050395E-2</v>
      </c>
      <c r="F552" s="34">
        <v>9.5104777787288694E-2</v>
      </c>
      <c r="G552">
        <v>2.2379010134917698</v>
      </c>
      <c r="H552">
        <v>0.53412408813648005</v>
      </c>
      <c r="I552" t="s">
        <v>54</v>
      </c>
      <c r="J552" t="s">
        <v>53</v>
      </c>
      <c r="K552">
        <v>64043.281300000002</v>
      </c>
      <c r="L552" t="s">
        <v>1156</v>
      </c>
      <c r="M552" s="16">
        <v>32847.564988323997</v>
      </c>
      <c r="N552" s="16">
        <v>23324.126554803199</v>
      </c>
      <c r="O552" s="16">
        <v>19293.1870190226</v>
      </c>
      <c r="P552" s="16">
        <v>36684.598736172498</v>
      </c>
      <c r="Q552" s="16">
        <v>10533.7604790531</v>
      </c>
      <c r="R552" s="16">
        <v>6311.0388948829004</v>
      </c>
      <c r="S552" s="17">
        <f t="shared" si="72"/>
        <v>21499.046112043052</v>
      </c>
      <c r="T552" s="17">
        <f t="shared" si="73"/>
        <v>11987.490766527255</v>
      </c>
      <c r="U552" s="18">
        <f t="shared" si="74"/>
        <v>0.55758244826556558</v>
      </c>
      <c r="V552" s="16">
        <v>13275.996503984799</v>
      </c>
      <c r="W552" s="16">
        <v>8040.5975284589804</v>
      </c>
      <c r="X552" s="16">
        <v>15653.263683364399</v>
      </c>
      <c r="Y552" s="16">
        <v>8758.0742431554208</v>
      </c>
      <c r="Z552" s="16">
        <v>17626.628849696899</v>
      </c>
      <c r="AA552" s="16">
        <v>12440.3130054299</v>
      </c>
      <c r="AB552" s="19">
        <f t="shared" si="75"/>
        <v>12632.478969015066</v>
      </c>
      <c r="AC552" s="19">
        <f t="shared" si="76"/>
        <v>3758.0341414208001</v>
      </c>
      <c r="AD552" s="20">
        <f t="shared" si="77"/>
        <v>0.29748983953494029</v>
      </c>
      <c r="AE552" s="16">
        <v>7500.9748946660602</v>
      </c>
      <c r="AF552" s="16">
        <v>11648.406923016601</v>
      </c>
      <c r="AG552" s="16">
        <v>9534.2475043575305</v>
      </c>
      <c r="AH552" s="16">
        <v>9596.7225635433297</v>
      </c>
      <c r="AI552" s="16">
        <v>10044.579907159999</v>
      </c>
      <c r="AJ552" s="16">
        <v>9315.8109812140592</v>
      </c>
      <c r="AK552" s="21">
        <f t="shared" si="78"/>
        <v>9606.7904623262639</v>
      </c>
      <c r="AL552" s="21">
        <f t="shared" si="79"/>
        <v>1332.9928339893368</v>
      </c>
      <c r="AM552" s="22">
        <f t="shared" si="80"/>
        <v>0.13875527307655625</v>
      </c>
      <c r="AN552" s="33">
        <v>0.24025974025974017</v>
      </c>
      <c r="AO552" s="28">
        <v>0.47617647058823498</v>
      </c>
      <c r="AP552" s="25">
        <v>0.5875832305852291</v>
      </c>
      <c r="AQ552" s="26">
        <v>-1.7018865548698632</v>
      </c>
      <c r="AR552" s="30">
        <v>0.24025974025974017</v>
      </c>
      <c r="AS552" s="31">
        <v>0.83425968109339399</v>
      </c>
      <c r="AT552" s="25">
        <v>0.76048339252254382</v>
      </c>
      <c r="AU552" s="26">
        <v>-1.3149531072374547</v>
      </c>
      <c r="AV552" s="30">
        <v>9.3073593073593086E-2</v>
      </c>
      <c r="AW552" s="31">
        <v>0.23514648985959399</v>
      </c>
      <c r="AX552" s="25">
        <v>0.44684728858481115</v>
      </c>
      <c r="AY552" s="26">
        <v>-2.2379010134917738</v>
      </c>
    </row>
    <row r="553" spans="1:51" x14ac:dyDescent="0.25">
      <c r="A553" t="s">
        <v>1157</v>
      </c>
      <c r="B553">
        <v>35</v>
      </c>
      <c r="C553">
        <v>26</v>
      </c>
      <c r="D553">
        <v>367.29180000000002</v>
      </c>
      <c r="E553" s="35">
        <v>6.5813417832413706E-2</v>
      </c>
      <c r="F553" s="34">
        <v>9.5324602657065105E-2</v>
      </c>
      <c r="G553">
        <v>1.4231963838005199</v>
      </c>
      <c r="H553">
        <v>0.53337946851955198</v>
      </c>
      <c r="I553" t="s">
        <v>54</v>
      </c>
      <c r="J553" t="s">
        <v>53</v>
      </c>
      <c r="K553">
        <v>59864.782299999999</v>
      </c>
      <c r="L553" t="s">
        <v>1158</v>
      </c>
      <c r="M553" s="16">
        <v>513793.69573820301</v>
      </c>
      <c r="N553" s="16">
        <v>804207.791171127</v>
      </c>
      <c r="O553" s="16">
        <v>839633.349261567</v>
      </c>
      <c r="P553" s="16">
        <v>433017.17862764199</v>
      </c>
      <c r="Q553" s="16">
        <v>441566.28371329</v>
      </c>
      <c r="R553" s="16">
        <v>696337.08007316</v>
      </c>
      <c r="S553" s="17">
        <f t="shared" si="72"/>
        <v>621425.89643083152</v>
      </c>
      <c r="T553" s="17">
        <f t="shared" si="73"/>
        <v>182245.6665095276</v>
      </c>
      <c r="U553" s="18">
        <f t="shared" si="74"/>
        <v>0.29327015104497284</v>
      </c>
      <c r="V553" s="16">
        <v>392387.64660282998</v>
      </c>
      <c r="W553" s="16">
        <v>348542.503961129</v>
      </c>
      <c r="X553" s="16">
        <v>564189.12829376606</v>
      </c>
      <c r="Y553" s="16">
        <v>364699.39783233899</v>
      </c>
      <c r="Z553" s="16">
        <v>522650.90643901401</v>
      </c>
      <c r="AA553" s="16">
        <v>555663.00291890197</v>
      </c>
      <c r="AB553" s="19">
        <f t="shared" si="75"/>
        <v>458022.09767466335</v>
      </c>
      <c r="AC553" s="19">
        <f t="shared" si="76"/>
        <v>99984.855455946832</v>
      </c>
      <c r="AD553" s="20">
        <f t="shared" si="77"/>
        <v>0.2182970122261805</v>
      </c>
      <c r="AE553" s="16">
        <v>359948.005117525</v>
      </c>
      <c r="AF553" s="16">
        <v>429321.87356197502</v>
      </c>
      <c r="AG553" s="16">
        <v>603070.39906569396</v>
      </c>
      <c r="AH553" s="16">
        <v>359778.64369113202</v>
      </c>
      <c r="AI553" s="16">
        <v>489322.99447117402</v>
      </c>
      <c r="AJ553" s="16">
        <v>378404.101848825</v>
      </c>
      <c r="AK553" s="21">
        <f t="shared" si="78"/>
        <v>436641.00295938744</v>
      </c>
      <c r="AL553" s="21">
        <f t="shared" si="79"/>
        <v>95612.635790788467</v>
      </c>
      <c r="AM553" s="22">
        <f t="shared" si="80"/>
        <v>0.21897310408954315</v>
      </c>
      <c r="AN553" s="33">
        <v>0.17965367965367962</v>
      </c>
      <c r="AO553" s="31">
        <v>0.41631428571428503</v>
      </c>
      <c r="AP553" s="25">
        <v>0.73705022643137308</v>
      </c>
      <c r="AQ553" s="26">
        <v>-1.3567596401696651</v>
      </c>
      <c r="AR553" s="30">
        <v>0.81818181818181834</v>
      </c>
      <c r="AS553" s="28">
        <v>0.92191137370753296</v>
      </c>
      <c r="AT553" s="25">
        <v>0.95331863937607864</v>
      </c>
      <c r="AU553" s="26">
        <v>-1.0489672169364832</v>
      </c>
      <c r="AV553" s="27">
        <v>4.1125541125541121E-2</v>
      </c>
      <c r="AW553" s="31">
        <v>0.13833866943866899</v>
      </c>
      <c r="AX553" s="25">
        <v>0.70264371901338718</v>
      </c>
      <c r="AY553" s="26">
        <v>-1.4231963838005182</v>
      </c>
    </row>
    <row r="554" spans="1:51" x14ac:dyDescent="0.25">
      <c r="A554" t="s">
        <v>1159</v>
      </c>
      <c r="B554">
        <v>7</v>
      </c>
      <c r="C554">
        <v>4</v>
      </c>
      <c r="D554">
        <v>66.674800000000005</v>
      </c>
      <c r="E554" s="35">
        <v>6.5938965935571803E-2</v>
      </c>
      <c r="F554" s="34">
        <v>9.5353881174933097E-2</v>
      </c>
      <c r="G554">
        <v>1.9560989838479499</v>
      </c>
      <c r="H554">
        <v>0.53301640685070495</v>
      </c>
      <c r="I554" t="s">
        <v>54</v>
      </c>
      <c r="J554" t="s">
        <v>57</v>
      </c>
      <c r="K554">
        <v>27015.869200000001</v>
      </c>
      <c r="L554" t="s">
        <v>1160</v>
      </c>
      <c r="M554" s="16">
        <v>49322.785446416499</v>
      </c>
      <c r="N554" s="16">
        <v>14308.7343551498</v>
      </c>
      <c r="O554" s="16">
        <v>39385.126373174797</v>
      </c>
      <c r="P554" s="16">
        <v>22082.821371383299</v>
      </c>
      <c r="Q554" s="16">
        <v>29841.871122863799</v>
      </c>
      <c r="R554" s="16">
        <v>9255.2784744390901</v>
      </c>
      <c r="S554" s="17">
        <f t="shared" si="72"/>
        <v>27366.102857237882</v>
      </c>
      <c r="T554" s="17">
        <f t="shared" si="73"/>
        <v>15225.584786052319</v>
      </c>
      <c r="U554" s="18">
        <f t="shared" si="74"/>
        <v>0.55636657018649638</v>
      </c>
      <c r="V554" s="16">
        <v>11865.4998900542</v>
      </c>
      <c r="W554" s="16">
        <v>21007.0501084506</v>
      </c>
      <c r="X554" s="16">
        <v>16002.0505349163</v>
      </c>
      <c r="Y554" s="16">
        <v>15102.658959904</v>
      </c>
      <c r="Z554" s="16">
        <v>9898.06897435266</v>
      </c>
      <c r="AA554" s="16">
        <v>10065.5244744506</v>
      </c>
      <c r="AB554" s="19">
        <f t="shared" si="75"/>
        <v>13990.142157021393</v>
      </c>
      <c r="AC554" s="19">
        <f t="shared" si="76"/>
        <v>4270.4626870122129</v>
      </c>
      <c r="AD554" s="20">
        <f t="shared" si="77"/>
        <v>0.30524798383617185</v>
      </c>
      <c r="AE554" s="16">
        <v>10136.5709704685</v>
      </c>
      <c r="AF554" s="16">
        <v>9744.60373907549</v>
      </c>
      <c r="AG554" s="16">
        <v>14085.498066907599</v>
      </c>
      <c r="AH554" s="16">
        <v>16116.2368415579</v>
      </c>
      <c r="AI554" s="16">
        <v>16237.754557873001</v>
      </c>
      <c r="AJ554" s="16">
        <v>18004.880877418102</v>
      </c>
      <c r="AK554" s="21">
        <f t="shared" si="78"/>
        <v>14054.257508883433</v>
      </c>
      <c r="AL554" s="21">
        <f t="shared" si="79"/>
        <v>3421.9644221615722</v>
      </c>
      <c r="AM554" s="22">
        <f t="shared" si="80"/>
        <v>0.24348240524258308</v>
      </c>
      <c r="AN554" s="33">
        <v>0.17965367965367962</v>
      </c>
      <c r="AO554" s="28">
        <v>0.41631428571428503</v>
      </c>
      <c r="AP554" s="25">
        <v>0.51122157327276263</v>
      </c>
      <c r="AQ554" s="26">
        <v>-1.9560989838479474</v>
      </c>
      <c r="AR554" s="30">
        <v>0.81818181818181823</v>
      </c>
      <c r="AS554" s="28">
        <v>0.92191137370753296</v>
      </c>
      <c r="AT554" s="25">
        <v>1.0045828949514899</v>
      </c>
      <c r="AU554" s="26">
        <v>1.0045828949514899</v>
      </c>
      <c r="AV554" s="30">
        <v>0.17965367965367962</v>
      </c>
      <c r="AW554" s="28">
        <v>0.36291407222914002</v>
      </c>
      <c r="AX554" s="25">
        <v>0.513564448040007</v>
      </c>
      <c r="AY554" s="26">
        <v>-1.9471752840689225</v>
      </c>
    </row>
    <row r="555" spans="1:51" x14ac:dyDescent="0.25">
      <c r="A555" t="s">
        <v>1161</v>
      </c>
      <c r="B555">
        <v>9</v>
      </c>
      <c r="C555">
        <v>4</v>
      </c>
      <c r="D555">
        <v>52.551200000000001</v>
      </c>
      <c r="E555" s="35">
        <v>6.7167473767632699E-2</v>
      </c>
      <c r="F555" s="34">
        <v>9.6807242697893106E-2</v>
      </c>
      <c r="G555">
        <v>1.5353125482485701</v>
      </c>
      <c r="H555">
        <v>0.52949584999460797</v>
      </c>
      <c r="I555" t="s">
        <v>54</v>
      </c>
      <c r="J555" t="s">
        <v>57</v>
      </c>
      <c r="K555">
        <v>53303.7235</v>
      </c>
      <c r="L555" t="s">
        <v>1162</v>
      </c>
      <c r="M555" s="16">
        <v>34372.706997536399</v>
      </c>
      <c r="N555" s="16">
        <v>45067.6093017452</v>
      </c>
      <c r="O555" s="16">
        <v>43363.596356631897</v>
      </c>
      <c r="P555" s="16">
        <v>23110.576230202401</v>
      </c>
      <c r="Q555" s="16">
        <v>21681.1575011567</v>
      </c>
      <c r="R555" s="16">
        <v>28978.9881285952</v>
      </c>
      <c r="S555" s="17">
        <f t="shared" si="72"/>
        <v>32762.439085977967</v>
      </c>
      <c r="T555" s="17">
        <f t="shared" si="73"/>
        <v>9966.5688334437327</v>
      </c>
      <c r="U555" s="18">
        <f t="shared" si="74"/>
        <v>0.30420716868144704</v>
      </c>
      <c r="V555" s="16">
        <v>23421.661518497101</v>
      </c>
      <c r="W555" s="16">
        <v>20485.115778581599</v>
      </c>
      <c r="X555" s="16">
        <v>21795.464742740001</v>
      </c>
      <c r="Y555" s="16">
        <v>18309.658545021899</v>
      </c>
      <c r="Z555" s="16">
        <v>18270.9018676829</v>
      </c>
      <c r="AA555" s="16">
        <v>25752.778797765601</v>
      </c>
      <c r="AB555" s="19">
        <f t="shared" si="75"/>
        <v>21339.263541714852</v>
      </c>
      <c r="AC555" s="19">
        <f t="shared" si="76"/>
        <v>2944.3687263940492</v>
      </c>
      <c r="AD555" s="20">
        <f t="shared" si="77"/>
        <v>0.13797892887157415</v>
      </c>
      <c r="AE555" s="16">
        <v>23015.522139146899</v>
      </c>
      <c r="AF555" s="16">
        <v>20206.146888030798</v>
      </c>
      <c r="AG555" s="16">
        <v>46478.895906428901</v>
      </c>
      <c r="AH555" s="16">
        <v>18362.4763211354</v>
      </c>
      <c r="AI555" s="16">
        <v>19534.947754633398</v>
      </c>
      <c r="AJ555" s="16">
        <v>23002.371316585999</v>
      </c>
      <c r="AK555" s="21">
        <f t="shared" si="78"/>
        <v>25100.060054326899</v>
      </c>
      <c r="AL555" s="21">
        <f t="shared" si="79"/>
        <v>10640.640152740834</v>
      </c>
      <c r="AM555" s="22">
        <f t="shared" si="80"/>
        <v>0.42392887227003018</v>
      </c>
      <c r="AN555" s="23">
        <v>4.1125541125541121E-2</v>
      </c>
      <c r="AO555" s="31">
        <v>0.19513460410557101</v>
      </c>
      <c r="AP555" s="25">
        <v>0.65133317717019024</v>
      </c>
      <c r="AQ555" s="26">
        <v>-1.5353125482485668</v>
      </c>
      <c r="AR555" s="30">
        <v>0.81818181818181823</v>
      </c>
      <c r="AS555" s="31">
        <v>0.92191137370753296</v>
      </c>
      <c r="AT555" s="25">
        <v>1.1762383460544592</v>
      </c>
      <c r="AU555" s="26">
        <v>1.1762383460544592</v>
      </c>
      <c r="AV555" s="30">
        <v>0.13203463203463195</v>
      </c>
      <c r="AW555" s="28">
        <v>0.29599445983379502</v>
      </c>
      <c r="AX555" s="25">
        <v>0.76612305904506062</v>
      </c>
      <c r="AY555" s="26">
        <v>-1.3052733346082246</v>
      </c>
    </row>
    <row r="556" spans="1:51" x14ac:dyDescent="0.25">
      <c r="A556" t="s">
        <v>1163</v>
      </c>
      <c r="B556">
        <v>9</v>
      </c>
      <c r="C556">
        <v>7</v>
      </c>
      <c r="D556">
        <v>59.030799999999999</v>
      </c>
      <c r="E556" s="35">
        <v>6.7264810064094502E-2</v>
      </c>
      <c r="F556" s="34">
        <v>9.6807242697893106E-2</v>
      </c>
      <c r="G556">
        <v>2.6620504401920799</v>
      </c>
      <c r="H556">
        <v>0.52921936821516102</v>
      </c>
      <c r="I556" t="s">
        <v>54</v>
      </c>
      <c r="J556" t="s">
        <v>53</v>
      </c>
      <c r="K556">
        <v>68592.643500000006</v>
      </c>
      <c r="L556" t="s">
        <v>1164</v>
      </c>
      <c r="M556" s="16">
        <v>4297.4926090112403</v>
      </c>
      <c r="N556" s="16">
        <v>32843.533856061498</v>
      </c>
      <c r="O556" s="16">
        <v>10183.148252941601</v>
      </c>
      <c r="P556" s="16">
        <v>5266.3807784655201</v>
      </c>
      <c r="Q556" s="16">
        <v>14835.9188919268</v>
      </c>
      <c r="R556" s="16">
        <v>17350.877773048898</v>
      </c>
      <c r="S556" s="17">
        <f t="shared" si="72"/>
        <v>14129.558693575927</v>
      </c>
      <c r="T556" s="17">
        <f t="shared" si="73"/>
        <v>10506.077377744872</v>
      </c>
      <c r="U556" s="18">
        <f t="shared" si="74"/>
        <v>0.7435531148273945</v>
      </c>
      <c r="V556" s="16">
        <v>4787.7159395975996</v>
      </c>
      <c r="W556" s="16">
        <v>9569.7961291831598</v>
      </c>
      <c r="X556" s="16">
        <v>14311.5405000025</v>
      </c>
      <c r="Y556" s="16">
        <v>5512.21876579742</v>
      </c>
      <c r="Z556" s="16">
        <v>5600.92628399558</v>
      </c>
      <c r="AA556" s="16">
        <v>5957.2997533307998</v>
      </c>
      <c r="AB556" s="19">
        <f t="shared" si="75"/>
        <v>7623.2495619845095</v>
      </c>
      <c r="AC556" s="19">
        <f t="shared" si="76"/>
        <v>3684.6753279395648</v>
      </c>
      <c r="AD556" s="20">
        <f t="shared" si="77"/>
        <v>0.48334706846201658</v>
      </c>
      <c r="AE556" s="16">
        <v>4928.0996048444003</v>
      </c>
      <c r="AF556" s="16">
        <v>4455.1875272626703</v>
      </c>
      <c r="AG556" s="16">
        <v>8580.8956713657099</v>
      </c>
      <c r="AH556" s="16">
        <v>6693.1863764101099</v>
      </c>
      <c r="AI556" s="16">
        <v>3024.0265668796901</v>
      </c>
      <c r="AJ556" s="16">
        <v>4165.2405458759804</v>
      </c>
      <c r="AK556" s="21">
        <f t="shared" si="78"/>
        <v>5307.7727154397608</v>
      </c>
      <c r="AL556" s="21">
        <f t="shared" si="79"/>
        <v>2001.2313359615316</v>
      </c>
      <c r="AM556" s="22">
        <f t="shared" si="80"/>
        <v>0.37703787318175042</v>
      </c>
      <c r="AN556" s="33">
        <v>0.39393939393939403</v>
      </c>
      <c r="AO556" s="31">
        <v>0.63032213438735096</v>
      </c>
      <c r="AP556" s="25">
        <v>0.53952495809019552</v>
      </c>
      <c r="AQ556" s="26">
        <v>-1.8534823737159241</v>
      </c>
      <c r="AR556" s="30">
        <v>0.17965367965367962</v>
      </c>
      <c r="AS556" s="28">
        <v>0.82984894259818698</v>
      </c>
      <c r="AT556" s="25">
        <v>0.69626117737355353</v>
      </c>
      <c r="AU556" s="26">
        <v>-1.4362426521786185</v>
      </c>
      <c r="AV556" s="30">
        <v>6.4935064935064846E-2</v>
      </c>
      <c r="AW556" s="31">
        <v>0.182418576388888</v>
      </c>
      <c r="AX556" s="25">
        <v>0.37565028254229665</v>
      </c>
      <c r="AY556" s="26">
        <v>-2.6620504401920799</v>
      </c>
    </row>
    <row r="557" spans="1:51" x14ac:dyDescent="0.25">
      <c r="A557" t="s">
        <v>1165</v>
      </c>
      <c r="B557">
        <v>10</v>
      </c>
      <c r="C557">
        <v>6</v>
      </c>
      <c r="D557">
        <v>66.471299999999999</v>
      </c>
      <c r="E557" s="35">
        <v>6.7442977104708798E-2</v>
      </c>
      <c r="F557" s="34">
        <v>9.6909590680870503E-2</v>
      </c>
      <c r="G557">
        <v>2.1993789489474702</v>
      </c>
      <c r="H557">
        <v>0.52871421087375203</v>
      </c>
      <c r="I557" t="s">
        <v>54</v>
      </c>
      <c r="J557" t="s">
        <v>53</v>
      </c>
      <c r="K557">
        <v>82050.983699999997</v>
      </c>
      <c r="L557" t="s">
        <v>1166</v>
      </c>
      <c r="M557" s="16">
        <v>43528.893491377203</v>
      </c>
      <c r="N557" s="16">
        <v>76559.459312345702</v>
      </c>
      <c r="O557" s="16">
        <v>92218.255616105103</v>
      </c>
      <c r="P557" s="16">
        <v>32673.556491217201</v>
      </c>
      <c r="Q557" s="16">
        <v>71700.037498664402</v>
      </c>
      <c r="R557" s="16">
        <v>104292.743955892</v>
      </c>
      <c r="S557" s="17">
        <f t="shared" si="72"/>
        <v>70162.157727600264</v>
      </c>
      <c r="T557" s="17">
        <f t="shared" si="73"/>
        <v>27602.119116646176</v>
      </c>
      <c r="U557" s="18">
        <f t="shared" si="74"/>
        <v>0.39340465017922482</v>
      </c>
      <c r="V557" s="16">
        <v>39064.088033594802</v>
      </c>
      <c r="W557" s="16">
        <v>28809.1937720436</v>
      </c>
      <c r="X557" s="16">
        <v>152113.72186313299</v>
      </c>
      <c r="Y557" s="16">
        <v>33561.849892527003</v>
      </c>
      <c r="Z557" s="16">
        <v>25376.0665244632</v>
      </c>
      <c r="AA557" s="16">
        <v>17432.940758065099</v>
      </c>
      <c r="AB557" s="19">
        <f t="shared" si="75"/>
        <v>49392.976807304447</v>
      </c>
      <c r="AC557" s="19">
        <f t="shared" si="76"/>
        <v>50854.321341182804</v>
      </c>
      <c r="AD557" s="20">
        <f t="shared" si="77"/>
        <v>1.0295860794051646</v>
      </c>
      <c r="AE557" s="16">
        <v>27220.5094618449</v>
      </c>
      <c r="AF557" s="16">
        <v>23104.528284908902</v>
      </c>
      <c r="AG557" s="16">
        <v>30686.096540553801</v>
      </c>
      <c r="AH557" s="16">
        <v>24793.3101117837</v>
      </c>
      <c r="AI557" s="16">
        <v>59866.487665987501</v>
      </c>
      <c r="AJ557" s="16">
        <v>25734.440150137601</v>
      </c>
      <c r="AK557" s="21">
        <f t="shared" si="78"/>
        <v>31900.895369202739</v>
      </c>
      <c r="AL557" s="21">
        <f t="shared" si="79"/>
        <v>13938.257516545818</v>
      </c>
      <c r="AM557" s="22">
        <f t="shared" si="80"/>
        <v>0.43692370873081737</v>
      </c>
      <c r="AN557" s="33">
        <v>0.13203463203463195</v>
      </c>
      <c r="AO557" s="31">
        <v>0.34862642740619898</v>
      </c>
      <c r="AP557" s="25">
        <v>0.70398314999189837</v>
      </c>
      <c r="AQ557" s="26">
        <v>-1.4204885443799447</v>
      </c>
      <c r="AR557" s="30">
        <v>0.58874458874458879</v>
      </c>
      <c r="AS557" s="28">
        <v>0.90515005035246698</v>
      </c>
      <c r="AT557" s="25">
        <v>0.64585893443225506</v>
      </c>
      <c r="AU557" s="26">
        <v>-1.5483257205059091</v>
      </c>
      <c r="AV557" s="27">
        <v>8.6580086580085869E-3</v>
      </c>
      <c r="AW557" s="31">
        <v>5.35135114503816E-2</v>
      </c>
      <c r="AX557" s="25">
        <v>0.45467380711202987</v>
      </c>
      <c r="AY557" s="26">
        <v>-2.199378948947468</v>
      </c>
    </row>
    <row r="558" spans="1:51" x14ac:dyDescent="0.25">
      <c r="A558" t="s">
        <v>1167</v>
      </c>
      <c r="B558">
        <v>19</v>
      </c>
      <c r="C558">
        <v>16</v>
      </c>
      <c r="D558">
        <v>205.6831</v>
      </c>
      <c r="E558" s="35">
        <v>6.8175327722048401E-2</v>
      </c>
      <c r="F558" s="34">
        <v>9.7806665044236699E-2</v>
      </c>
      <c r="G558">
        <v>1.3490130281773201</v>
      </c>
      <c r="H558">
        <v>0.52665020268204998</v>
      </c>
      <c r="I558" t="s">
        <v>54</v>
      </c>
      <c r="J558" t="s">
        <v>53</v>
      </c>
      <c r="K558">
        <v>23799.6054</v>
      </c>
      <c r="L558" t="s">
        <v>1168</v>
      </c>
      <c r="M558" s="16">
        <v>226886.603513112</v>
      </c>
      <c r="N558" s="16">
        <v>256161.281400943</v>
      </c>
      <c r="O558" s="16">
        <v>413050.72597795102</v>
      </c>
      <c r="P558" s="16">
        <v>220985.32653316599</v>
      </c>
      <c r="Q558" s="16">
        <v>275160.40223614802</v>
      </c>
      <c r="R558" s="16">
        <v>233378.78946686501</v>
      </c>
      <c r="S558" s="17">
        <f t="shared" si="72"/>
        <v>270937.18818803085</v>
      </c>
      <c r="T558" s="17">
        <f t="shared" si="73"/>
        <v>72496.477692272616</v>
      </c>
      <c r="U558" s="18">
        <f t="shared" si="74"/>
        <v>0.26757669619705338</v>
      </c>
      <c r="V558" s="16">
        <v>182433.88400372199</v>
      </c>
      <c r="W558" s="16">
        <v>195284.093379953</v>
      </c>
      <c r="X558" s="16">
        <v>186323.12017690999</v>
      </c>
      <c r="Y558" s="16">
        <v>227424.33758768099</v>
      </c>
      <c r="Z558" s="16">
        <v>306389.903119669</v>
      </c>
      <c r="AA558" s="16">
        <v>210224.547371869</v>
      </c>
      <c r="AB558" s="19">
        <f t="shared" si="75"/>
        <v>218013.31427330067</v>
      </c>
      <c r="AC558" s="19">
        <f t="shared" si="76"/>
        <v>46360.404330380945</v>
      </c>
      <c r="AD558" s="20">
        <f t="shared" si="77"/>
        <v>0.21264941769686468</v>
      </c>
      <c r="AE558" s="16">
        <v>199016.649684426</v>
      </c>
      <c r="AF558" s="16">
        <v>250370.636401934</v>
      </c>
      <c r="AG558" s="16">
        <v>233742.666350724</v>
      </c>
      <c r="AH558" s="16">
        <v>162274.73428579999</v>
      </c>
      <c r="AI558" s="16">
        <v>195313.612384012</v>
      </c>
      <c r="AJ558" s="16">
        <v>164327.979300512</v>
      </c>
      <c r="AK558" s="21">
        <f t="shared" si="78"/>
        <v>200841.04640123466</v>
      </c>
      <c r="AL558" s="21">
        <f t="shared" si="79"/>
        <v>35749.523998006109</v>
      </c>
      <c r="AM558" s="22">
        <f t="shared" si="80"/>
        <v>0.17799909250914131</v>
      </c>
      <c r="AN558" s="33">
        <v>9.3073593073593086E-2</v>
      </c>
      <c r="AO558" s="31">
        <v>0.288752681992337</v>
      </c>
      <c r="AP558" s="25">
        <v>0.80466367770082226</v>
      </c>
      <c r="AQ558" s="26">
        <v>-1.2427552376383078</v>
      </c>
      <c r="AR558" s="30">
        <v>0.81818181818181834</v>
      </c>
      <c r="AS558" s="28">
        <v>0.92191137370753296</v>
      </c>
      <c r="AT558" s="25">
        <v>0.92123293969771536</v>
      </c>
      <c r="AU558" s="26">
        <v>-1.0855017845194839</v>
      </c>
      <c r="AV558" s="30">
        <v>6.4935064935064846E-2</v>
      </c>
      <c r="AW558" s="28">
        <v>0.182418576388888</v>
      </c>
      <c r="AX558" s="25">
        <v>0.74128268527630337</v>
      </c>
      <c r="AY558" s="26">
        <v>-1.3490130281773183</v>
      </c>
    </row>
    <row r="559" spans="1:51" x14ac:dyDescent="0.25">
      <c r="A559" t="s">
        <v>1169</v>
      </c>
      <c r="B559">
        <v>6</v>
      </c>
      <c r="C559">
        <v>2</v>
      </c>
      <c r="D559">
        <v>40.567300000000003</v>
      </c>
      <c r="E559" s="35">
        <v>6.8356309959858599E-2</v>
      </c>
      <c r="F559" s="34">
        <v>9.7911140164767305E-2</v>
      </c>
      <c r="G559">
        <v>1.5445269262313801</v>
      </c>
      <c r="H559">
        <v>0.52614318688499195</v>
      </c>
      <c r="I559" t="s">
        <v>54</v>
      </c>
      <c r="J559" t="s">
        <v>53</v>
      </c>
      <c r="K559">
        <v>25486.403999999999</v>
      </c>
      <c r="L559" t="s">
        <v>1170</v>
      </c>
      <c r="M559" s="16">
        <v>10806.2751457713</v>
      </c>
      <c r="N559" s="16">
        <v>10682.6522086149</v>
      </c>
      <c r="O559" s="16">
        <v>12637.7027715966</v>
      </c>
      <c r="P559" s="16">
        <v>19860.782059848701</v>
      </c>
      <c r="Q559" s="16">
        <v>22455.625563102702</v>
      </c>
      <c r="R559" s="16">
        <v>15144.6105797742</v>
      </c>
      <c r="S559" s="17">
        <f t="shared" si="72"/>
        <v>15264.608054784736</v>
      </c>
      <c r="T559" s="17">
        <f t="shared" si="73"/>
        <v>4911.6520795849056</v>
      </c>
      <c r="U559" s="18">
        <f t="shared" si="74"/>
        <v>0.32176732359959509</v>
      </c>
      <c r="V559" s="16">
        <v>11234.660308304499</v>
      </c>
      <c r="W559" s="16">
        <v>10320.0569931432</v>
      </c>
      <c r="X559" s="16">
        <v>10930.273490727999</v>
      </c>
      <c r="Y559" s="16">
        <v>16551.2584914658</v>
      </c>
      <c r="Z559" s="16">
        <v>11778.990663258401</v>
      </c>
      <c r="AA559" s="16">
        <v>9468.8668491679691</v>
      </c>
      <c r="AB559" s="19">
        <f t="shared" si="75"/>
        <v>11714.017799344647</v>
      </c>
      <c r="AC559" s="19">
        <f t="shared" si="76"/>
        <v>2499.2393743044304</v>
      </c>
      <c r="AD559" s="20">
        <f t="shared" si="77"/>
        <v>0.21335458227187029</v>
      </c>
      <c r="AE559" s="16">
        <v>13440.257678046901</v>
      </c>
      <c r="AF559" s="16">
        <v>14512.185623572601</v>
      </c>
      <c r="AG559" s="16">
        <v>8250.3494982707307</v>
      </c>
      <c r="AH559" s="16">
        <v>6558.2357739065801</v>
      </c>
      <c r="AI559" s="16">
        <v>5519.9634840478502</v>
      </c>
      <c r="AJ559" s="16">
        <v>11017.196127310899</v>
      </c>
      <c r="AK559" s="21">
        <f t="shared" si="78"/>
        <v>9883.0313641925932</v>
      </c>
      <c r="AL559" s="21">
        <f t="shared" si="79"/>
        <v>3691.2202598668869</v>
      </c>
      <c r="AM559" s="22">
        <f t="shared" si="80"/>
        <v>0.37349069570300264</v>
      </c>
      <c r="AN559" s="33">
        <v>0.24025974025974017</v>
      </c>
      <c r="AO559" s="31">
        <v>0.47617647058823498</v>
      </c>
      <c r="AP559" s="25">
        <v>0.76739722089836782</v>
      </c>
      <c r="AQ559" s="26">
        <v>-1.3031061004225835</v>
      </c>
      <c r="AR559" s="30">
        <v>0.48484848484848486</v>
      </c>
      <c r="AS559" s="31">
        <v>0.89493349455864502</v>
      </c>
      <c r="AT559" s="25">
        <v>0.84369270505509308</v>
      </c>
      <c r="AU559" s="26">
        <v>-1.1852656707926614</v>
      </c>
      <c r="AV559" s="30">
        <v>0.13203463203463195</v>
      </c>
      <c r="AW559" s="28">
        <v>0.29599445983379502</v>
      </c>
      <c r="AX559" s="25">
        <v>0.64744743715150477</v>
      </c>
      <c r="AY559" s="26">
        <v>-1.5445269262313828</v>
      </c>
    </row>
    <row r="560" spans="1:51" x14ac:dyDescent="0.25">
      <c r="A560" t="s">
        <v>1171</v>
      </c>
      <c r="B560">
        <v>6</v>
      </c>
      <c r="C560">
        <v>1</v>
      </c>
      <c r="D560">
        <v>38.427599999999998</v>
      </c>
      <c r="E560" s="35">
        <v>6.9134950761249495E-2</v>
      </c>
      <c r="F560" s="34">
        <v>9.8869997605478294E-2</v>
      </c>
      <c r="G560">
        <v>3.6761239561868</v>
      </c>
      <c r="H560">
        <v>0.52397545581140104</v>
      </c>
      <c r="I560" t="s">
        <v>54</v>
      </c>
      <c r="J560" t="s">
        <v>53</v>
      </c>
      <c r="K560">
        <v>113174.42969999999</v>
      </c>
      <c r="L560" t="s">
        <v>1172</v>
      </c>
      <c r="M560" s="16">
        <v>1850.25783648384</v>
      </c>
      <c r="N560" s="16">
        <v>1175.3003617719501</v>
      </c>
      <c r="O560" s="16">
        <v>419.77546157711902</v>
      </c>
      <c r="P560" s="16">
        <v>438.49606094196997</v>
      </c>
      <c r="Q560" s="16">
        <v>1856.4830434145199</v>
      </c>
      <c r="R560" s="16">
        <v>1402.8595559395201</v>
      </c>
      <c r="S560" s="17">
        <f t="shared" si="72"/>
        <v>1190.5287200214864</v>
      </c>
      <c r="T560" s="17">
        <f t="shared" si="73"/>
        <v>645.54901602519942</v>
      </c>
      <c r="U560" s="18">
        <f t="shared" si="74"/>
        <v>0.54223724734128942</v>
      </c>
      <c r="V560" s="16">
        <v>175.049652498966</v>
      </c>
      <c r="W560" s="16">
        <v>1422.84274750636</v>
      </c>
      <c r="X560" s="16">
        <v>2009.18282845671</v>
      </c>
      <c r="Y560" s="16">
        <v>413.78338260173001</v>
      </c>
      <c r="Z560" s="16">
        <v>381.89434608725497</v>
      </c>
      <c r="AA560" s="16">
        <v>213.27094110513099</v>
      </c>
      <c r="AB560" s="19">
        <f t="shared" si="75"/>
        <v>769.33731637602523</v>
      </c>
      <c r="AC560" s="19">
        <f t="shared" si="76"/>
        <v>761.99797093370069</v>
      </c>
      <c r="AD560" s="20">
        <f t="shared" si="77"/>
        <v>0.99046017229880823</v>
      </c>
      <c r="AE560" s="16">
        <v>145.28120077620801</v>
      </c>
      <c r="AF560" s="16">
        <v>691.91434650759004</v>
      </c>
      <c r="AG560" s="16">
        <v>24.904529856735699</v>
      </c>
      <c r="AH560" s="16">
        <v>709.15281489649999</v>
      </c>
      <c r="AI560" s="16">
        <v>0</v>
      </c>
      <c r="AJ560" s="16">
        <v>371.873184576131</v>
      </c>
      <c r="AK560" s="21">
        <f t="shared" si="78"/>
        <v>323.85434610219414</v>
      </c>
      <c r="AL560" s="21">
        <f t="shared" si="79"/>
        <v>320.11556699296324</v>
      </c>
      <c r="AM560" s="22">
        <f t="shared" si="80"/>
        <v>0.98845536842648662</v>
      </c>
      <c r="AN560" s="33">
        <v>0.24025974025974017</v>
      </c>
      <c r="AO560" s="28">
        <v>0.47617647058823498</v>
      </c>
      <c r="AP560" s="25">
        <v>0.64621483164399462</v>
      </c>
      <c r="AQ560" s="26">
        <v>-1.5474729935491618</v>
      </c>
      <c r="AR560" s="30">
        <v>0.24025974025974017</v>
      </c>
      <c r="AS560" s="28">
        <v>0.83425968109339399</v>
      </c>
      <c r="AT560" s="25">
        <v>0.42095234328124731</v>
      </c>
      <c r="AU560" s="26">
        <v>-2.375565823449707</v>
      </c>
      <c r="AV560" s="27">
        <v>2.5974025974025983E-2</v>
      </c>
      <c r="AW560" s="31">
        <v>0.103425061425061</v>
      </c>
      <c r="AX560" s="25">
        <v>0.27202564764363624</v>
      </c>
      <c r="AY560" s="26">
        <v>-3.6761239561867982</v>
      </c>
    </row>
    <row r="561" spans="1:51" x14ac:dyDescent="0.25">
      <c r="A561" t="s">
        <v>1173</v>
      </c>
      <c r="B561">
        <v>19</v>
      </c>
      <c r="C561">
        <v>14</v>
      </c>
      <c r="D561">
        <v>143.43029999999999</v>
      </c>
      <c r="E561" s="35">
        <v>6.9423978245860801E-2</v>
      </c>
      <c r="F561" s="34">
        <v>9.9126737926029607E-2</v>
      </c>
      <c r="G561">
        <v>1.58804258841585</v>
      </c>
      <c r="H561">
        <v>0.52317636639587395</v>
      </c>
      <c r="I561" t="s">
        <v>54</v>
      </c>
      <c r="J561" t="s">
        <v>53</v>
      </c>
      <c r="K561">
        <v>54747.618499999997</v>
      </c>
      <c r="L561" t="s">
        <v>1174</v>
      </c>
      <c r="M561" s="16">
        <v>74735.176811838304</v>
      </c>
      <c r="N561" s="16">
        <v>78616.027359891799</v>
      </c>
      <c r="O561" s="16">
        <v>168998.27112685301</v>
      </c>
      <c r="P561" s="16">
        <v>177663.69056592599</v>
      </c>
      <c r="Q561" s="16">
        <v>138491.35526961199</v>
      </c>
      <c r="R561" s="16">
        <v>85389.9095630519</v>
      </c>
      <c r="S561" s="17">
        <f t="shared" si="72"/>
        <v>120649.07178286217</v>
      </c>
      <c r="T561" s="17">
        <f t="shared" si="73"/>
        <v>46956.85255108375</v>
      </c>
      <c r="U561" s="18">
        <f t="shared" si="74"/>
        <v>0.38920193796098335</v>
      </c>
      <c r="V561" s="16">
        <v>104736.970723386</v>
      </c>
      <c r="W561" s="16">
        <v>84928.224606060598</v>
      </c>
      <c r="X561" s="16">
        <v>77866.111014425507</v>
      </c>
      <c r="Y561" s="16">
        <v>96338.149790365394</v>
      </c>
      <c r="Z561" s="16">
        <v>54610.5581743726</v>
      </c>
      <c r="AA561" s="16">
        <v>60463.608200111601</v>
      </c>
      <c r="AB561" s="19">
        <f t="shared" si="75"/>
        <v>79823.937084786943</v>
      </c>
      <c r="AC561" s="19">
        <f t="shared" si="76"/>
        <v>19666.22541815072</v>
      </c>
      <c r="AD561" s="20">
        <f t="shared" si="77"/>
        <v>0.24637002553835147</v>
      </c>
      <c r="AE561" s="16">
        <v>50757.639651464502</v>
      </c>
      <c r="AF561" s="16">
        <v>97280.398765522303</v>
      </c>
      <c r="AG561" s="16">
        <v>76228.645010313703</v>
      </c>
      <c r="AH561" s="16">
        <v>55005.159619994702</v>
      </c>
      <c r="AI561" s="16">
        <v>105201.85676366001</v>
      </c>
      <c r="AJ561" s="16">
        <v>71366.991098532206</v>
      </c>
      <c r="AK561" s="21">
        <f t="shared" si="78"/>
        <v>75973.448484914567</v>
      </c>
      <c r="AL561" s="21">
        <f t="shared" si="79"/>
        <v>21932.061958403614</v>
      </c>
      <c r="AM561" s="22">
        <f t="shared" si="80"/>
        <v>0.2886806166598912</v>
      </c>
      <c r="AN561" s="33">
        <v>0.17965367965367962</v>
      </c>
      <c r="AO561" s="31">
        <v>0.41631428571428503</v>
      </c>
      <c r="AP561" s="25">
        <v>0.66162081402872164</v>
      </c>
      <c r="AQ561" s="26">
        <v>-1.511439753400184</v>
      </c>
      <c r="AR561" s="30">
        <v>0.81818181818181834</v>
      </c>
      <c r="AS561" s="31">
        <v>0.92191137370753296</v>
      </c>
      <c r="AT561" s="25">
        <v>0.9517627325775414</v>
      </c>
      <c r="AU561" s="26">
        <v>-1.0506820300599746</v>
      </c>
      <c r="AV561" s="30">
        <v>9.3073593073593086E-2</v>
      </c>
      <c r="AW561" s="31">
        <v>0.23514648985959399</v>
      </c>
      <c r="AX561" s="25">
        <v>0.62970603389015345</v>
      </c>
      <c r="AY561" s="26">
        <v>-1.5880425884158529</v>
      </c>
    </row>
    <row r="562" spans="1:51" x14ac:dyDescent="0.25">
      <c r="A562" t="s">
        <v>1175</v>
      </c>
      <c r="B562">
        <v>4</v>
      </c>
      <c r="C562">
        <v>3</v>
      </c>
      <c r="D562">
        <v>28.0244</v>
      </c>
      <c r="E562" s="35">
        <v>6.9851843321996301E-2</v>
      </c>
      <c r="F562" s="34">
        <v>9.9580596105034794E-2</v>
      </c>
      <c r="G562">
        <v>1.6719609992039399</v>
      </c>
      <c r="H562">
        <v>0.52199888574616904</v>
      </c>
      <c r="I562" t="s">
        <v>54</v>
      </c>
      <c r="J562" t="s">
        <v>53</v>
      </c>
      <c r="K562">
        <v>53654.025199999996</v>
      </c>
      <c r="L562" t="s">
        <v>1176</v>
      </c>
      <c r="M562" s="16">
        <v>17148.7918658829</v>
      </c>
      <c r="N562" s="16">
        <v>22133.885331911701</v>
      </c>
      <c r="O562" s="16">
        <v>13966.4778380919</v>
      </c>
      <c r="P562" s="16">
        <v>9554.5411889385596</v>
      </c>
      <c r="Q562" s="16">
        <v>7330.7252124132601</v>
      </c>
      <c r="R562" s="16">
        <v>22249.525692188199</v>
      </c>
      <c r="S562" s="17">
        <f t="shared" si="72"/>
        <v>15397.324521571087</v>
      </c>
      <c r="T562" s="17">
        <f t="shared" si="73"/>
        <v>6271.4753289864984</v>
      </c>
      <c r="U562" s="18">
        <f t="shared" si="74"/>
        <v>0.40730942055552521</v>
      </c>
      <c r="V562" s="16">
        <v>8394.3077927520008</v>
      </c>
      <c r="W562" s="16">
        <v>8768.1834353811992</v>
      </c>
      <c r="X562" s="16">
        <v>8897.1066904033305</v>
      </c>
      <c r="Y562" s="16">
        <v>9420.0012044069499</v>
      </c>
      <c r="Z562" s="16">
        <v>12091.7525959262</v>
      </c>
      <c r="AA562" s="16">
        <v>16811.921056802599</v>
      </c>
      <c r="AB562" s="19">
        <f t="shared" si="75"/>
        <v>10730.545462612046</v>
      </c>
      <c r="AC562" s="19">
        <f t="shared" si="76"/>
        <v>3262.6341853644954</v>
      </c>
      <c r="AD562" s="20">
        <f t="shared" si="77"/>
        <v>0.30405110315522577</v>
      </c>
      <c r="AE562" s="16">
        <v>10279.179786991001</v>
      </c>
      <c r="AF562" s="16">
        <v>8921.7861060494306</v>
      </c>
      <c r="AG562" s="16">
        <v>9044.1222638578893</v>
      </c>
      <c r="AH562" s="16">
        <v>8504.9753413261606</v>
      </c>
      <c r="AI562" s="16">
        <v>10307.7798741519</v>
      </c>
      <c r="AJ562" s="16">
        <v>8197.0023886268791</v>
      </c>
      <c r="AK562" s="21">
        <f t="shared" si="78"/>
        <v>9209.1409601672112</v>
      </c>
      <c r="AL562" s="21">
        <f t="shared" si="79"/>
        <v>892.42010771901266</v>
      </c>
      <c r="AM562" s="22">
        <f t="shared" si="80"/>
        <v>9.6905901601359451E-2</v>
      </c>
      <c r="AN562" s="33">
        <v>0.17965367965367962</v>
      </c>
      <c r="AO562" s="28">
        <v>0.41631428571428503</v>
      </c>
      <c r="AP562" s="25">
        <v>0.69690974218143842</v>
      </c>
      <c r="AQ562" s="26">
        <v>-1.43490604230878</v>
      </c>
      <c r="AR562" s="30">
        <v>0.69913419913419927</v>
      </c>
      <c r="AS562" s="28">
        <v>0.91481475128644896</v>
      </c>
      <c r="AT562" s="25">
        <v>0.85821741236307181</v>
      </c>
      <c r="AU562" s="26">
        <v>-1.1652059088926368</v>
      </c>
      <c r="AV562" s="30">
        <v>0.13203463203463195</v>
      </c>
      <c r="AW562" s="31">
        <v>0.29599445983379502</v>
      </c>
      <c r="AX562" s="25">
        <v>0.59810007558556955</v>
      </c>
      <c r="AY562" s="26">
        <v>-1.6719609992039386</v>
      </c>
    </row>
    <row r="563" spans="1:51" x14ac:dyDescent="0.25">
      <c r="A563" t="s">
        <v>1177</v>
      </c>
      <c r="B563">
        <v>3</v>
      </c>
      <c r="C563">
        <v>3</v>
      </c>
      <c r="D563">
        <v>19.9649</v>
      </c>
      <c r="E563" s="35">
        <v>7.0324901895255407E-2</v>
      </c>
      <c r="F563" s="34">
        <v>0.100097353481056</v>
      </c>
      <c r="G563">
        <v>1.8523532024498099</v>
      </c>
      <c r="H563">
        <v>0.52070454650033204</v>
      </c>
      <c r="I563" t="s">
        <v>54</v>
      </c>
      <c r="J563" t="s">
        <v>57</v>
      </c>
      <c r="K563">
        <v>11694.097100000001</v>
      </c>
      <c r="L563" t="s">
        <v>1178</v>
      </c>
      <c r="M563" s="16">
        <v>139636.712835388</v>
      </c>
      <c r="N563" s="16">
        <v>119932.486867482</v>
      </c>
      <c r="O563" s="16">
        <v>150120.47159388399</v>
      </c>
      <c r="P563" s="16">
        <v>113071.626368682</v>
      </c>
      <c r="Q563" s="16">
        <v>158940.595814917</v>
      </c>
      <c r="R563" s="16">
        <v>76769.733863183093</v>
      </c>
      <c r="S563" s="17">
        <f t="shared" si="72"/>
        <v>126411.93789058935</v>
      </c>
      <c r="T563" s="17">
        <f t="shared" si="73"/>
        <v>29931.249378600111</v>
      </c>
      <c r="U563" s="18">
        <f t="shared" si="74"/>
        <v>0.23677549666635023</v>
      </c>
      <c r="V563" s="16">
        <v>105170.66845046</v>
      </c>
      <c r="W563" s="16">
        <v>61626.497423066903</v>
      </c>
      <c r="X563" s="16">
        <v>58415.2898001535</v>
      </c>
      <c r="Y563" s="16">
        <v>68429.133232387903</v>
      </c>
      <c r="Z563" s="16">
        <v>49594.5572117802</v>
      </c>
      <c r="AA563" s="16">
        <v>66227.678783594703</v>
      </c>
      <c r="AB563" s="19">
        <f t="shared" si="75"/>
        <v>68243.970816907196</v>
      </c>
      <c r="AC563" s="19">
        <f t="shared" si="76"/>
        <v>19265.903919961373</v>
      </c>
      <c r="AD563" s="20">
        <f t="shared" si="77"/>
        <v>0.28230924562772242</v>
      </c>
      <c r="AE563" s="16">
        <v>97052.250041687294</v>
      </c>
      <c r="AF563" s="16">
        <v>113968.185623475</v>
      </c>
      <c r="AG563" s="16">
        <v>49716.785532415903</v>
      </c>
      <c r="AH563" s="16">
        <v>61783.7587975469</v>
      </c>
      <c r="AI563" s="16">
        <v>25711.293413462099</v>
      </c>
      <c r="AJ563" s="16">
        <v>185251.539326609</v>
      </c>
      <c r="AK563" s="21">
        <f t="shared" si="78"/>
        <v>88913.968789199367</v>
      </c>
      <c r="AL563" s="21">
        <f t="shared" si="79"/>
        <v>56994.593680596969</v>
      </c>
      <c r="AM563" s="22">
        <f t="shared" si="80"/>
        <v>0.6410083191283692</v>
      </c>
      <c r="AN563" s="23">
        <v>4.3290043290042934E-3</v>
      </c>
      <c r="AO563" s="31">
        <v>5.8909831932773098E-2</v>
      </c>
      <c r="AP563" s="25">
        <v>0.53985384573388118</v>
      </c>
      <c r="AQ563" s="26">
        <v>-1.8523532024498091</v>
      </c>
      <c r="AR563" s="30">
        <v>0.69913419913419916</v>
      </c>
      <c r="AS563" s="28">
        <v>0.91481475128644896</v>
      </c>
      <c r="AT563" s="25">
        <v>1.3028838698109761</v>
      </c>
      <c r="AU563" s="26">
        <v>1.3028838698109761</v>
      </c>
      <c r="AV563" s="30">
        <v>0.17965367965367962</v>
      </c>
      <c r="AW563" s="28">
        <v>0.36291407222914002</v>
      </c>
      <c r="AX563" s="25">
        <v>0.70336686766209688</v>
      </c>
      <c r="AY563" s="26">
        <v>-1.4217331608522796</v>
      </c>
    </row>
    <row r="564" spans="1:51" x14ac:dyDescent="0.25">
      <c r="A564" t="s">
        <v>1179</v>
      </c>
      <c r="B564">
        <v>2</v>
      </c>
      <c r="C564">
        <v>2</v>
      </c>
      <c r="D564">
        <v>11.758900000000001</v>
      </c>
      <c r="E564" s="35">
        <v>7.0449844267204603E-2</v>
      </c>
      <c r="F564" s="34">
        <v>0.100117773042446</v>
      </c>
      <c r="G564">
        <v>1.47351402716557</v>
      </c>
      <c r="H564">
        <v>0.52036399694768198</v>
      </c>
      <c r="I564" t="s">
        <v>54</v>
      </c>
      <c r="J564" t="s">
        <v>53</v>
      </c>
      <c r="K564">
        <v>49473.2258</v>
      </c>
      <c r="L564" t="s">
        <v>1180</v>
      </c>
      <c r="M564" s="16">
        <v>12620.287931214199</v>
      </c>
      <c r="N564" s="16">
        <v>12695.0653562514</v>
      </c>
      <c r="O564" s="16">
        <v>20250.2773683716</v>
      </c>
      <c r="P564" s="16">
        <v>7261.8584542057397</v>
      </c>
      <c r="Q564" s="16">
        <v>12273.3533676317</v>
      </c>
      <c r="R564" s="16">
        <v>11587.219066478499</v>
      </c>
      <c r="S564" s="17">
        <f t="shared" si="72"/>
        <v>12781.34359069219</v>
      </c>
      <c r="T564" s="17">
        <f t="shared" si="73"/>
        <v>4194.4501010858876</v>
      </c>
      <c r="U564" s="18">
        <f t="shared" si="74"/>
        <v>0.3281697320257026</v>
      </c>
      <c r="V564" s="16">
        <v>8078.4403346634399</v>
      </c>
      <c r="W564" s="16">
        <v>8353.2015716003898</v>
      </c>
      <c r="X564" s="16">
        <v>9063.8382814603301</v>
      </c>
      <c r="Y564" s="16">
        <v>13769.5956019731</v>
      </c>
      <c r="Z564" s="16">
        <v>9456.0602527886494</v>
      </c>
      <c r="AA564" s="16">
        <v>11277.4429459701</v>
      </c>
      <c r="AB564" s="19">
        <f t="shared" si="75"/>
        <v>9999.7631647426697</v>
      </c>
      <c r="AC564" s="19">
        <f t="shared" si="76"/>
        <v>2164.177301847576</v>
      </c>
      <c r="AD564" s="20">
        <f t="shared" si="77"/>
        <v>0.21642285584103313</v>
      </c>
      <c r="AE564" s="16">
        <v>6893.7095720265397</v>
      </c>
      <c r="AF564" s="16">
        <v>10895.135846633901</v>
      </c>
      <c r="AG564" s="16">
        <v>10184.7182751982</v>
      </c>
      <c r="AH564" s="16">
        <v>7083.2701370457098</v>
      </c>
      <c r="AI564" s="16">
        <v>9386.4103055334999</v>
      </c>
      <c r="AJ564" s="16">
        <v>7601.0935015750601</v>
      </c>
      <c r="AK564" s="21">
        <f t="shared" si="78"/>
        <v>8674.0562730021502</v>
      </c>
      <c r="AL564" s="21">
        <f t="shared" si="79"/>
        <v>1707.2917993032936</v>
      </c>
      <c r="AM564" s="22">
        <f t="shared" si="80"/>
        <v>0.19682738335664363</v>
      </c>
      <c r="AN564" s="33">
        <v>0.24025974025974017</v>
      </c>
      <c r="AO564" s="31">
        <v>0.47617647058823498</v>
      </c>
      <c r="AP564" s="25">
        <v>0.78237182920462589</v>
      </c>
      <c r="AQ564" s="26">
        <v>-1.2781646305141368</v>
      </c>
      <c r="AR564" s="30">
        <v>0.30952380952380953</v>
      </c>
      <c r="AS564" s="28">
        <v>0.85699275362318805</v>
      </c>
      <c r="AT564" s="25">
        <v>0.86742617101025765</v>
      </c>
      <c r="AU564" s="26">
        <v>-1.1528358647922032</v>
      </c>
      <c r="AV564" s="27">
        <v>2.5974025974025983E-2</v>
      </c>
      <c r="AW564" s="31">
        <v>0.103425061425061</v>
      </c>
      <c r="AX564" s="25">
        <v>0.67864980011325993</v>
      </c>
      <c r="AY564" s="26">
        <v>-1.4735140271655718</v>
      </c>
    </row>
    <row r="565" spans="1:51" x14ac:dyDescent="0.25">
      <c r="A565" t="s">
        <v>1181</v>
      </c>
      <c r="B565">
        <v>2</v>
      </c>
      <c r="C565">
        <v>1</v>
      </c>
      <c r="D565">
        <v>16.954599999999999</v>
      </c>
      <c r="E565" s="35">
        <v>7.0852525549231896E-2</v>
      </c>
      <c r="F565" s="34">
        <v>0.100532210615688</v>
      </c>
      <c r="G565">
        <v>1.7221891489730099</v>
      </c>
      <c r="H565">
        <v>0.51927011200222495</v>
      </c>
      <c r="I565" t="s">
        <v>54</v>
      </c>
      <c r="J565" t="s">
        <v>53</v>
      </c>
      <c r="K565">
        <v>25476.392100000001</v>
      </c>
      <c r="L565" t="s">
        <v>1182</v>
      </c>
      <c r="M565" s="16">
        <v>8577.1893703164606</v>
      </c>
      <c r="N565" s="16">
        <v>15511.003760510799</v>
      </c>
      <c r="O565" s="16">
        <v>15629.615818897</v>
      </c>
      <c r="P565" s="16">
        <v>8552.9168129614409</v>
      </c>
      <c r="Q565" s="16">
        <v>7162.3896928710301</v>
      </c>
      <c r="R565" s="16">
        <v>12515.143131723</v>
      </c>
      <c r="S565" s="17">
        <f t="shared" si="72"/>
        <v>11324.709764546622</v>
      </c>
      <c r="T565" s="17">
        <f t="shared" si="73"/>
        <v>3742.4862864506654</v>
      </c>
      <c r="U565" s="18">
        <f t="shared" si="74"/>
        <v>0.33047083450800413</v>
      </c>
      <c r="V565" s="16">
        <v>8594.2794088432292</v>
      </c>
      <c r="W565" s="16">
        <v>5196.9140704059801</v>
      </c>
      <c r="X565" s="16">
        <v>8086.8992865620803</v>
      </c>
      <c r="Y565" s="16">
        <v>8051.3773665339104</v>
      </c>
      <c r="Z565" s="16">
        <v>7375.4574628930304</v>
      </c>
      <c r="AA565" s="16">
        <v>19600.810757226802</v>
      </c>
      <c r="AB565" s="19">
        <f t="shared" si="75"/>
        <v>9484.2897254108393</v>
      </c>
      <c r="AC565" s="19">
        <f t="shared" si="76"/>
        <v>5098.4471662682536</v>
      </c>
      <c r="AD565" s="20">
        <f t="shared" si="77"/>
        <v>0.53756763172346045</v>
      </c>
      <c r="AE565" s="16">
        <v>4285.32898867731</v>
      </c>
      <c r="AF565" s="16">
        <v>11151.7459764415</v>
      </c>
      <c r="AG565" s="16">
        <v>5503.0730659660103</v>
      </c>
      <c r="AH565" s="16">
        <v>4276.4273750961602</v>
      </c>
      <c r="AI565" s="16">
        <v>5749.2126633281596</v>
      </c>
      <c r="AJ565" s="16">
        <v>8488.7971761353892</v>
      </c>
      <c r="AK565" s="21">
        <f t="shared" si="78"/>
        <v>6575.7642076074217</v>
      </c>
      <c r="AL565" s="21">
        <f t="shared" si="79"/>
        <v>2719.0513562469382</v>
      </c>
      <c r="AM565" s="22">
        <f t="shared" si="80"/>
        <v>0.41349587217578465</v>
      </c>
      <c r="AN565" s="33">
        <v>0.39393939393939403</v>
      </c>
      <c r="AO565" s="28">
        <v>0.63032213438735096</v>
      </c>
      <c r="AP565" s="25">
        <v>0.83748633939410611</v>
      </c>
      <c r="AQ565" s="26">
        <v>-1.1940493270892838</v>
      </c>
      <c r="AR565" s="30">
        <v>0.30952380952380953</v>
      </c>
      <c r="AS565" s="31">
        <v>0.85699275362318805</v>
      </c>
      <c r="AT565" s="25">
        <v>0.6933322787461107</v>
      </c>
      <c r="AU565" s="26">
        <v>-1.4423098861176591</v>
      </c>
      <c r="AV565" s="27">
        <v>2.5974025974025983E-2</v>
      </c>
      <c r="AW565" s="28">
        <v>0.103425061425061</v>
      </c>
      <c r="AX565" s="25">
        <v>0.58065631211085422</v>
      </c>
      <c r="AY565" s="26">
        <v>-1.7221891489730126</v>
      </c>
    </row>
    <row r="566" spans="1:51" x14ac:dyDescent="0.25">
      <c r="A566" t="s">
        <v>1183</v>
      </c>
      <c r="B566">
        <v>5</v>
      </c>
      <c r="C566">
        <v>2</v>
      </c>
      <c r="D566">
        <v>40.7911</v>
      </c>
      <c r="E566" s="35">
        <v>7.1673624260480601E-2</v>
      </c>
      <c r="F566" s="34">
        <v>0.101379458557165</v>
      </c>
      <c r="G566">
        <v>2.2241423852437299</v>
      </c>
      <c r="H566">
        <v>0.51705683268154501</v>
      </c>
      <c r="I566" t="s">
        <v>57</v>
      </c>
      <c r="J566" t="s">
        <v>53</v>
      </c>
      <c r="K566">
        <v>66519.098299999998</v>
      </c>
      <c r="L566" t="s">
        <v>1184</v>
      </c>
      <c r="M566" s="16">
        <v>13854.5070262307</v>
      </c>
      <c r="N566" s="16">
        <v>8513.9445399793804</v>
      </c>
      <c r="O566" s="16">
        <v>2050.6834433323502</v>
      </c>
      <c r="P566" s="16">
        <v>5383.5866544951696</v>
      </c>
      <c r="Q566" s="16">
        <v>11972.7995299372</v>
      </c>
      <c r="R566" s="16">
        <v>14037.048042313199</v>
      </c>
      <c r="S566" s="17">
        <f t="shared" si="72"/>
        <v>9302.0948727146661</v>
      </c>
      <c r="T566" s="17">
        <f t="shared" si="73"/>
        <v>4875.1565435645862</v>
      </c>
      <c r="U566" s="18">
        <f t="shared" si="74"/>
        <v>0.52409232654298343</v>
      </c>
      <c r="V566" s="16">
        <v>4976.8501229398698</v>
      </c>
      <c r="W566" s="16">
        <v>4590.3340821558104</v>
      </c>
      <c r="X566" s="16">
        <v>12101.156435136299</v>
      </c>
      <c r="Y566" s="16">
        <v>10255.0096703278</v>
      </c>
      <c r="Z566" s="16">
        <v>12223.148982822901</v>
      </c>
      <c r="AA566" s="16">
        <v>16117.8050564638</v>
      </c>
      <c r="AB566" s="19">
        <f t="shared" si="75"/>
        <v>10044.050724974413</v>
      </c>
      <c r="AC566" s="19">
        <f t="shared" si="76"/>
        <v>4501.8817318420442</v>
      </c>
      <c r="AD566" s="20">
        <f t="shared" si="77"/>
        <v>0.44821375908110145</v>
      </c>
      <c r="AE566" s="16">
        <v>8673.4768749733394</v>
      </c>
      <c r="AF566" s="16">
        <v>7465.8432245023296</v>
      </c>
      <c r="AG566" s="16">
        <v>355.42731652087599</v>
      </c>
      <c r="AH566" s="16">
        <v>7624.1465618105303</v>
      </c>
      <c r="AI566" s="16">
        <v>375.85055846227499</v>
      </c>
      <c r="AJ566" s="16">
        <v>2600.7799003294499</v>
      </c>
      <c r="AK566" s="21">
        <f t="shared" si="78"/>
        <v>4515.9207394331343</v>
      </c>
      <c r="AL566" s="21">
        <f t="shared" si="79"/>
        <v>3840.990354323776</v>
      </c>
      <c r="AM566" s="22">
        <f t="shared" si="80"/>
        <v>0.85054423581533467</v>
      </c>
      <c r="AN566" s="33">
        <v>0.93722943722943719</v>
      </c>
      <c r="AO566" s="31">
        <v>0.94106885856079403</v>
      </c>
      <c r="AP566" s="25">
        <v>1.0797622323156568</v>
      </c>
      <c r="AQ566" s="26">
        <v>1.0797622323156568</v>
      </c>
      <c r="AR566" s="30">
        <v>6.4935064935064846E-2</v>
      </c>
      <c r="AS566" s="31">
        <v>0.673320379146919</v>
      </c>
      <c r="AT566" s="25">
        <v>0.44961150267833183</v>
      </c>
      <c r="AU566" s="26">
        <v>-2.2241423852437241</v>
      </c>
      <c r="AV566" s="30">
        <v>0.13203463203463195</v>
      </c>
      <c r="AW566" s="31">
        <v>0.29599445983379502</v>
      </c>
      <c r="AX566" s="25">
        <v>0.48547351980675252</v>
      </c>
      <c r="AY566" s="26">
        <v>-2.0598445830743968</v>
      </c>
    </row>
    <row r="567" spans="1:51" x14ac:dyDescent="0.25">
      <c r="A567" t="s">
        <v>1185</v>
      </c>
      <c r="B567">
        <v>7</v>
      </c>
      <c r="C567">
        <v>4</v>
      </c>
      <c r="D567">
        <v>40.851799999999997</v>
      </c>
      <c r="E567" s="35">
        <v>7.2077971407676106E-2</v>
      </c>
      <c r="F567" s="34">
        <v>0.10162449742371001</v>
      </c>
      <c r="G567">
        <v>1.44096676171598</v>
      </c>
      <c r="H567">
        <v>0.51597530132459901</v>
      </c>
      <c r="I567" t="s">
        <v>54</v>
      </c>
      <c r="J567" t="s">
        <v>53</v>
      </c>
      <c r="K567">
        <v>216726.22390000001</v>
      </c>
      <c r="L567" t="s">
        <v>1186</v>
      </c>
      <c r="M567" s="16">
        <v>10781.129303543399</v>
      </c>
      <c r="N567" s="16">
        <v>16715.1299933152</v>
      </c>
      <c r="O567" s="16">
        <v>17088.9123587789</v>
      </c>
      <c r="P567" s="16">
        <v>11050.7573926842</v>
      </c>
      <c r="Q567" s="16">
        <v>18094.179334837099</v>
      </c>
      <c r="R567" s="16">
        <v>16339.691972177099</v>
      </c>
      <c r="S567" s="17">
        <f t="shared" si="72"/>
        <v>15011.633392555983</v>
      </c>
      <c r="T567" s="17">
        <f t="shared" si="73"/>
        <v>3227.0271515127356</v>
      </c>
      <c r="U567" s="18">
        <f t="shared" si="74"/>
        <v>0.21496842263100857</v>
      </c>
      <c r="V567" s="16">
        <v>12348.723005460501</v>
      </c>
      <c r="W567" s="16">
        <v>9685.2787224659405</v>
      </c>
      <c r="X567" s="16">
        <v>13326.344034673401</v>
      </c>
      <c r="Y567" s="16">
        <v>12918.078564568999</v>
      </c>
      <c r="Z567" s="16">
        <v>14931.705576713</v>
      </c>
      <c r="AA567" s="16">
        <v>14886.7782018578</v>
      </c>
      <c r="AB567" s="19">
        <f t="shared" si="75"/>
        <v>13016.151350956607</v>
      </c>
      <c r="AC567" s="19">
        <f t="shared" si="76"/>
        <v>1939.8249221611175</v>
      </c>
      <c r="AD567" s="20">
        <f t="shared" si="77"/>
        <v>0.14903214244036525</v>
      </c>
      <c r="AE567" s="16">
        <v>12365.960051644601</v>
      </c>
      <c r="AF567" s="16">
        <v>12268.0875780036</v>
      </c>
      <c r="AG567" s="16">
        <v>4722.2702613636402</v>
      </c>
      <c r="AH567" s="16">
        <v>13252.7961611466</v>
      </c>
      <c r="AI567" s="16">
        <v>11710.438218260701</v>
      </c>
      <c r="AJ567" s="16">
        <v>8186.9556854451002</v>
      </c>
      <c r="AK567" s="21">
        <f t="shared" si="78"/>
        <v>10417.751325977373</v>
      </c>
      <c r="AL567" s="21">
        <f t="shared" si="79"/>
        <v>3296.7479081792321</v>
      </c>
      <c r="AM567" s="22">
        <f t="shared" si="80"/>
        <v>0.31645484759830717</v>
      </c>
      <c r="AN567" s="33">
        <v>0.24025974025974017</v>
      </c>
      <c r="AO567" s="28">
        <v>0.47617647058823498</v>
      </c>
      <c r="AP567" s="25">
        <v>0.8670709582750068</v>
      </c>
      <c r="AQ567" s="26">
        <v>-1.1533081467628079</v>
      </c>
      <c r="AR567" s="30">
        <v>9.3073593073593086E-2</v>
      </c>
      <c r="AS567" s="28">
        <v>0.673320379146919</v>
      </c>
      <c r="AT567" s="25">
        <v>0.80037109626969216</v>
      </c>
      <c r="AU567" s="26">
        <v>-1.2494204309235089</v>
      </c>
      <c r="AV567" s="30">
        <v>0.13203463203463195</v>
      </c>
      <c r="AW567" s="28">
        <v>0.29599445983379502</v>
      </c>
      <c r="AX567" s="25">
        <v>0.69397853341817961</v>
      </c>
      <c r="AY567" s="26">
        <v>-1.4409667617159809</v>
      </c>
    </row>
    <row r="568" spans="1:51" x14ac:dyDescent="0.25">
      <c r="A568" t="s">
        <v>1187</v>
      </c>
      <c r="B568">
        <v>5</v>
      </c>
      <c r="C568">
        <v>3</v>
      </c>
      <c r="D568">
        <v>41.622599999999998</v>
      </c>
      <c r="E568" s="35">
        <v>7.2218708126628298E-2</v>
      </c>
      <c r="F568" s="34">
        <v>0.10162449742371001</v>
      </c>
      <c r="G568">
        <v>5.99675525004678</v>
      </c>
      <c r="H568">
        <v>0.51560014933604703</v>
      </c>
      <c r="I568" t="s">
        <v>53</v>
      </c>
      <c r="J568" t="s">
        <v>54</v>
      </c>
      <c r="K568">
        <v>22580.190900000001</v>
      </c>
      <c r="L568" t="s">
        <v>1188</v>
      </c>
      <c r="M568" s="16">
        <v>3402.04810128586</v>
      </c>
      <c r="N568" s="16">
        <v>1517.5176626885</v>
      </c>
      <c r="O568" s="16">
        <v>2852.7836173721198</v>
      </c>
      <c r="P568" s="16">
        <v>3627.34637226529</v>
      </c>
      <c r="Q568" s="16">
        <v>3003.9079025586402</v>
      </c>
      <c r="R568" s="16">
        <v>541.73976999622698</v>
      </c>
      <c r="S568" s="17">
        <f t="shared" si="72"/>
        <v>2490.8905710277727</v>
      </c>
      <c r="T568" s="17">
        <f t="shared" si="73"/>
        <v>1205.200137438313</v>
      </c>
      <c r="U568" s="18">
        <f t="shared" si="74"/>
        <v>0.48384306860217963</v>
      </c>
      <c r="V568" s="16">
        <v>1873.34909584456</v>
      </c>
      <c r="W568" s="16">
        <v>9702.9651616941192</v>
      </c>
      <c r="X568" s="16">
        <v>2958.1151052151399</v>
      </c>
      <c r="Y568" s="16">
        <v>846.417337069631</v>
      </c>
      <c r="Z568" s="16">
        <v>4603.3594416485603</v>
      </c>
      <c r="AA568" s="16">
        <v>2017.1255653349101</v>
      </c>
      <c r="AB568" s="19">
        <f t="shared" si="75"/>
        <v>3666.8886178011539</v>
      </c>
      <c r="AC568" s="19">
        <f t="shared" si="76"/>
        <v>3215.8083876789092</v>
      </c>
      <c r="AD568" s="20">
        <f t="shared" si="77"/>
        <v>0.87698556538302097</v>
      </c>
      <c r="AE568" s="16">
        <v>15303.5235281196</v>
      </c>
      <c r="AF568" s="16">
        <v>688.26960316801797</v>
      </c>
      <c r="AG568" s="16">
        <v>42011.547662768397</v>
      </c>
      <c r="AH568" s="16">
        <v>17054.043762741301</v>
      </c>
      <c r="AI568" s="16">
        <v>7794.9879712787397</v>
      </c>
      <c r="AJ568" s="16">
        <v>6771.1941265409496</v>
      </c>
      <c r="AK568" s="21">
        <f t="shared" si="78"/>
        <v>14937.261109102836</v>
      </c>
      <c r="AL568" s="21">
        <f t="shared" si="79"/>
        <v>14548.968237146562</v>
      </c>
      <c r="AM568" s="22">
        <f t="shared" si="80"/>
        <v>0.97400508238289774</v>
      </c>
      <c r="AN568" s="33">
        <v>0.81818181818181823</v>
      </c>
      <c r="AO568" s="28">
        <v>0.920321056289089</v>
      </c>
      <c r="AP568" s="25">
        <v>1.4721195143824202</v>
      </c>
      <c r="AQ568" s="26">
        <v>1.4721195143824202</v>
      </c>
      <c r="AR568" s="30">
        <v>0.13203463203463203</v>
      </c>
      <c r="AS568" s="28">
        <v>0.76590114068440995</v>
      </c>
      <c r="AT568" s="25">
        <v>4.0735519035372141</v>
      </c>
      <c r="AU568" s="26">
        <v>4.0735519035372141</v>
      </c>
      <c r="AV568" s="27">
        <v>4.1125541125541128E-2</v>
      </c>
      <c r="AW568" s="28">
        <v>0.13833866943866899</v>
      </c>
      <c r="AX568" s="25">
        <v>5.9967552500467871</v>
      </c>
      <c r="AY568" s="26">
        <v>5.9967552500467871</v>
      </c>
    </row>
    <row r="569" spans="1:51" x14ac:dyDescent="0.25">
      <c r="A569" t="s">
        <v>1189</v>
      </c>
      <c r="B569">
        <v>4</v>
      </c>
      <c r="C569">
        <v>4</v>
      </c>
      <c r="D569">
        <v>22.915400000000002</v>
      </c>
      <c r="E569" s="35">
        <v>7.2263089999630201E-2</v>
      </c>
      <c r="F569" s="34">
        <v>0.10162449742371001</v>
      </c>
      <c r="G569">
        <v>1.3592315556072501</v>
      </c>
      <c r="H569">
        <v>0.51548198066115603</v>
      </c>
      <c r="I569" t="s">
        <v>54</v>
      </c>
      <c r="J569" t="s">
        <v>53</v>
      </c>
      <c r="K569">
        <v>28204.578799999999</v>
      </c>
      <c r="L569" t="s">
        <v>1190</v>
      </c>
      <c r="M569" s="16">
        <v>24216.6088014175</v>
      </c>
      <c r="N569" s="16">
        <v>17789.9737947664</v>
      </c>
      <c r="O569" s="16">
        <v>18888.1433290491</v>
      </c>
      <c r="P569" s="16">
        <v>14223.1586572529</v>
      </c>
      <c r="Q569" s="16">
        <v>19708.062949178398</v>
      </c>
      <c r="R569" s="16">
        <v>14161.589412228799</v>
      </c>
      <c r="S569" s="17">
        <f t="shared" si="72"/>
        <v>18164.58949064885</v>
      </c>
      <c r="T569" s="17">
        <f t="shared" si="73"/>
        <v>3774.4404028687923</v>
      </c>
      <c r="U569" s="18">
        <f t="shared" si="74"/>
        <v>0.20779112045509635</v>
      </c>
      <c r="V569" s="16">
        <v>13160.942183523901</v>
      </c>
      <c r="W569" s="16">
        <v>17918.699090395399</v>
      </c>
      <c r="X569" s="16">
        <v>12785.6322709573</v>
      </c>
      <c r="Y569" s="16">
        <v>15485.133113514799</v>
      </c>
      <c r="Z569" s="16">
        <v>9896.6877687396209</v>
      </c>
      <c r="AA569" s="16">
        <v>14040.644956160701</v>
      </c>
      <c r="AB569" s="19">
        <f t="shared" si="75"/>
        <v>13881.289897215289</v>
      </c>
      <c r="AC569" s="19">
        <f t="shared" si="76"/>
        <v>2701.6587747273725</v>
      </c>
      <c r="AD569" s="20">
        <f t="shared" si="77"/>
        <v>0.19462591695238274</v>
      </c>
      <c r="AE569" s="16">
        <v>13724.276633523399</v>
      </c>
      <c r="AF569" s="16">
        <v>13710.202304668501</v>
      </c>
      <c r="AG569" s="16">
        <v>19673.463436540998</v>
      </c>
      <c r="AH569" s="16">
        <v>8023.2199046411097</v>
      </c>
      <c r="AI569" s="16">
        <v>10798.435392712199</v>
      </c>
      <c r="AJ569" s="16">
        <v>14253.6032654476</v>
      </c>
      <c r="AK569" s="21">
        <f t="shared" si="78"/>
        <v>13363.866822922302</v>
      </c>
      <c r="AL569" s="21">
        <f t="shared" si="79"/>
        <v>3897.6000767163355</v>
      </c>
      <c r="AM569" s="22">
        <f t="shared" si="80"/>
        <v>0.29165211898333177</v>
      </c>
      <c r="AN569" s="23">
        <v>4.1125541125541121E-2</v>
      </c>
      <c r="AO569" s="28">
        <v>0.19513460410557101</v>
      </c>
      <c r="AP569" s="25">
        <v>0.7641950788021602</v>
      </c>
      <c r="AQ569" s="26">
        <v>-1.3085663958572631</v>
      </c>
      <c r="AR569" s="30">
        <v>0.93722943722943719</v>
      </c>
      <c r="AS569" s="31">
        <v>0.93700000000000006</v>
      </c>
      <c r="AT569" s="25">
        <v>0.962725144556142</v>
      </c>
      <c r="AU569" s="26">
        <v>-1.0387180657476682</v>
      </c>
      <c r="AV569" s="30">
        <v>6.4935064935064846E-2</v>
      </c>
      <c r="AW569" s="28">
        <v>0.182418576388888</v>
      </c>
      <c r="AX569" s="25">
        <v>0.73570981770890198</v>
      </c>
      <c r="AY569" s="26">
        <v>-1.3592315556072538</v>
      </c>
    </row>
    <row r="570" spans="1:51" x14ac:dyDescent="0.25">
      <c r="A570" t="s">
        <v>1191</v>
      </c>
      <c r="B570">
        <v>19</v>
      </c>
      <c r="C570">
        <v>12</v>
      </c>
      <c r="D570">
        <v>198.10599999999999</v>
      </c>
      <c r="E570" s="35">
        <v>7.2338139199135301E-2</v>
      </c>
      <c r="F570" s="34">
        <v>0.10162449742371001</v>
      </c>
      <c r="G570">
        <v>1.49981601619083</v>
      </c>
      <c r="H570">
        <v>0.51528230800832098</v>
      </c>
      <c r="I570" t="s">
        <v>54</v>
      </c>
      <c r="J570" t="s">
        <v>53</v>
      </c>
      <c r="K570">
        <v>47827.469599999997</v>
      </c>
      <c r="L570" t="s">
        <v>1192</v>
      </c>
      <c r="M570" s="16">
        <v>197606.346692347</v>
      </c>
      <c r="N570" s="16">
        <v>231104.562574649</v>
      </c>
      <c r="O570" s="16">
        <v>174364.848106972</v>
      </c>
      <c r="P570" s="16">
        <v>147729.260934241</v>
      </c>
      <c r="Q570" s="16">
        <v>97345.086809674496</v>
      </c>
      <c r="R570" s="16">
        <v>193056.63651072301</v>
      </c>
      <c r="S570" s="17">
        <f t="shared" si="72"/>
        <v>173534.45693810107</v>
      </c>
      <c r="T570" s="17">
        <f t="shared" si="73"/>
        <v>46360.1256371614</v>
      </c>
      <c r="U570" s="18">
        <f t="shared" si="74"/>
        <v>0.26715227889120513</v>
      </c>
      <c r="V570" s="16">
        <v>81868.454213974299</v>
      </c>
      <c r="W570" s="16">
        <v>90608.862876404601</v>
      </c>
      <c r="X570" s="16">
        <v>149614.32467882699</v>
      </c>
      <c r="Y570" s="16">
        <v>132706.46736461201</v>
      </c>
      <c r="Z570" s="16">
        <v>150477.94807980099</v>
      </c>
      <c r="AA570" s="16">
        <v>156386.165116391</v>
      </c>
      <c r="AB570" s="19">
        <f t="shared" si="75"/>
        <v>126943.70372166832</v>
      </c>
      <c r="AC570" s="19">
        <f t="shared" si="76"/>
        <v>32618.65867048228</v>
      </c>
      <c r="AD570" s="20">
        <f t="shared" si="77"/>
        <v>0.25695373393233151</v>
      </c>
      <c r="AE570" s="16">
        <v>105086.66785828699</v>
      </c>
      <c r="AF570" s="16">
        <v>160424.65038362</v>
      </c>
      <c r="AG570" s="16">
        <v>68342.854723170996</v>
      </c>
      <c r="AH570" s="16">
        <v>114287.84313895799</v>
      </c>
      <c r="AI570" s="16">
        <v>116994.53281232801</v>
      </c>
      <c r="AJ570" s="16">
        <v>129086.42936134399</v>
      </c>
      <c r="AK570" s="21">
        <f t="shared" si="78"/>
        <v>115703.82971295132</v>
      </c>
      <c r="AL570" s="21">
        <f t="shared" si="79"/>
        <v>30128.069254787886</v>
      </c>
      <c r="AM570" s="22">
        <f t="shared" si="80"/>
        <v>0.26038955952912157</v>
      </c>
      <c r="AN570" s="33">
        <v>9.3073593073593086E-2</v>
      </c>
      <c r="AO570" s="28">
        <v>0.288752681992337</v>
      </c>
      <c r="AP570" s="25">
        <v>0.73151871946070368</v>
      </c>
      <c r="AQ570" s="26">
        <v>-1.3670190159142179</v>
      </c>
      <c r="AR570" s="30">
        <v>0.58874458874458879</v>
      </c>
      <c r="AS570" s="31">
        <v>0.90515005035246698</v>
      </c>
      <c r="AT570" s="25">
        <v>0.91145780626220663</v>
      </c>
      <c r="AU570" s="26">
        <v>-1.0971434915905716</v>
      </c>
      <c r="AV570" s="30">
        <v>6.4935064935064846E-2</v>
      </c>
      <c r="AW570" s="28">
        <v>0.182418576388888</v>
      </c>
      <c r="AX570" s="25">
        <v>0.66674844727939153</v>
      </c>
      <c r="AY570" s="26">
        <v>-1.499816016190832</v>
      </c>
    </row>
    <row r="571" spans="1:51" x14ac:dyDescent="0.25">
      <c r="A571" t="s">
        <v>1193</v>
      </c>
      <c r="B571">
        <v>4</v>
      </c>
      <c r="C571">
        <v>2</v>
      </c>
      <c r="D571">
        <v>21.779199999999999</v>
      </c>
      <c r="E571" s="35">
        <v>7.2419829754459902E-2</v>
      </c>
      <c r="F571" s="34">
        <v>0.10162449742371001</v>
      </c>
      <c r="G571">
        <v>3.31162518839654</v>
      </c>
      <c r="H571">
        <v>0.51506517833325605</v>
      </c>
      <c r="I571" t="s">
        <v>57</v>
      </c>
      <c r="J571" t="s">
        <v>54</v>
      </c>
      <c r="K571">
        <v>59488.475899999998</v>
      </c>
      <c r="L571" t="s">
        <v>1194</v>
      </c>
      <c r="M571" s="16">
        <v>3780.87553234304</v>
      </c>
      <c r="N571" s="16">
        <v>3107.9761962605398</v>
      </c>
      <c r="O571" s="16">
        <v>56.740331014422701</v>
      </c>
      <c r="P571" s="16">
        <v>1835.4237746133499</v>
      </c>
      <c r="Q571" s="16">
        <v>4591.2803520580301</v>
      </c>
      <c r="R571" s="16">
        <v>2361.0039295747201</v>
      </c>
      <c r="S571" s="17">
        <f t="shared" si="72"/>
        <v>2622.2166859773502</v>
      </c>
      <c r="T571" s="17">
        <f t="shared" si="73"/>
        <v>1595.2810700641501</v>
      </c>
      <c r="U571" s="18">
        <f t="shared" si="74"/>
        <v>0.60837118404254165</v>
      </c>
      <c r="V571" s="16">
        <v>12862.887476792999</v>
      </c>
      <c r="W571" s="16">
        <v>15656.829930907899</v>
      </c>
      <c r="X571" s="16">
        <v>2236.9332443992998</v>
      </c>
      <c r="Y571" s="16">
        <v>12761.663048762</v>
      </c>
      <c r="Z571" s="16">
        <v>4408.0509535449901</v>
      </c>
      <c r="AA571" s="16">
        <v>4176.4283058905503</v>
      </c>
      <c r="AB571" s="19">
        <f t="shared" si="75"/>
        <v>8683.7988267162891</v>
      </c>
      <c r="AC571" s="19">
        <f t="shared" si="76"/>
        <v>5707.4934264012145</v>
      </c>
      <c r="AD571" s="20">
        <f t="shared" si="77"/>
        <v>0.65725767492928655</v>
      </c>
      <c r="AE571" s="16">
        <v>10486.309597993801</v>
      </c>
      <c r="AF571" s="16">
        <v>6057.9985739723897</v>
      </c>
      <c r="AG571" s="16">
        <v>2071.3904336481401</v>
      </c>
      <c r="AH571" s="16">
        <v>7191.5150388982802</v>
      </c>
      <c r="AI571" s="16">
        <v>19483.772043987599</v>
      </c>
      <c r="AJ571" s="16">
        <v>3119.5583484008098</v>
      </c>
      <c r="AK571" s="21">
        <f t="shared" si="78"/>
        <v>8068.4240061501696</v>
      </c>
      <c r="AL571" s="21">
        <f t="shared" si="79"/>
        <v>6347.0119628619786</v>
      </c>
      <c r="AM571" s="22">
        <f t="shared" si="80"/>
        <v>0.78664829191226915</v>
      </c>
      <c r="AN571" s="33">
        <v>6.4935064935064929E-2</v>
      </c>
      <c r="AO571" s="31">
        <v>0.24044187643020501</v>
      </c>
      <c r="AP571" s="25">
        <v>3.3116251883965386</v>
      </c>
      <c r="AQ571" s="26">
        <v>3.3116251883965386</v>
      </c>
      <c r="AR571" s="30">
        <v>0.81818181818181834</v>
      </c>
      <c r="AS571" s="31">
        <v>0.92191137370753296</v>
      </c>
      <c r="AT571" s="25">
        <v>0.92913529748376045</v>
      </c>
      <c r="AU571" s="26">
        <v>-1.0762695193134433</v>
      </c>
      <c r="AV571" s="30">
        <v>6.4935064935064929E-2</v>
      </c>
      <c r="AW571" s="31">
        <v>0.182418576388888</v>
      </c>
      <c r="AX571" s="25">
        <v>3.0769478545755322</v>
      </c>
      <c r="AY571" s="26">
        <v>3.0769478545755322</v>
      </c>
    </row>
    <row r="572" spans="1:51" x14ac:dyDescent="0.25">
      <c r="A572" t="s">
        <v>1195</v>
      </c>
      <c r="B572">
        <v>7</v>
      </c>
      <c r="C572">
        <v>4</v>
      </c>
      <c r="D572">
        <v>40.649299999999997</v>
      </c>
      <c r="E572" s="35">
        <v>7.3488038472702202E-2</v>
      </c>
      <c r="F572" s="34">
        <v>0.102387107827941</v>
      </c>
      <c r="G572">
        <v>1.86243439421438</v>
      </c>
      <c r="H572">
        <v>0.51224613702392496</v>
      </c>
      <c r="I572" t="s">
        <v>53</v>
      </c>
      <c r="J572" t="s">
        <v>54</v>
      </c>
      <c r="K572">
        <v>21748.938399999999</v>
      </c>
      <c r="L572" t="s">
        <v>1196</v>
      </c>
      <c r="M572" s="16">
        <v>2438.0893413488802</v>
      </c>
      <c r="N572" s="16">
        <v>4780.4062326373196</v>
      </c>
      <c r="O572" s="16">
        <v>1301.93678408446</v>
      </c>
      <c r="P572" s="16">
        <v>6191.3695453211203</v>
      </c>
      <c r="Q572" s="16">
        <v>3944.90918503388</v>
      </c>
      <c r="R572" s="16">
        <v>3374.4350821829698</v>
      </c>
      <c r="S572" s="17">
        <f t="shared" si="72"/>
        <v>3671.8576951014384</v>
      </c>
      <c r="T572" s="17">
        <f t="shared" si="73"/>
        <v>1725.0244418846221</v>
      </c>
      <c r="U572" s="18">
        <f t="shared" si="74"/>
        <v>0.46979610462190496</v>
      </c>
      <c r="V572" s="16">
        <v>3991.6633765070701</v>
      </c>
      <c r="W572" s="16">
        <v>4670.9437295774096</v>
      </c>
      <c r="X572" s="16">
        <v>4600.3112067981301</v>
      </c>
      <c r="Y572" s="16">
        <v>4307.9559374317396</v>
      </c>
      <c r="Z572" s="16">
        <v>14916.085862166699</v>
      </c>
      <c r="AA572" s="16">
        <v>6604.8684620754402</v>
      </c>
      <c r="AB572" s="19">
        <f t="shared" si="75"/>
        <v>6515.3047624260826</v>
      </c>
      <c r="AC572" s="19">
        <f t="shared" si="76"/>
        <v>4216.4242518885185</v>
      </c>
      <c r="AD572" s="20">
        <f t="shared" si="77"/>
        <v>0.6471568722624822</v>
      </c>
      <c r="AE572" s="16">
        <v>10625.117403415299</v>
      </c>
      <c r="AF572" s="16">
        <v>4337.6977381348797</v>
      </c>
      <c r="AG572" s="16">
        <v>4536.5541802253401</v>
      </c>
      <c r="AH572" s="16">
        <v>10879.44863852</v>
      </c>
      <c r="AI572" s="16">
        <v>5255.7796468836896</v>
      </c>
      <c r="AJ572" s="16">
        <v>5396.9667649268104</v>
      </c>
      <c r="AK572" s="21">
        <f t="shared" si="78"/>
        <v>6838.5940620176698</v>
      </c>
      <c r="AL572" s="21">
        <f t="shared" si="79"/>
        <v>3059.533477510427</v>
      </c>
      <c r="AM572" s="22">
        <f t="shared" si="80"/>
        <v>0.44739217590109998</v>
      </c>
      <c r="AN572" s="33">
        <v>0.13203463203463203</v>
      </c>
      <c r="AO572" s="28">
        <v>0.34862642740619898</v>
      </c>
      <c r="AP572" s="25">
        <v>1.7743892338524005</v>
      </c>
      <c r="AQ572" s="26">
        <v>1.7743892338524005</v>
      </c>
      <c r="AR572" s="30">
        <v>0.58874458874458879</v>
      </c>
      <c r="AS572" s="28">
        <v>0.90515005035246698</v>
      </c>
      <c r="AT572" s="25">
        <v>1.0496199811643507</v>
      </c>
      <c r="AU572" s="26">
        <v>1.0496199811643507</v>
      </c>
      <c r="AV572" s="30">
        <v>6.4935064935064929E-2</v>
      </c>
      <c r="AW572" s="28">
        <v>0.182418576388888</v>
      </c>
      <c r="AX572" s="25">
        <v>1.8624343942143835</v>
      </c>
      <c r="AY572" s="26">
        <v>1.8624343942143835</v>
      </c>
    </row>
    <row r="573" spans="1:51" x14ac:dyDescent="0.25">
      <c r="A573" t="s">
        <v>1197</v>
      </c>
      <c r="B573">
        <v>13</v>
      </c>
      <c r="C573">
        <v>6</v>
      </c>
      <c r="D573">
        <v>99.030600000000007</v>
      </c>
      <c r="E573" s="35">
        <v>7.4402619451915994E-2</v>
      </c>
      <c r="F573" s="34">
        <v>0.103029851708693</v>
      </c>
      <c r="G573">
        <v>1.2617377597859001</v>
      </c>
      <c r="H573">
        <v>0.50986188063551097</v>
      </c>
      <c r="I573" t="s">
        <v>54</v>
      </c>
      <c r="J573" t="s">
        <v>57</v>
      </c>
      <c r="K573">
        <v>50965.1921</v>
      </c>
      <c r="L573" t="s">
        <v>1198</v>
      </c>
      <c r="M573" s="16">
        <v>161931.204714547</v>
      </c>
      <c r="N573" s="16">
        <v>163355.83837748601</v>
      </c>
      <c r="O573" s="16">
        <v>134213.75997174901</v>
      </c>
      <c r="P573" s="16">
        <v>119130.93637530399</v>
      </c>
      <c r="Q573" s="16">
        <v>125648.344122354</v>
      </c>
      <c r="R573" s="16">
        <v>114248.272501952</v>
      </c>
      <c r="S573" s="17">
        <f t="shared" si="72"/>
        <v>136421.39267723201</v>
      </c>
      <c r="T573" s="17">
        <f t="shared" si="73"/>
        <v>21390.438191507033</v>
      </c>
      <c r="U573" s="18">
        <f t="shared" si="74"/>
        <v>0.15679680269879681</v>
      </c>
      <c r="V573" s="16">
        <v>110177.457745386</v>
      </c>
      <c r="W573" s="16">
        <v>96220.668753115504</v>
      </c>
      <c r="X573" s="16">
        <v>138319.74486252299</v>
      </c>
      <c r="Y573" s="16">
        <v>72519.408917264605</v>
      </c>
      <c r="Z573" s="16">
        <v>120690.30000775801</v>
      </c>
      <c r="AA573" s="16">
        <v>110803.385966627</v>
      </c>
      <c r="AB573" s="19">
        <f t="shared" si="75"/>
        <v>108121.82770877902</v>
      </c>
      <c r="AC573" s="19">
        <f t="shared" si="76"/>
        <v>22318.005619618296</v>
      </c>
      <c r="AD573" s="20">
        <f t="shared" si="77"/>
        <v>0.20641535657102264</v>
      </c>
      <c r="AE573" s="16">
        <v>132206.052956011</v>
      </c>
      <c r="AF573" s="16">
        <v>108858.419875069</v>
      </c>
      <c r="AG573" s="16">
        <v>112347.506853976</v>
      </c>
      <c r="AH573" s="16">
        <v>119281.63950793599</v>
      </c>
      <c r="AI573" s="16">
        <v>95759.675167020905</v>
      </c>
      <c r="AJ573" s="16">
        <v>129867.32025244999</v>
      </c>
      <c r="AK573" s="21">
        <f t="shared" si="78"/>
        <v>116386.76910207713</v>
      </c>
      <c r="AL573" s="21">
        <f t="shared" si="79"/>
        <v>13702.729373626738</v>
      </c>
      <c r="AM573" s="22">
        <f t="shared" si="80"/>
        <v>0.11773442530747413</v>
      </c>
      <c r="AN573" s="33">
        <v>6.4935064935064846E-2</v>
      </c>
      <c r="AO573" s="28">
        <v>0.24044187643020501</v>
      </c>
      <c r="AP573" s="25">
        <v>0.79255771830882327</v>
      </c>
      <c r="AQ573" s="26">
        <v>-1.2617377597859012</v>
      </c>
      <c r="AR573" s="30">
        <v>0.69913419913419916</v>
      </c>
      <c r="AS573" s="28">
        <v>0.91481475128644896</v>
      </c>
      <c r="AT573" s="25">
        <v>1.0764410070421611</v>
      </c>
      <c r="AU573" s="26">
        <v>1.0764410070421611</v>
      </c>
      <c r="AV573" s="30">
        <v>0.13203463203463195</v>
      </c>
      <c r="AW573" s="28">
        <v>0.29599445983379502</v>
      </c>
      <c r="AX573" s="25">
        <v>0.85314162843538721</v>
      </c>
      <c r="AY573" s="26">
        <v>-1.1721383257712352</v>
      </c>
    </row>
    <row r="574" spans="1:51" x14ac:dyDescent="0.25">
      <c r="A574" t="s">
        <v>1199</v>
      </c>
      <c r="B574">
        <v>3</v>
      </c>
      <c r="C574">
        <v>1</v>
      </c>
      <c r="D574">
        <v>22.4192</v>
      </c>
      <c r="E574" s="35">
        <v>7.4650864396248004E-2</v>
      </c>
      <c r="F574" s="34">
        <v>0.103029851708693</v>
      </c>
      <c r="G574">
        <v>1.61136681597063</v>
      </c>
      <c r="H574">
        <v>0.50921931384683505</v>
      </c>
      <c r="I574" t="s">
        <v>53</v>
      </c>
      <c r="J574" t="s">
        <v>57</v>
      </c>
      <c r="K574">
        <v>54611.541599999997</v>
      </c>
      <c r="L574" t="s">
        <v>1200</v>
      </c>
      <c r="M574" s="16">
        <v>48859.193556732498</v>
      </c>
      <c r="N574" s="16">
        <v>50602.571131019897</v>
      </c>
      <c r="O574" s="16">
        <v>56499.797552869401</v>
      </c>
      <c r="P574" s="16">
        <v>30056.174778863799</v>
      </c>
      <c r="Q574" s="16">
        <v>50304.6894280751</v>
      </c>
      <c r="R574" s="16">
        <v>40751.8299563771</v>
      </c>
      <c r="S574" s="17">
        <f t="shared" si="72"/>
        <v>46179.042733989634</v>
      </c>
      <c r="T574" s="17">
        <f t="shared" si="73"/>
        <v>9377.5397863163889</v>
      </c>
      <c r="U574" s="18">
        <f t="shared" si="74"/>
        <v>0.20306916798459623</v>
      </c>
      <c r="V574" s="16">
        <v>34054.873749643397</v>
      </c>
      <c r="W574" s="16">
        <v>48567.735569061399</v>
      </c>
      <c r="X574" s="16">
        <v>37157.915641535103</v>
      </c>
      <c r="Y574" s="16">
        <v>44302.992093401299</v>
      </c>
      <c r="Z574" s="16">
        <v>39417.043772634999</v>
      </c>
      <c r="AA574" s="16">
        <v>35597.342915984598</v>
      </c>
      <c r="AB574" s="19">
        <f t="shared" si="75"/>
        <v>39849.650623710135</v>
      </c>
      <c r="AC574" s="19">
        <f t="shared" si="76"/>
        <v>5566.5321542823203</v>
      </c>
      <c r="AD574" s="20">
        <f t="shared" si="77"/>
        <v>0.13968835528435702</v>
      </c>
      <c r="AE574" s="16">
        <v>104736.140639053</v>
      </c>
      <c r="AF574" s="16">
        <v>55148.211814376999</v>
      </c>
      <c r="AG574" s="16">
        <v>65215.787267332598</v>
      </c>
      <c r="AH574" s="16">
        <v>51689.605000789801</v>
      </c>
      <c r="AI574" s="16">
        <v>29410.934467774299</v>
      </c>
      <c r="AJ574" s="16">
        <v>79073.748669091394</v>
      </c>
      <c r="AK574" s="21">
        <f t="shared" si="78"/>
        <v>64212.404643069684</v>
      </c>
      <c r="AL574" s="21">
        <f t="shared" si="79"/>
        <v>25745.531382750607</v>
      </c>
      <c r="AM574" s="22">
        <f t="shared" si="80"/>
        <v>0.40094326829620247</v>
      </c>
      <c r="AN574" s="33">
        <v>0.13203463203463195</v>
      </c>
      <c r="AO574" s="28">
        <v>0.34862642740619898</v>
      </c>
      <c r="AP574" s="25">
        <v>0.86293799664190929</v>
      </c>
      <c r="AQ574" s="26">
        <v>-1.1588318093437331</v>
      </c>
      <c r="AR574" s="30">
        <v>6.4935064935064929E-2</v>
      </c>
      <c r="AS574" s="31">
        <v>0.673320379146919</v>
      </c>
      <c r="AT574" s="25">
        <v>1.6113668159706263</v>
      </c>
      <c r="AU574" s="26">
        <v>1.6113668159706263</v>
      </c>
      <c r="AV574" s="30">
        <v>0.13203463203463203</v>
      </c>
      <c r="AW574" s="28">
        <v>0.29599445983379502</v>
      </c>
      <c r="AX574" s="25">
        <v>1.3905096520289444</v>
      </c>
      <c r="AY574" s="26">
        <v>1.3905096520289444</v>
      </c>
    </row>
    <row r="575" spans="1:51" x14ac:dyDescent="0.25">
      <c r="A575" t="s">
        <v>1201</v>
      </c>
      <c r="B575">
        <v>11</v>
      </c>
      <c r="C575">
        <v>8</v>
      </c>
      <c r="D575">
        <v>75.683599999999998</v>
      </c>
      <c r="E575" s="35">
        <v>7.4732876669974593E-2</v>
      </c>
      <c r="F575" s="34">
        <v>0.103029851708693</v>
      </c>
      <c r="G575">
        <v>1.27696419040186</v>
      </c>
      <c r="H575">
        <v>0.50900745690015903</v>
      </c>
      <c r="I575" t="s">
        <v>54</v>
      </c>
      <c r="J575" t="s">
        <v>57</v>
      </c>
      <c r="K575">
        <v>71497.486900000004</v>
      </c>
      <c r="L575" t="s">
        <v>1202</v>
      </c>
      <c r="M575" s="16">
        <v>70056.596388217702</v>
      </c>
      <c r="N575" s="16">
        <v>69839.918975798704</v>
      </c>
      <c r="O575" s="16">
        <v>81462.293249773895</v>
      </c>
      <c r="P575" s="16">
        <v>60792.507644065503</v>
      </c>
      <c r="Q575" s="16">
        <v>55000.193008202099</v>
      </c>
      <c r="R575" s="16">
        <v>57885.409065867803</v>
      </c>
      <c r="S575" s="17">
        <f t="shared" si="72"/>
        <v>65839.486388654273</v>
      </c>
      <c r="T575" s="17">
        <f t="shared" si="73"/>
        <v>9839.6056155241513</v>
      </c>
      <c r="U575" s="18">
        <f t="shared" si="74"/>
        <v>0.14944839571561044</v>
      </c>
      <c r="V575" s="16">
        <v>55346.588885274403</v>
      </c>
      <c r="W575" s="16">
        <v>47414.229255800601</v>
      </c>
      <c r="X575" s="16">
        <v>37689.6107512827</v>
      </c>
      <c r="Y575" s="16">
        <v>50374.422032758303</v>
      </c>
      <c r="Z575" s="16">
        <v>53423.234050627398</v>
      </c>
      <c r="AA575" s="16">
        <v>65108.215930085098</v>
      </c>
      <c r="AB575" s="19">
        <f t="shared" si="75"/>
        <v>51559.383484304744</v>
      </c>
      <c r="AC575" s="19">
        <f t="shared" si="76"/>
        <v>9081.2417346083857</v>
      </c>
      <c r="AD575" s="20">
        <f t="shared" si="77"/>
        <v>0.17613169748961055</v>
      </c>
      <c r="AE575" s="16">
        <v>40284.256259271802</v>
      </c>
      <c r="AF575" s="16">
        <v>56763.375030472002</v>
      </c>
      <c r="AG575" s="16">
        <v>66440.5477925491</v>
      </c>
      <c r="AH575" s="16">
        <v>58209.781101152803</v>
      </c>
      <c r="AI575" s="16">
        <v>64426.515016903402</v>
      </c>
      <c r="AJ575" s="16">
        <v>43010.288008979602</v>
      </c>
      <c r="AK575" s="21">
        <f t="shared" si="78"/>
        <v>54855.793868221452</v>
      </c>
      <c r="AL575" s="21">
        <f t="shared" si="79"/>
        <v>10893.475482073314</v>
      </c>
      <c r="AM575" s="22">
        <f t="shared" si="80"/>
        <v>0.19858386350660437</v>
      </c>
      <c r="AN575" s="23">
        <v>2.5974025974025983E-2</v>
      </c>
      <c r="AO575" s="28">
        <v>0.15306909090908999</v>
      </c>
      <c r="AP575" s="25">
        <v>0.78310731617720619</v>
      </c>
      <c r="AQ575" s="26">
        <v>-1.2769641904018607</v>
      </c>
      <c r="AR575" s="30">
        <v>0.48484848484848486</v>
      </c>
      <c r="AS575" s="28">
        <v>0.89493349455864502</v>
      </c>
      <c r="AT575" s="25">
        <v>1.0639342474861084</v>
      </c>
      <c r="AU575" s="26">
        <v>1.0639342474861084</v>
      </c>
      <c r="AV575" s="30">
        <v>0.17965367965367962</v>
      </c>
      <c r="AW575" s="28">
        <v>0.36291407222914002</v>
      </c>
      <c r="AX575" s="25">
        <v>0.83317469313786174</v>
      </c>
      <c r="AY575" s="26">
        <v>-1.2002284853778371</v>
      </c>
    </row>
    <row r="576" spans="1:51" x14ac:dyDescent="0.25">
      <c r="A576" t="s">
        <v>1203</v>
      </c>
      <c r="B576">
        <v>6</v>
      </c>
      <c r="C576">
        <v>5</v>
      </c>
      <c r="D576">
        <v>43.87</v>
      </c>
      <c r="E576" s="35">
        <v>7.4744282861956196E-2</v>
      </c>
      <c r="F576" s="34">
        <v>0.103029851708693</v>
      </c>
      <c r="G576">
        <v>1.95031586745201</v>
      </c>
      <c r="H576">
        <v>0.50897800877675403</v>
      </c>
      <c r="I576" t="s">
        <v>54</v>
      </c>
      <c r="J576" t="s">
        <v>53</v>
      </c>
      <c r="K576">
        <v>57565.022599999997</v>
      </c>
      <c r="L576" t="s">
        <v>1204</v>
      </c>
      <c r="M576" s="16">
        <v>38840.451534845502</v>
      </c>
      <c r="N576" s="16">
        <v>57121.209703448301</v>
      </c>
      <c r="O576" s="16">
        <v>85437.678634056094</v>
      </c>
      <c r="P576" s="16">
        <v>31541.135256499401</v>
      </c>
      <c r="Q576" s="16">
        <v>35530.096544189801</v>
      </c>
      <c r="R576" s="16">
        <v>127534.393205416</v>
      </c>
      <c r="S576" s="17">
        <f t="shared" si="72"/>
        <v>62667.494146409183</v>
      </c>
      <c r="T576" s="17">
        <f t="shared" si="73"/>
        <v>37496.596358156996</v>
      </c>
      <c r="U576" s="18">
        <f t="shared" si="74"/>
        <v>0.5983420410995568</v>
      </c>
      <c r="V576" s="16">
        <v>28909.170238979299</v>
      </c>
      <c r="W576" s="16">
        <v>34818.357686016898</v>
      </c>
      <c r="X576" s="16">
        <v>43389.460842898101</v>
      </c>
      <c r="Y576" s="16">
        <v>32854.484226905697</v>
      </c>
      <c r="Z576" s="16">
        <v>42988.884370047599</v>
      </c>
      <c r="AA576" s="16">
        <v>44574.949170348496</v>
      </c>
      <c r="AB576" s="19">
        <f t="shared" si="75"/>
        <v>37922.551089199354</v>
      </c>
      <c r="AC576" s="19">
        <f t="shared" si="76"/>
        <v>6578.3217944084481</v>
      </c>
      <c r="AD576" s="20">
        <f t="shared" si="77"/>
        <v>0.1734672801662335</v>
      </c>
      <c r="AE576" s="16">
        <v>46236.286518858498</v>
      </c>
      <c r="AF576" s="16">
        <v>33591.5637546012</v>
      </c>
      <c r="AG576" s="16">
        <v>41200.736016885901</v>
      </c>
      <c r="AH576" s="16">
        <v>33454.553342733598</v>
      </c>
      <c r="AI576" s="16">
        <v>12705.784450941101</v>
      </c>
      <c r="AJ576" s="16">
        <v>25602.905769513502</v>
      </c>
      <c r="AK576" s="21">
        <f t="shared" si="78"/>
        <v>32131.971642255638</v>
      </c>
      <c r="AL576" s="21">
        <f t="shared" si="79"/>
        <v>11874.841193652925</v>
      </c>
      <c r="AM576" s="22">
        <f t="shared" si="80"/>
        <v>0.36956466057740245</v>
      </c>
      <c r="AN576" s="33">
        <v>0.30952380952380953</v>
      </c>
      <c r="AO576" s="31">
        <v>0.55396247240618102</v>
      </c>
      <c r="AP576" s="25">
        <v>0.60513910131146198</v>
      </c>
      <c r="AQ576" s="26">
        <v>-1.6525126170706743</v>
      </c>
      <c r="AR576" s="30">
        <v>0.48484848484848486</v>
      </c>
      <c r="AS576" s="28">
        <v>0.89493349455864502</v>
      </c>
      <c r="AT576" s="25">
        <v>0.84730511844196787</v>
      </c>
      <c r="AU576" s="26">
        <v>-1.1802123913033935</v>
      </c>
      <c r="AV576" s="30">
        <v>0.13203463203463195</v>
      </c>
      <c r="AW576" s="31">
        <v>0.29599445983379502</v>
      </c>
      <c r="AX576" s="25">
        <v>0.51273745791057423</v>
      </c>
      <c r="AY576" s="26">
        <v>-1.9503158674520098</v>
      </c>
    </row>
    <row r="577" spans="1:51" x14ac:dyDescent="0.25">
      <c r="A577" t="s">
        <v>1205</v>
      </c>
      <c r="B577">
        <v>18</v>
      </c>
      <c r="C577">
        <v>1</v>
      </c>
      <c r="D577">
        <v>193.1317</v>
      </c>
      <c r="E577" s="35">
        <v>7.48808101874366E-2</v>
      </c>
      <c r="F577" s="34">
        <v>0.103029851708693</v>
      </c>
      <c r="G577">
        <v>2.3259597980986002</v>
      </c>
      <c r="H577">
        <v>0.50862584395739796</v>
      </c>
      <c r="I577" t="s">
        <v>57</v>
      </c>
      <c r="J577" t="s">
        <v>54</v>
      </c>
      <c r="K577">
        <v>37244.6152</v>
      </c>
      <c r="L577" t="s">
        <v>1206</v>
      </c>
      <c r="M577" s="16">
        <v>18.2663482134279</v>
      </c>
      <c r="N577" s="16">
        <v>98.203559392262406</v>
      </c>
      <c r="O577" s="16">
        <v>0.107611741469349</v>
      </c>
      <c r="P577" s="16">
        <v>171.96491860915199</v>
      </c>
      <c r="Q577" s="16">
        <v>369.84922666408602</v>
      </c>
      <c r="R577" s="16">
        <v>835.66672118946894</v>
      </c>
      <c r="S577" s="17">
        <f t="shared" si="72"/>
        <v>249.00973096831112</v>
      </c>
      <c r="T577" s="17">
        <f t="shared" si="73"/>
        <v>317.06207153584899</v>
      </c>
      <c r="U577" s="18">
        <f t="shared" si="74"/>
        <v>1.2732918922602192</v>
      </c>
      <c r="V577" s="16">
        <v>607.05162660485803</v>
      </c>
      <c r="W577" s="16">
        <v>296.07069956277797</v>
      </c>
      <c r="X577" s="16">
        <v>386.92454633618502</v>
      </c>
      <c r="Y577" s="16">
        <v>850.96065180462995</v>
      </c>
      <c r="Z577" s="16">
        <v>753.60605040287999</v>
      </c>
      <c r="AA577" s="16">
        <v>580.50616669451404</v>
      </c>
      <c r="AB577" s="19">
        <f t="shared" si="75"/>
        <v>579.18662356764082</v>
      </c>
      <c r="AC577" s="19">
        <f t="shared" si="76"/>
        <v>210.79885731972223</v>
      </c>
      <c r="AD577" s="20">
        <f t="shared" si="77"/>
        <v>0.36395670884326614</v>
      </c>
      <c r="AE577" s="16">
        <v>339.80398682917399</v>
      </c>
      <c r="AF577" s="16">
        <v>712.78676914964205</v>
      </c>
      <c r="AG577" s="16">
        <v>587.20345369536903</v>
      </c>
      <c r="AH577" s="16">
        <v>77.486476305493596</v>
      </c>
      <c r="AI577" s="16">
        <v>571.318134811611</v>
      </c>
      <c r="AJ577" s="16">
        <v>332.738923512084</v>
      </c>
      <c r="AK577" s="21">
        <f t="shared" si="78"/>
        <v>436.8896240505623</v>
      </c>
      <c r="AL577" s="21">
        <f t="shared" si="79"/>
        <v>230.7501326318781</v>
      </c>
      <c r="AM577" s="22">
        <f t="shared" si="80"/>
        <v>0.52816574239623693</v>
      </c>
      <c r="AN577" s="33">
        <v>6.4935064935064929E-2</v>
      </c>
      <c r="AO577" s="28">
        <v>0.24044187643020501</v>
      </c>
      <c r="AP577" s="25">
        <v>2.3259597980986046</v>
      </c>
      <c r="AQ577" s="26">
        <v>2.3259597980986046</v>
      </c>
      <c r="AR577" s="30">
        <v>0.30952380952380953</v>
      </c>
      <c r="AS577" s="31">
        <v>0.85699275362318805</v>
      </c>
      <c r="AT577" s="25">
        <v>0.75431580473912618</v>
      </c>
      <c r="AU577" s="26">
        <v>-1.3257046898889273</v>
      </c>
      <c r="AV577" s="30">
        <v>0.30952380952380953</v>
      </c>
      <c r="AW577" s="31">
        <v>0.51108961303462297</v>
      </c>
      <c r="AX577" s="25">
        <v>1.7545082368936045</v>
      </c>
      <c r="AY577" s="26">
        <v>1.7545082368936045</v>
      </c>
    </row>
    <row r="578" spans="1:51" x14ac:dyDescent="0.25">
      <c r="A578" t="s">
        <v>1207</v>
      </c>
      <c r="B578">
        <v>2</v>
      </c>
      <c r="C578">
        <v>1</v>
      </c>
      <c r="D578">
        <v>11.232900000000001</v>
      </c>
      <c r="E578" s="35">
        <v>7.4889062271645504E-2</v>
      </c>
      <c r="F578" s="34">
        <v>0.103029851708693</v>
      </c>
      <c r="G578">
        <v>2.5335354009159801</v>
      </c>
      <c r="H578">
        <v>0.50860457687515803</v>
      </c>
      <c r="I578" t="s">
        <v>53</v>
      </c>
      <c r="J578" t="s">
        <v>54</v>
      </c>
      <c r="K578">
        <v>29221.485499999999</v>
      </c>
      <c r="L578" t="s">
        <v>1208</v>
      </c>
      <c r="M578" s="16">
        <v>1331.3581504865799</v>
      </c>
      <c r="N578" s="16">
        <v>148.10310975036299</v>
      </c>
      <c r="O578" s="16">
        <v>26.460145291922299</v>
      </c>
      <c r="P578" s="16">
        <v>1053.5747919092601</v>
      </c>
      <c r="Q578" s="16">
        <v>0</v>
      </c>
      <c r="R578" s="16">
        <v>1139.83155726212</v>
      </c>
      <c r="S578" s="17">
        <f t="shared" ref="S578:S641" si="81">AVERAGE(M578:R578)</f>
        <v>616.55462578337426</v>
      </c>
      <c r="T578" s="17">
        <f t="shared" ref="T578:T641" si="82">STDEV(M578:R578)</f>
        <v>620.24952670705284</v>
      </c>
      <c r="U578" s="18">
        <f t="shared" ref="U578:U641" si="83">T578/S578</f>
        <v>1.0059928200505899</v>
      </c>
      <c r="V578" s="16">
        <v>1658.1007146803599</v>
      </c>
      <c r="W578" s="16">
        <v>810.92773590707202</v>
      </c>
      <c r="X578" s="16">
        <v>946.85250642964195</v>
      </c>
      <c r="Y578" s="16">
        <v>428.48266488844803</v>
      </c>
      <c r="Z578" s="16">
        <v>413.18034056827901</v>
      </c>
      <c r="AA578" s="16">
        <v>1445.1899073250499</v>
      </c>
      <c r="AB578" s="19">
        <f t="shared" ref="AB578:AB641" si="84">AVERAGE(V578:AA578)</f>
        <v>950.45564496647512</v>
      </c>
      <c r="AC578" s="19">
        <f t="shared" ref="AC578:AC641" si="85">STDEV(V578:AA578)</f>
        <v>515.00001935987689</v>
      </c>
      <c r="AD578" s="20">
        <f t="shared" ref="AD578:AD641" si="86">AC578/AB578</f>
        <v>0.54184540024278793</v>
      </c>
      <c r="AE578" s="16">
        <v>1168.5825828034399</v>
      </c>
      <c r="AF578" s="16">
        <v>919.049475084047</v>
      </c>
      <c r="AG578" s="16">
        <v>1383.6493122162899</v>
      </c>
      <c r="AH578" s="16">
        <v>1914.04431483794</v>
      </c>
      <c r="AI578" s="16">
        <v>2274.9347236629601</v>
      </c>
      <c r="AJ578" s="16">
        <v>1712.1174175194001</v>
      </c>
      <c r="AK578" s="21">
        <f t="shared" ref="AK578:AK641" si="87">AVERAGE(AE578:AJ578)</f>
        <v>1562.0629710206795</v>
      </c>
      <c r="AL578" s="21">
        <f t="shared" ref="AL578:AL641" si="88">STDEV(AE578:AJ578)</f>
        <v>500.94270022447222</v>
      </c>
      <c r="AM578" s="22">
        <f t="shared" ref="AM578:AM641" si="89">AL578/AK578</f>
        <v>0.32069302551685702</v>
      </c>
      <c r="AN578" s="33">
        <v>0.39393939393939392</v>
      </c>
      <c r="AO578" s="28">
        <v>0.63032213438735096</v>
      </c>
      <c r="AP578" s="25">
        <v>1.5415595070085755</v>
      </c>
      <c r="AQ578" s="26">
        <v>1.5415595070085755</v>
      </c>
      <c r="AR578" s="30">
        <v>9.3073593073593072E-2</v>
      </c>
      <c r="AS578" s="31">
        <v>0.673320379146919</v>
      </c>
      <c r="AT578" s="25">
        <v>1.6434885512998108</v>
      </c>
      <c r="AU578" s="26">
        <v>1.6434885512998108</v>
      </c>
      <c r="AV578" s="27">
        <v>2.5974025974025976E-2</v>
      </c>
      <c r="AW578" s="31">
        <v>0.103425061425061</v>
      </c>
      <c r="AX578" s="25">
        <v>2.5335354009159738</v>
      </c>
      <c r="AY578" s="26">
        <v>2.5335354009159738</v>
      </c>
    </row>
    <row r="579" spans="1:51" x14ac:dyDescent="0.25">
      <c r="A579" t="s">
        <v>1209</v>
      </c>
      <c r="B579">
        <v>9</v>
      </c>
      <c r="C579">
        <v>6</v>
      </c>
      <c r="D579">
        <v>58.585000000000001</v>
      </c>
      <c r="E579" s="35">
        <v>7.5674942570018805E-2</v>
      </c>
      <c r="F579" s="34">
        <v>0.103953056008978</v>
      </c>
      <c r="G579">
        <v>1.55104373759687</v>
      </c>
      <c r="H579">
        <v>0.50658893406576899</v>
      </c>
      <c r="I579" t="s">
        <v>57</v>
      </c>
      <c r="J579" t="s">
        <v>54</v>
      </c>
      <c r="K579">
        <v>59937.644200000002</v>
      </c>
      <c r="L579" t="s">
        <v>1210</v>
      </c>
      <c r="M579" s="16">
        <v>54656.368137590602</v>
      </c>
      <c r="N579" s="16">
        <v>34924.331504970702</v>
      </c>
      <c r="O579" s="16">
        <v>43651.699845580399</v>
      </c>
      <c r="P579" s="16">
        <v>130949.73526258</v>
      </c>
      <c r="Q579" s="16">
        <v>96897.758272554594</v>
      </c>
      <c r="R579" s="16">
        <v>56735.222994619297</v>
      </c>
      <c r="S579" s="17">
        <f t="shared" si="81"/>
        <v>69635.852669649263</v>
      </c>
      <c r="T579" s="17">
        <f t="shared" si="82"/>
        <v>36806.197299178726</v>
      </c>
      <c r="U579" s="18">
        <f t="shared" si="83"/>
        <v>0.52855240351240329</v>
      </c>
      <c r="V579" s="16">
        <v>104407.499340747</v>
      </c>
      <c r="W579" s="16">
        <v>86430.722591109094</v>
      </c>
      <c r="X579" s="16">
        <v>101834.390312713</v>
      </c>
      <c r="Y579" s="16">
        <v>203657.76967215599</v>
      </c>
      <c r="Z579" s="16">
        <v>73116.034983129503</v>
      </c>
      <c r="AA579" s="16">
        <v>78603.102273010605</v>
      </c>
      <c r="AB579" s="19">
        <f t="shared" si="84"/>
        <v>108008.25319547753</v>
      </c>
      <c r="AC579" s="19">
        <f t="shared" si="85"/>
        <v>48471.912759810824</v>
      </c>
      <c r="AD579" s="20">
        <f t="shared" si="86"/>
        <v>0.44877971197334776</v>
      </c>
      <c r="AE579" s="16">
        <v>73809.595932873199</v>
      </c>
      <c r="AF579" s="16">
        <v>134569.785494935</v>
      </c>
      <c r="AG579" s="16">
        <v>109080.41361756501</v>
      </c>
      <c r="AH579" s="16">
        <v>92265.742241737593</v>
      </c>
      <c r="AI579" s="16">
        <v>84240.553428281099</v>
      </c>
      <c r="AJ579" s="16">
        <v>111813.30051352301</v>
      </c>
      <c r="AK579" s="21">
        <f t="shared" si="87"/>
        <v>100963.23187148583</v>
      </c>
      <c r="AL579" s="21">
        <f t="shared" si="88"/>
        <v>21934.57234751873</v>
      </c>
      <c r="AM579" s="22">
        <f t="shared" si="89"/>
        <v>0.21725307263775814</v>
      </c>
      <c r="AN579" s="33">
        <v>0.13203463203463203</v>
      </c>
      <c r="AO579" s="31">
        <v>0.34862642740619898</v>
      </c>
      <c r="AP579" s="25">
        <v>1.5510437375968666</v>
      </c>
      <c r="AQ579" s="26">
        <v>1.5510437375968666</v>
      </c>
      <c r="AR579" s="30">
        <v>0.69913419913419916</v>
      </c>
      <c r="AS579" s="31">
        <v>0.91481475128644896</v>
      </c>
      <c r="AT579" s="25">
        <v>0.93477330559877347</v>
      </c>
      <c r="AU579" s="26">
        <v>-1.0697780884526278</v>
      </c>
      <c r="AV579" s="30">
        <v>0.13203463203463203</v>
      </c>
      <c r="AW579" s="28">
        <v>0.29599445983379502</v>
      </c>
      <c r="AX579" s="25">
        <v>1.4498742817216996</v>
      </c>
      <c r="AY579" s="26">
        <v>1.4498742817216996</v>
      </c>
    </row>
    <row r="580" spans="1:51" x14ac:dyDescent="0.25">
      <c r="A580" t="s">
        <v>1211</v>
      </c>
      <c r="B580">
        <v>56</v>
      </c>
      <c r="C580">
        <v>23</v>
      </c>
      <c r="D580">
        <v>558.93880000000001</v>
      </c>
      <c r="E580" s="35">
        <v>7.59062069438214E-2</v>
      </c>
      <c r="F580" s="34">
        <v>0.104112752983022</v>
      </c>
      <c r="G580">
        <v>1.27986522113656</v>
      </c>
      <c r="H580">
        <v>0.50599941350066402</v>
      </c>
      <c r="I580" t="s">
        <v>54</v>
      </c>
      <c r="J580" t="s">
        <v>53</v>
      </c>
      <c r="K580">
        <v>85059.057199999996</v>
      </c>
      <c r="L580" t="s">
        <v>1212</v>
      </c>
      <c r="M580" s="16">
        <v>354059.778465187</v>
      </c>
      <c r="N580" s="16">
        <v>384650.81707524002</v>
      </c>
      <c r="O580" s="16">
        <v>424426.74527714698</v>
      </c>
      <c r="P580" s="16">
        <v>393333.94396561198</v>
      </c>
      <c r="Q580" s="16">
        <v>315226.15885487897</v>
      </c>
      <c r="R580" s="16">
        <v>290743.89249488799</v>
      </c>
      <c r="S580" s="17">
        <f t="shared" si="81"/>
        <v>360406.88935549214</v>
      </c>
      <c r="T580" s="17">
        <f t="shared" si="82"/>
        <v>50408.368879841975</v>
      </c>
      <c r="U580" s="18">
        <f t="shared" si="83"/>
        <v>0.13986516453663295</v>
      </c>
      <c r="V580" s="16">
        <v>444096.878775194</v>
      </c>
      <c r="W580" s="16">
        <v>255903.84398622901</v>
      </c>
      <c r="X580" s="16">
        <v>291253.42671241</v>
      </c>
      <c r="Y580" s="16">
        <v>340415.952946415</v>
      </c>
      <c r="Z580" s="16">
        <v>297247.26456946903</v>
      </c>
      <c r="AA580" s="16">
        <v>412249.46193715901</v>
      </c>
      <c r="AB580" s="19">
        <f t="shared" si="84"/>
        <v>340194.47148781264</v>
      </c>
      <c r="AC580" s="19">
        <f t="shared" si="85"/>
        <v>73935.484407976357</v>
      </c>
      <c r="AD580" s="20">
        <f t="shared" si="86"/>
        <v>0.21733299804851494</v>
      </c>
      <c r="AE580" s="16">
        <v>277156.63196009799</v>
      </c>
      <c r="AF580" s="16">
        <v>391042.65160180302</v>
      </c>
      <c r="AG580" s="16">
        <v>225319.08659866799</v>
      </c>
      <c r="AH580" s="16">
        <v>252250.49601407201</v>
      </c>
      <c r="AI580" s="16">
        <v>271342.35034603201</v>
      </c>
      <c r="AJ580" s="16">
        <v>272473.98387459898</v>
      </c>
      <c r="AK580" s="21">
        <f t="shared" si="87"/>
        <v>281597.533399212</v>
      </c>
      <c r="AL580" s="21">
        <f t="shared" si="88"/>
        <v>56947.125681494545</v>
      </c>
      <c r="AM580" s="22">
        <f t="shared" si="89"/>
        <v>0.20222878018168713</v>
      </c>
      <c r="AN580" s="33">
        <v>0.69913419913419927</v>
      </c>
      <c r="AO580" s="31">
        <v>0.84516878267363704</v>
      </c>
      <c r="AP580" s="25">
        <v>0.94391778163890006</v>
      </c>
      <c r="AQ580" s="26">
        <v>-1.0594143043515145</v>
      </c>
      <c r="AR580" s="30">
        <v>9.3073593073593086E-2</v>
      </c>
      <c r="AS580" s="31">
        <v>0.673320379146919</v>
      </c>
      <c r="AT580" s="25">
        <v>0.82775458451064254</v>
      </c>
      <c r="AU580" s="26">
        <v>-1.2080875403320015</v>
      </c>
      <c r="AV580" s="27">
        <v>2.5974025974025983E-2</v>
      </c>
      <c r="AW580" s="31">
        <v>0.103425061425061</v>
      </c>
      <c r="AX580" s="25">
        <v>0.7813322711527152</v>
      </c>
      <c r="AY580" s="26">
        <v>-1.2798652211365593</v>
      </c>
    </row>
    <row r="581" spans="1:51" x14ac:dyDescent="0.25">
      <c r="A581" t="s">
        <v>1213</v>
      </c>
      <c r="B581">
        <v>9</v>
      </c>
      <c r="C581">
        <v>5</v>
      </c>
      <c r="D581">
        <v>80.906800000000004</v>
      </c>
      <c r="E581" s="35">
        <v>7.7185660685197194E-2</v>
      </c>
      <c r="F581" s="34">
        <v>0.10570748549896</v>
      </c>
      <c r="G581">
        <v>1.38517941518786</v>
      </c>
      <c r="H581">
        <v>0.50276725768981201</v>
      </c>
      <c r="I581" t="s">
        <v>53</v>
      </c>
      <c r="J581" t="s">
        <v>57</v>
      </c>
      <c r="K581">
        <v>39046.128900000003</v>
      </c>
      <c r="L581" t="s">
        <v>1214</v>
      </c>
      <c r="M581" s="16">
        <v>52796.461713946002</v>
      </c>
      <c r="N581" s="16">
        <v>41624.749042025003</v>
      </c>
      <c r="O581" s="16">
        <v>48733.477904366802</v>
      </c>
      <c r="P581" s="16">
        <v>55506.5015885631</v>
      </c>
      <c r="Q581" s="16">
        <v>89199.686858461399</v>
      </c>
      <c r="R581" s="16">
        <v>36219.215505528198</v>
      </c>
      <c r="S581" s="17">
        <f t="shared" si="81"/>
        <v>54013.348768815085</v>
      </c>
      <c r="T581" s="17">
        <f t="shared" si="82"/>
        <v>18653.548325902022</v>
      </c>
      <c r="U581" s="18">
        <f t="shared" si="83"/>
        <v>0.34535070961331976</v>
      </c>
      <c r="V581" s="16">
        <v>63793.538099870399</v>
      </c>
      <c r="W581" s="16">
        <v>52559.896487143596</v>
      </c>
      <c r="X581" s="16">
        <v>28208.375113444701</v>
      </c>
      <c r="Y581" s="16">
        <v>74218.617348576605</v>
      </c>
      <c r="Z581" s="16">
        <v>47169.601226491599</v>
      </c>
      <c r="AA581" s="16">
        <v>50463.984988620403</v>
      </c>
      <c r="AB581" s="19">
        <f t="shared" si="84"/>
        <v>52735.668877357879</v>
      </c>
      <c r="AC581" s="19">
        <f t="shared" si="85"/>
        <v>15630.446179543698</v>
      </c>
      <c r="AD581" s="20">
        <f t="shared" si="86"/>
        <v>0.29639229979037296</v>
      </c>
      <c r="AE581" s="16">
        <v>55782.421262151896</v>
      </c>
      <c r="AF581" s="16">
        <v>77752.824462435805</v>
      </c>
      <c r="AG581" s="16">
        <v>83105.045356906499</v>
      </c>
      <c r="AH581" s="16">
        <v>63294.843494660898</v>
      </c>
      <c r="AI581" s="16">
        <v>71580.785794947296</v>
      </c>
      <c r="AJ581" s="16">
        <v>86774.257479371605</v>
      </c>
      <c r="AK581" s="21">
        <f t="shared" si="87"/>
        <v>73048.362975078999</v>
      </c>
      <c r="AL581" s="21">
        <f t="shared" si="88"/>
        <v>11891.733823347122</v>
      </c>
      <c r="AM581" s="22">
        <f t="shared" si="89"/>
        <v>0.1627926121685174</v>
      </c>
      <c r="AN581" s="33">
        <v>0.93722943722943719</v>
      </c>
      <c r="AO581" s="28">
        <v>0.94106885856079403</v>
      </c>
      <c r="AP581" s="25">
        <v>0.97634510874476865</v>
      </c>
      <c r="AQ581" s="26">
        <v>-1.0242280020080636</v>
      </c>
      <c r="AR581" s="27">
        <v>4.1125541125541128E-2</v>
      </c>
      <c r="AS581" s="31">
        <v>0.66019578947368396</v>
      </c>
      <c r="AT581" s="25">
        <v>1.3851794151878558</v>
      </c>
      <c r="AU581" s="26">
        <v>1.3851794151878558</v>
      </c>
      <c r="AV581" s="30">
        <v>6.4935064935064929E-2</v>
      </c>
      <c r="AW581" s="31">
        <v>0.182418576388888</v>
      </c>
      <c r="AX581" s="25">
        <v>1.3524131467526022</v>
      </c>
      <c r="AY581" s="26">
        <v>1.3524131467526022</v>
      </c>
    </row>
    <row r="582" spans="1:51" x14ac:dyDescent="0.25">
      <c r="A582" t="s">
        <v>1215</v>
      </c>
      <c r="B582">
        <v>13</v>
      </c>
      <c r="C582">
        <v>10</v>
      </c>
      <c r="D582">
        <v>94.003500000000003</v>
      </c>
      <c r="E582" s="35">
        <v>7.8137108395276697E-2</v>
      </c>
      <c r="F582" s="34">
        <v>0.106848867076551</v>
      </c>
      <c r="G582">
        <v>1.6373694261821099</v>
      </c>
      <c r="H582">
        <v>0.50039532508145601</v>
      </c>
      <c r="I582" t="s">
        <v>53</v>
      </c>
      <c r="J582" t="s">
        <v>54</v>
      </c>
      <c r="K582">
        <v>86901.640199999994</v>
      </c>
      <c r="L582" t="s">
        <v>1216</v>
      </c>
      <c r="M582" s="16">
        <v>21562.454882524002</v>
      </c>
      <c r="N582" s="16">
        <v>18128.881857600802</v>
      </c>
      <c r="O582" s="16">
        <v>7415.8167660585204</v>
      </c>
      <c r="P582" s="16">
        <v>29806.879624768</v>
      </c>
      <c r="Q582" s="16">
        <v>49487.558244738502</v>
      </c>
      <c r="R582" s="16">
        <v>21780.326013161499</v>
      </c>
      <c r="S582" s="17">
        <f t="shared" si="81"/>
        <v>24696.986231475224</v>
      </c>
      <c r="T582" s="17">
        <f t="shared" si="82"/>
        <v>14147.752316186616</v>
      </c>
      <c r="U582" s="18">
        <f t="shared" si="83"/>
        <v>0.57285339124317636</v>
      </c>
      <c r="V582" s="16">
        <v>35855.280659049502</v>
      </c>
      <c r="W582" s="16">
        <v>43486.197741577002</v>
      </c>
      <c r="X582" s="16">
        <v>17639.4026033394</v>
      </c>
      <c r="Y582" s="16">
        <v>21574.5499967127</v>
      </c>
      <c r="Z582" s="16">
        <v>19711.566421319902</v>
      </c>
      <c r="AA582" s="16">
        <v>18036.668266937799</v>
      </c>
      <c r="AB582" s="19">
        <f t="shared" si="84"/>
        <v>26050.610948156052</v>
      </c>
      <c r="AC582" s="19">
        <f t="shared" si="85"/>
        <v>10911.659316920031</v>
      </c>
      <c r="AD582" s="20">
        <f t="shared" si="86"/>
        <v>0.41886385461882591</v>
      </c>
      <c r="AE582" s="16">
        <v>41614.509460572401</v>
      </c>
      <c r="AF582" s="16">
        <v>29199.762347881799</v>
      </c>
      <c r="AG582" s="16">
        <v>43327.334795373099</v>
      </c>
      <c r="AH582" s="16">
        <v>40439.143315035799</v>
      </c>
      <c r="AI582" s="16">
        <v>58882.392168618098</v>
      </c>
      <c r="AJ582" s="16">
        <v>29165.398958067301</v>
      </c>
      <c r="AK582" s="21">
        <f t="shared" si="87"/>
        <v>40438.090174258083</v>
      </c>
      <c r="AL582" s="21">
        <f t="shared" si="88"/>
        <v>10984.512311202554</v>
      </c>
      <c r="AM582" s="22">
        <f t="shared" si="89"/>
        <v>0.27163776191871275</v>
      </c>
      <c r="AN582" s="33">
        <v>0.93722943722943719</v>
      </c>
      <c r="AO582" s="31">
        <v>0.94106885856079403</v>
      </c>
      <c r="AP582" s="25">
        <v>1.0548093076618268</v>
      </c>
      <c r="AQ582" s="26">
        <v>1.0548093076618268</v>
      </c>
      <c r="AR582" s="30">
        <v>9.3073593073593072E-2</v>
      </c>
      <c r="AS582" s="31">
        <v>0.673320379146919</v>
      </c>
      <c r="AT582" s="25">
        <v>1.5522895127002931</v>
      </c>
      <c r="AU582" s="26">
        <v>1.5522895127002931</v>
      </c>
      <c r="AV582" s="30">
        <v>9.3073593073593072E-2</v>
      </c>
      <c r="AW582" s="28">
        <v>0.23514648985959399</v>
      </c>
      <c r="AX582" s="25">
        <v>1.637369426182111</v>
      </c>
      <c r="AY582" s="26">
        <v>1.637369426182111</v>
      </c>
    </row>
    <row r="583" spans="1:51" x14ac:dyDescent="0.25">
      <c r="A583" t="s">
        <v>1217</v>
      </c>
      <c r="B583">
        <v>9</v>
      </c>
      <c r="C583">
        <v>8</v>
      </c>
      <c r="D583">
        <v>84.72</v>
      </c>
      <c r="E583" s="35">
        <v>7.8342668760124301E-2</v>
      </c>
      <c r="F583" s="34">
        <v>0.106968377677264</v>
      </c>
      <c r="G583">
        <v>2.2047220522558102</v>
      </c>
      <c r="H583">
        <v>0.49988634743201299</v>
      </c>
      <c r="I583" t="s">
        <v>57</v>
      </c>
      <c r="J583" t="s">
        <v>54</v>
      </c>
      <c r="K583">
        <v>26717.542799999999</v>
      </c>
      <c r="L583" t="s">
        <v>1218</v>
      </c>
      <c r="M583" s="16">
        <v>64260.169202410201</v>
      </c>
      <c r="N583" s="16">
        <v>70683.568597940495</v>
      </c>
      <c r="O583" s="16">
        <v>59843.827520586099</v>
      </c>
      <c r="P583" s="16">
        <v>58343.013762356699</v>
      </c>
      <c r="Q583" s="16">
        <v>42851.658461545601</v>
      </c>
      <c r="R583" s="16">
        <v>55522.323432498903</v>
      </c>
      <c r="S583" s="17">
        <f t="shared" si="81"/>
        <v>58584.093496223002</v>
      </c>
      <c r="T583" s="17">
        <f t="shared" si="82"/>
        <v>9350.3382874966901</v>
      </c>
      <c r="U583" s="18">
        <f t="shared" si="83"/>
        <v>0.15960541043618809</v>
      </c>
      <c r="V583" s="16">
        <v>60255.103629272198</v>
      </c>
      <c r="W583" s="16">
        <v>227518.810589295</v>
      </c>
      <c r="X583" s="16">
        <v>74033.271504310702</v>
      </c>
      <c r="Y583" s="16">
        <v>293941.27828876697</v>
      </c>
      <c r="Z583" s="16">
        <v>59414.690862367701</v>
      </c>
      <c r="AA583" s="16">
        <v>59806.702181221299</v>
      </c>
      <c r="AB583" s="19">
        <f t="shared" si="84"/>
        <v>129161.642842539</v>
      </c>
      <c r="AC583" s="19">
        <f t="shared" si="85"/>
        <v>104200.24403269842</v>
      </c>
      <c r="AD583" s="20">
        <f t="shared" si="86"/>
        <v>0.80674294426348359</v>
      </c>
      <c r="AE583" s="16">
        <v>56744.360098958998</v>
      </c>
      <c r="AF583" s="16">
        <v>66031.591486964593</v>
      </c>
      <c r="AG583" s="16">
        <v>47396.587831185498</v>
      </c>
      <c r="AH583" s="16">
        <v>65159.444816486801</v>
      </c>
      <c r="AI583" s="16">
        <v>64808.960366067004</v>
      </c>
      <c r="AJ583" s="16">
        <v>57091.9564293285</v>
      </c>
      <c r="AK583" s="21">
        <f t="shared" si="87"/>
        <v>59538.816838165221</v>
      </c>
      <c r="AL583" s="21">
        <f t="shared" si="88"/>
        <v>7249.16317792677</v>
      </c>
      <c r="AM583" s="22">
        <f t="shared" si="89"/>
        <v>0.12175524410622741</v>
      </c>
      <c r="AN583" s="33">
        <v>0.13203463203463203</v>
      </c>
      <c r="AO583" s="28">
        <v>0.34862642740619898</v>
      </c>
      <c r="AP583" s="25">
        <v>2.2047220522558097</v>
      </c>
      <c r="AQ583" s="26">
        <v>2.2047220522558097</v>
      </c>
      <c r="AR583" s="30">
        <v>0.17965367965367962</v>
      </c>
      <c r="AS583" s="28">
        <v>0.82984894259818698</v>
      </c>
      <c r="AT583" s="25">
        <v>0.46096360752200255</v>
      </c>
      <c r="AU583" s="26">
        <v>-2.1693686522797102</v>
      </c>
      <c r="AV583" s="30">
        <v>0.81818181818181823</v>
      </c>
      <c r="AW583" s="31">
        <v>0.88882013422818795</v>
      </c>
      <c r="AX583" s="25">
        <v>1.016296630791151</v>
      </c>
      <c r="AY583" s="26">
        <v>1.016296630791151</v>
      </c>
    </row>
    <row r="584" spans="1:51" x14ac:dyDescent="0.25">
      <c r="A584" t="s">
        <v>1219</v>
      </c>
      <c r="B584">
        <v>4</v>
      </c>
      <c r="C584">
        <v>4</v>
      </c>
      <c r="D584">
        <v>29.541799999999999</v>
      </c>
      <c r="E584" s="35">
        <v>7.8650747750376698E-2</v>
      </c>
      <c r="F584" s="34">
        <v>0.107151566387109</v>
      </c>
      <c r="G584">
        <v>1.47158575083562</v>
      </c>
      <c r="H584">
        <v>0.49912581811657403</v>
      </c>
      <c r="I584" t="s">
        <v>54</v>
      </c>
      <c r="J584" t="s">
        <v>53</v>
      </c>
      <c r="K584">
        <v>24934.8442</v>
      </c>
      <c r="L584" t="s">
        <v>1220</v>
      </c>
      <c r="M584" s="16">
        <v>29948.576991563499</v>
      </c>
      <c r="N584" s="16">
        <v>36967.008485732797</v>
      </c>
      <c r="O584" s="16">
        <v>32417.3122555755</v>
      </c>
      <c r="P584" s="16">
        <v>16863.1141847033</v>
      </c>
      <c r="Q584" s="16">
        <v>30912.543218512699</v>
      </c>
      <c r="R584" s="16">
        <v>37885.5111190389</v>
      </c>
      <c r="S584" s="17">
        <f t="shared" si="81"/>
        <v>30832.344375854445</v>
      </c>
      <c r="T584" s="17">
        <f t="shared" si="82"/>
        <v>7560.6911959848103</v>
      </c>
      <c r="U584" s="18">
        <f t="shared" si="83"/>
        <v>0.24521947159833135</v>
      </c>
      <c r="V584" s="16">
        <v>21697.754084313099</v>
      </c>
      <c r="W584" s="16">
        <v>17967.355997299099</v>
      </c>
      <c r="X584" s="16">
        <v>25331.980121619501</v>
      </c>
      <c r="Y584" s="16">
        <v>20360.072266146501</v>
      </c>
      <c r="Z584" s="16">
        <v>36862.923234663998</v>
      </c>
      <c r="AA584" s="16">
        <v>29363.902994276501</v>
      </c>
      <c r="AB584" s="19">
        <f t="shared" si="84"/>
        <v>25263.998116386447</v>
      </c>
      <c r="AC584" s="19">
        <f t="shared" si="85"/>
        <v>6947.7547008394313</v>
      </c>
      <c r="AD584" s="20">
        <f t="shared" si="86"/>
        <v>0.27500614387447481</v>
      </c>
      <c r="AE584" s="16">
        <v>15232.233467510099</v>
      </c>
      <c r="AF584" s="16">
        <v>25097.4667366787</v>
      </c>
      <c r="AG584" s="16">
        <v>16943.948869911401</v>
      </c>
      <c r="AH584" s="16">
        <v>22624.246973740101</v>
      </c>
      <c r="AI584" s="16">
        <v>27525.5617403039</v>
      </c>
      <c r="AJ584" s="16">
        <v>18287.236372953699</v>
      </c>
      <c r="AK584" s="21">
        <f t="shared" si="87"/>
        <v>20951.782360182984</v>
      </c>
      <c r="AL584" s="21">
        <f t="shared" si="88"/>
        <v>4880.0448012513452</v>
      </c>
      <c r="AM584" s="22">
        <f t="shared" si="89"/>
        <v>0.23291788342195843</v>
      </c>
      <c r="AN584" s="33">
        <v>0.17965367965367962</v>
      </c>
      <c r="AO584" s="31">
        <v>0.41631428571428503</v>
      </c>
      <c r="AP584" s="25">
        <v>0.81939919353558122</v>
      </c>
      <c r="AQ584" s="26">
        <v>-1.2204063756581871</v>
      </c>
      <c r="AR584" s="30">
        <v>0.30952380952380953</v>
      </c>
      <c r="AS584" s="31">
        <v>0.85699275362318805</v>
      </c>
      <c r="AT584" s="25">
        <v>0.82931380313052971</v>
      </c>
      <c r="AU584" s="26">
        <v>-1.2058161774531626</v>
      </c>
      <c r="AV584" s="27">
        <v>4.1125541125541121E-2</v>
      </c>
      <c r="AW584" s="28">
        <v>0.13833866943866899</v>
      </c>
      <c r="AX584" s="25">
        <v>0.67953906147308185</v>
      </c>
      <c r="AY584" s="26">
        <v>-1.4715857508356234</v>
      </c>
    </row>
    <row r="585" spans="1:51" x14ac:dyDescent="0.25">
      <c r="A585" t="s">
        <v>1221</v>
      </c>
      <c r="B585">
        <v>4</v>
      </c>
      <c r="C585">
        <v>2</v>
      </c>
      <c r="D585">
        <v>26.293199999999999</v>
      </c>
      <c r="E585" s="35">
        <v>7.8713567040694807E-2</v>
      </c>
      <c r="F585" s="34">
        <v>0.107151566387109</v>
      </c>
      <c r="G585">
        <v>1.6758670618454901</v>
      </c>
      <c r="H585">
        <v>0.49897107697732301</v>
      </c>
      <c r="I585" t="s">
        <v>54</v>
      </c>
      <c r="J585" t="s">
        <v>57</v>
      </c>
      <c r="K585">
        <v>53147.1486</v>
      </c>
      <c r="L585" t="s">
        <v>1222</v>
      </c>
      <c r="M585" s="16">
        <v>130972.479329386</v>
      </c>
      <c r="N585" s="16">
        <v>131912.30710791401</v>
      </c>
      <c r="O585" s="16">
        <v>70328.098561051404</v>
      </c>
      <c r="P585" s="16">
        <v>156696.81324608799</v>
      </c>
      <c r="Q585" s="16">
        <v>154275.90392338001</v>
      </c>
      <c r="R585" s="16">
        <v>57040.3255143477</v>
      </c>
      <c r="S585" s="17">
        <f t="shared" si="81"/>
        <v>116870.98794702785</v>
      </c>
      <c r="T585" s="17">
        <f t="shared" si="82"/>
        <v>42793.144686466119</v>
      </c>
      <c r="U585" s="18">
        <f t="shared" si="83"/>
        <v>0.36615712280846163</v>
      </c>
      <c r="V585" s="16">
        <v>47832.987848421202</v>
      </c>
      <c r="W585" s="16">
        <v>77533.126945008305</v>
      </c>
      <c r="X585" s="16">
        <v>93328.658287573693</v>
      </c>
      <c r="Y585" s="16">
        <v>62562.231761746203</v>
      </c>
      <c r="Z585" s="16">
        <v>84668.482516962307</v>
      </c>
      <c r="AA585" s="16">
        <v>52500.259912847097</v>
      </c>
      <c r="AB585" s="19">
        <f t="shared" si="84"/>
        <v>69737.624545426457</v>
      </c>
      <c r="AC585" s="19">
        <f t="shared" si="85"/>
        <v>18268.351651725865</v>
      </c>
      <c r="AD585" s="20">
        <f t="shared" si="86"/>
        <v>0.26195832982274908</v>
      </c>
      <c r="AE585" s="16">
        <v>59959.834169406</v>
      </c>
      <c r="AF585" s="16">
        <v>51018.453438284698</v>
      </c>
      <c r="AG585" s="16">
        <v>75948.582491774199</v>
      </c>
      <c r="AH585" s="16">
        <v>114150.727139226</v>
      </c>
      <c r="AI585" s="16">
        <v>83284.196833142705</v>
      </c>
      <c r="AJ585" s="16">
        <v>103131.36029864301</v>
      </c>
      <c r="AK585" s="21">
        <f t="shared" si="87"/>
        <v>81248.859061746101</v>
      </c>
      <c r="AL585" s="21">
        <f t="shared" si="88"/>
        <v>24333.97756207663</v>
      </c>
      <c r="AM585" s="22">
        <f t="shared" si="89"/>
        <v>0.29949931412062925</v>
      </c>
      <c r="AN585" s="33">
        <v>9.3073593073593086E-2</v>
      </c>
      <c r="AO585" s="31">
        <v>0.288752681992337</v>
      </c>
      <c r="AP585" s="25">
        <v>0.59670604116938974</v>
      </c>
      <c r="AQ585" s="26">
        <v>-1.6758670618454914</v>
      </c>
      <c r="AR585" s="30">
        <v>0.58874458874458879</v>
      </c>
      <c r="AS585" s="28">
        <v>0.90515005035246698</v>
      </c>
      <c r="AT585" s="25">
        <v>1.1650649070907388</v>
      </c>
      <c r="AU585" s="26">
        <v>1.1650649070907388</v>
      </c>
      <c r="AV585" s="30">
        <v>0.17965367965367962</v>
      </c>
      <c r="AW585" s="31">
        <v>0.36291407222914002</v>
      </c>
      <c r="AX585" s="25">
        <v>0.69520126841549768</v>
      </c>
      <c r="AY585" s="26">
        <v>-1.4384323582711513</v>
      </c>
    </row>
    <row r="586" spans="1:51" x14ac:dyDescent="0.25">
      <c r="A586" t="s">
        <v>1223</v>
      </c>
      <c r="B586">
        <v>21</v>
      </c>
      <c r="C586">
        <v>10</v>
      </c>
      <c r="D586">
        <v>159.35300000000001</v>
      </c>
      <c r="E586" s="35">
        <v>7.9224808479892994E-2</v>
      </c>
      <c r="F586" s="34">
        <v>0.10768557828321</v>
      </c>
      <c r="G586">
        <v>1.62033037546583</v>
      </c>
      <c r="H586">
        <v>0.49771595019943998</v>
      </c>
      <c r="I586" t="s">
        <v>54</v>
      </c>
      <c r="J586" t="s">
        <v>57</v>
      </c>
      <c r="K586">
        <v>56543.307699999998</v>
      </c>
      <c r="L586" t="s">
        <v>1224</v>
      </c>
      <c r="M586" s="16">
        <v>336611.77380765701</v>
      </c>
      <c r="N586" s="16">
        <v>304208.37982815399</v>
      </c>
      <c r="O586" s="16">
        <v>698460.99103604397</v>
      </c>
      <c r="P586" s="16">
        <v>475728.93485162401</v>
      </c>
      <c r="Q586" s="16">
        <v>794647.47021126503</v>
      </c>
      <c r="R586" s="16">
        <v>393267.92137297301</v>
      </c>
      <c r="S586" s="17">
        <f t="shared" si="81"/>
        <v>500487.57851795288</v>
      </c>
      <c r="T586" s="17">
        <f t="shared" si="82"/>
        <v>201600.27900145331</v>
      </c>
      <c r="U586" s="18">
        <f t="shared" si="83"/>
        <v>0.40280775718437084</v>
      </c>
      <c r="V586" s="16">
        <v>365283.04333637998</v>
      </c>
      <c r="W586" s="16">
        <v>607140.81034819304</v>
      </c>
      <c r="X586" s="16">
        <v>209716.23778069299</v>
      </c>
      <c r="Y586" s="16">
        <v>255902.10345515399</v>
      </c>
      <c r="Z586" s="16">
        <v>221171.49188873099</v>
      </c>
      <c r="AA586" s="16">
        <v>194066.061923817</v>
      </c>
      <c r="AB586" s="19">
        <f t="shared" si="84"/>
        <v>308879.95812216133</v>
      </c>
      <c r="AC586" s="19">
        <f t="shared" si="85"/>
        <v>158528.19706198995</v>
      </c>
      <c r="AD586" s="20">
        <f t="shared" si="86"/>
        <v>0.51323562080804352</v>
      </c>
      <c r="AE586" s="16">
        <v>301397.012057891</v>
      </c>
      <c r="AF586" s="16">
        <v>193762.97608819601</v>
      </c>
      <c r="AG586" s="16">
        <v>228097.25132982901</v>
      </c>
      <c r="AH586" s="16">
        <v>307677.61422485602</v>
      </c>
      <c r="AI586" s="16">
        <v>568243.682636071</v>
      </c>
      <c r="AJ586" s="16">
        <v>262636.94424300699</v>
      </c>
      <c r="AK586" s="21">
        <f t="shared" si="87"/>
        <v>310302.58009664161</v>
      </c>
      <c r="AL586" s="21">
        <f t="shared" si="88"/>
        <v>133589.68537174849</v>
      </c>
      <c r="AM586" s="22">
        <f t="shared" si="89"/>
        <v>0.43051425911490293</v>
      </c>
      <c r="AN586" s="33">
        <v>6.4935064935064846E-2</v>
      </c>
      <c r="AO586" s="31">
        <v>0.24044187643020501</v>
      </c>
      <c r="AP586" s="25">
        <v>0.61715809019040735</v>
      </c>
      <c r="AQ586" s="26">
        <v>-1.6203303754658342</v>
      </c>
      <c r="AR586" s="30">
        <v>0.81818181818181823</v>
      </c>
      <c r="AS586" s="28">
        <v>0.92191137370753296</v>
      </c>
      <c r="AT586" s="25">
        <v>1.0046057438725682</v>
      </c>
      <c r="AU586" s="26">
        <v>1.0046057438725682</v>
      </c>
      <c r="AV586" s="27">
        <v>4.1125541125541121E-2</v>
      </c>
      <c r="AW586" s="28">
        <v>0.13833866943866899</v>
      </c>
      <c r="AX586" s="25">
        <v>0.62000056228270772</v>
      </c>
      <c r="AY586" s="26">
        <v>-1.6129017630535958</v>
      </c>
    </row>
    <row r="587" spans="1:51" x14ac:dyDescent="0.25">
      <c r="A587" t="s">
        <v>1225</v>
      </c>
      <c r="B587">
        <v>3</v>
      </c>
      <c r="C587">
        <v>2</v>
      </c>
      <c r="D587">
        <v>15.1015</v>
      </c>
      <c r="E587" s="35">
        <v>7.98782167964949E-2</v>
      </c>
      <c r="F587" s="34">
        <v>0.108248646402368</v>
      </c>
      <c r="G587">
        <v>2.9746466009891099</v>
      </c>
      <c r="H587">
        <v>0.496122591896281</v>
      </c>
      <c r="I587" t="s">
        <v>54</v>
      </c>
      <c r="J587" t="s">
        <v>53</v>
      </c>
      <c r="K587">
        <v>79242.175700000007</v>
      </c>
      <c r="L587" t="s">
        <v>1226</v>
      </c>
      <c r="M587" s="16">
        <v>1402.9380279849699</v>
      </c>
      <c r="N587" s="16">
        <v>6817.9971463273496</v>
      </c>
      <c r="O587" s="16">
        <v>1132.61122284723</v>
      </c>
      <c r="P587" s="16">
        <v>2223.9317795570701</v>
      </c>
      <c r="Q587" s="16">
        <v>466.453794336116</v>
      </c>
      <c r="R587" s="16">
        <v>4053.6269049125199</v>
      </c>
      <c r="S587" s="17">
        <f t="shared" si="81"/>
        <v>2682.9264793275424</v>
      </c>
      <c r="T587" s="17">
        <f t="shared" si="82"/>
        <v>2372.4630326122069</v>
      </c>
      <c r="U587" s="18">
        <f t="shared" si="83"/>
        <v>0.88428179113087324</v>
      </c>
      <c r="V587" s="16">
        <v>898.06503719468003</v>
      </c>
      <c r="W587" s="16">
        <v>524.45293864138398</v>
      </c>
      <c r="X587" s="16">
        <v>1033.55389069443</v>
      </c>
      <c r="Y587" s="16">
        <v>400.025720480438</v>
      </c>
      <c r="Z587" s="16">
        <v>991.444739549921</v>
      </c>
      <c r="AA587" s="16">
        <v>3998.90334961385</v>
      </c>
      <c r="AB587" s="19">
        <f t="shared" si="84"/>
        <v>1307.7409460291171</v>
      </c>
      <c r="AC587" s="19">
        <f t="shared" si="85"/>
        <v>1343.3464406104517</v>
      </c>
      <c r="AD587" s="20">
        <f t="shared" si="86"/>
        <v>1.0272267184792589</v>
      </c>
      <c r="AE587" s="16">
        <v>91.463736729659701</v>
      </c>
      <c r="AF587" s="16">
        <v>3316.8504909171002</v>
      </c>
      <c r="AG587" s="16">
        <v>1121.9527607673499</v>
      </c>
      <c r="AH587" s="16">
        <v>213.819758485921</v>
      </c>
      <c r="AI587" s="16">
        <v>513.19100245242703</v>
      </c>
      <c r="AJ587" s="16">
        <v>154.309250801644</v>
      </c>
      <c r="AK587" s="21">
        <f t="shared" si="87"/>
        <v>901.9311666923503</v>
      </c>
      <c r="AL587" s="21">
        <f t="shared" si="88"/>
        <v>1242.6308425208963</v>
      </c>
      <c r="AM587" s="22">
        <f t="shared" si="89"/>
        <v>1.3777446532621695</v>
      </c>
      <c r="AN587" s="33">
        <v>0.13203463203463195</v>
      </c>
      <c r="AO587" s="31">
        <v>0.34862642740619898</v>
      </c>
      <c r="AP587" s="25">
        <v>0.48743077982401278</v>
      </c>
      <c r="AQ587" s="26">
        <v>-2.0515733543972146</v>
      </c>
      <c r="AR587" s="30">
        <v>0.30952380952380953</v>
      </c>
      <c r="AS587" s="28">
        <v>0.85699275362318805</v>
      </c>
      <c r="AT587" s="25">
        <v>0.68968641643516193</v>
      </c>
      <c r="AU587" s="26">
        <v>-1.4499343124209709</v>
      </c>
      <c r="AV587" s="30">
        <v>6.4935064935064846E-2</v>
      </c>
      <c r="AW587" s="31">
        <v>0.182418576388888</v>
      </c>
      <c r="AX587" s="25">
        <v>0.3361743877970198</v>
      </c>
      <c r="AY587" s="26">
        <v>-2.9746466009891104</v>
      </c>
    </row>
    <row r="588" spans="1:51" x14ac:dyDescent="0.25">
      <c r="A588" t="s">
        <v>1227</v>
      </c>
      <c r="B588">
        <v>6</v>
      </c>
      <c r="C588">
        <v>3</v>
      </c>
      <c r="D588">
        <v>58.022399999999998</v>
      </c>
      <c r="E588" s="35">
        <v>8.0106257963111799E-2</v>
      </c>
      <c r="F588" s="34">
        <v>0.108395412606329</v>
      </c>
      <c r="G588">
        <v>1.78014373405348</v>
      </c>
      <c r="H588">
        <v>0.49556932875184501</v>
      </c>
      <c r="I588" t="s">
        <v>54</v>
      </c>
      <c r="J588" t="s">
        <v>57</v>
      </c>
      <c r="K588">
        <v>38078.044699999999</v>
      </c>
      <c r="L588" t="s">
        <v>1228</v>
      </c>
      <c r="M588" s="16">
        <v>70365.806366368997</v>
      </c>
      <c r="N588" s="16">
        <v>64100.9882128069</v>
      </c>
      <c r="O588" s="16">
        <v>124542.685424768</v>
      </c>
      <c r="P588" s="16">
        <v>47027.183249919697</v>
      </c>
      <c r="Q588" s="16">
        <v>43459.733888275099</v>
      </c>
      <c r="R588" s="16">
        <v>61835.4881359305</v>
      </c>
      <c r="S588" s="17">
        <f t="shared" si="81"/>
        <v>68555.31421301153</v>
      </c>
      <c r="T588" s="17">
        <f t="shared" si="82"/>
        <v>29312.486330101823</v>
      </c>
      <c r="U588" s="18">
        <f t="shared" si="83"/>
        <v>0.42757423938024092</v>
      </c>
      <c r="V588" s="16">
        <v>28331.983988801599</v>
      </c>
      <c r="W588" s="16">
        <v>39367.120209223402</v>
      </c>
      <c r="X588" s="16">
        <v>14975.912086828201</v>
      </c>
      <c r="Y588" s="16">
        <v>51748.492556940997</v>
      </c>
      <c r="Z588" s="16">
        <v>56874.489976728502</v>
      </c>
      <c r="AA588" s="16">
        <v>39768.671478625103</v>
      </c>
      <c r="AB588" s="19">
        <f t="shared" si="84"/>
        <v>38511.111716191306</v>
      </c>
      <c r="AC588" s="19">
        <f t="shared" si="85"/>
        <v>15311.932488378723</v>
      </c>
      <c r="AD588" s="20">
        <f t="shared" si="86"/>
        <v>0.39759777908309762</v>
      </c>
      <c r="AE588" s="16">
        <v>32588.363143878301</v>
      </c>
      <c r="AF588" s="16">
        <v>95178.930303376197</v>
      </c>
      <c r="AG588" s="16">
        <v>31036.479523218499</v>
      </c>
      <c r="AH588" s="16">
        <v>10807.316981879399</v>
      </c>
      <c r="AI588" s="16">
        <v>33556.410201469502</v>
      </c>
      <c r="AJ588" s="16">
        <v>31428.583640455199</v>
      </c>
      <c r="AK588" s="21">
        <f t="shared" si="87"/>
        <v>39099.347299046181</v>
      </c>
      <c r="AL588" s="21">
        <f t="shared" si="88"/>
        <v>28783.071856978735</v>
      </c>
      <c r="AM588" s="22">
        <f t="shared" si="89"/>
        <v>0.73615223386813133</v>
      </c>
      <c r="AN588" s="23">
        <v>2.5974025974025983E-2</v>
      </c>
      <c r="AO588" s="31">
        <v>0.15306909090908999</v>
      </c>
      <c r="AP588" s="25">
        <v>0.56175239160208013</v>
      </c>
      <c r="AQ588" s="26">
        <v>-1.7801437340534805</v>
      </c>
      <c r="AR588" s="30">
        <v>0.58874458874458879</v>
      </c>
      <c r="AS588" s="28">
        <v>0.90515005035246698</v>
      </c>
      <c r="AT588" s="25">
        <v>1.0152744378606853</v>
      </c>
      <c r="AU588" s="26">
        <v>1.0152744378606853</v>
      </c>
      <c r="AV588" s="27">
        <v>4.1125541125541121E-2</v>
      </c>
      <c r="AW588" s="31">
        <v>0.13833866943866899</v>
      </c>
      <c r="AX588" s="25">
        <v>0.57033284360069758</v>
      </c>
      <c r="AY588" s="26">
        <v>-1.7533621134049957</v>
      </c>
    </row>
    <row r="589" spans="1:51" x14ac:dyDescent="0.25">
      <c r="A589" t="s">
        <v>1229</v>
      </c>
      <c r="B589">
        <v>6</v>
      </c>
      <c r="C589">
        <v>3</v>
      </c>
      <c r="D589">
        <v>39.423099999999998</v>
      </c>
      <c r="E589" s="35">
        <v>8.1492154390838206E-2</v>
      </c>
      <c r="F589" s="34">
        <v>0.109977274710717</v>
      </c>
      <c r="G589">
        <v>1.92873560029533</v>
      </c>
      <c r="H589">
        <v>0.49223783398194698</v>
      </c>
      <c r="I589" t="s">
        <v>54</v>
      </c>
      <c r="J589" t="s">
        <v>57</v>
      </c>
      <c r="K589">
        <v>73661.480599999995</v>
      </c>
      <c r="L589" t="s">
        <v>1230</v>
      </c>
      <c r="M589" s="16">
        <v>1564.9342668950301</v>
      </c>
      <c r="N589" s="16">
        <v>1458.45869363171</v>
      </c>
      <c r="O589" s="16">
        <v>492.63520859054302</v>
      </c>
      <c r="P589" s="16">
        <v>1378.5500325580099</v>
      </c>
      <c r="Q589" s="16">
        <v>1373.2829843387201</v>
      </c>
      <c r="R589" s="16">
        <v>1874.4701738486201</v>
      </c>
      <c r="S589" s="17">
        <f t="shared" si="81"/>
        <v>1357.0552266437721</v>
      </c>
      <c r="T589" s="17">
        <f t="shared" si="82"/>
        <v>462.42013807709486</v>
      </c>
      <c r="U589" s="18">
        <f t="shared" si="83"/>
        <v>0.34075263040011888</v>
      </c>
      <c r="V589" s="16">
        <v>772.64111089626203</v>
      </c>
      <c r="W589" s="16">
        <v>919.30872893005005</v>
      </c>
      <c r="X589" s="16">
        <v>719.27792010177495</v>
      </c>
      <c r="Y589" s="16">
        <v>704.95537298837405</v>
      </c>
      <c r="Z589" s="16">
        <v>445.21505640254998</v>
      </c>
      <c r="AA589" s="16">
        <v>660.19203726044702</v>
      </c>
      <c r="AB589" s="19">
        <f t="shared" si="84"/>
        <v>703.59837109657644</v>
      </c>
      <c r="AC589" s="19">
        <f t="shared" si="85"/>
        <v>155.04295871544667</v>
      </c>
      <c r="AD589" s="20">
        <f t="shared" si="86"/>
        <v>0.22035718825472572</v>
      </c>
      <c r="AE589" s="16">
        <v>796.64596844669597</v>
      </c>
      <c r="AF589" s="16">
        <v>555.16022365501794</v>
      </c>
      <c r="AG589" s="16">
        <v>1289.39782897448</v>
      </c>
      <c r="AH589" s="16">
        <v>829.47730411841405</v>
      </c>
      <c r="AI589" s="16">
        <v>1904.5909505152599</v>
      </c>
      <c r="AJ589" s="16">
        <v>450.63323688431899</v>
      </c>
      <c r="AK589" s="21">
        <f t="shared" si="87"/>
        <v>970.98425209903098</v>
      </c>
      <c r="AL589" s="21">
        <f t="shared" si="88"/>
        <v>541.68284602824394</v>
      </c>
      <c r="AM589" s="22">
        <f t="shared" si="89"/>
        <v>0.55786985716530191</v>
      </c>
      <c r="AN589" s="23">
        <v>4.1125541125541121E-2</v>
      </c>
      <c r="AO589" s="31">
        <v>0.19513460410557101</v>
      </c>
      <c r="AP589" s="25">
        <v>0.51847438282721525</v>
      </c>
      <c r="AQ589" s="26">
        <v>-1.9287356002953304</v>
      </c>
      <c r="AR589" s="30">
        <v>0.39393939393939392</v>
      </c>
      <c r="AS589" s="28">
        <v>0.86509928057553898</v>
      </c>
      <c r="AT589" s="25">
        <v>1.3800262933891201</v>
      </c>
      <c r="AU589" s="26">
        <v>1.3800262933891201</v>
      </c>
      <c r="AV589" s="30">
        <v>0.24025974025974017</v>
      </c>
      <c r="AW589" s="28">
        <v>0.43366071428571401</v>
      </c>
      <c r="AX589" s="25">
        <v>0.71550828075025352</v>
      </c>
      <c r="AY589" s="26">
        <v>-1.3976078640926974</v>
      </c>
    </row>
    <row r="590" spans="1:51" x14ac:dyDescent="0.25">
      <c r="A590" t="s">
        <v>1231</v>
      </c>
      <c r="B590">
        <v>48</v>
      </c>
      <c r="C590">
        <v>12</v>
      </c>
      <c r="D590">
        <v>499.09429999999998</v>
      </c>
      <c r="E590" s="35">
        <v>8.1518259384115693E-2</v>
      </c>
      <c r="F590" s="34">
        <v>0.109977274710717</v>
      </c>
      <c r="G590">
        <v>1.4155488807330201</v>
      </c>
      <c r="H590">
        <v>0.49217558468279998</v>
      </c>
      <c r="I590" t="s">
        <v>53</v>
      </c>
      <c r="J590" t="s">
        <v>54</v>
      </c>
      <c r="K590">
        <v>83606.509399999995</v>
      </c>
      <c r="L590" t="s">
        <v>1232</v>
      </c>
      <c r="M590" s="16">
        <v>126046.699319798</v>
      </c>
      <c r="N590" s="16">
        <v>115565.102712215</v>
      </c>
      <c r="O590" s="16">
        <v>147005.099343248</v>
      </c>
      <c r="P590" s="16">
        <v>96021.232416179395</v>
      </c>
      <c r="Q590" s="16">
        <v>71637.557158671494</v>
      </c>
      <c r="R590" s="16">
        <v>132128.83435385101</v>
      </c>
      <c r="S590" s="17">
        <f t="shared" si="81"/>
        <v>114734.08755066049</v>
      </c>
      <c r="T590" s="17">
        <f t="shared" si="82"/>
        <v>27129.847286020875</v>
      </c>
      <c r="U590" s="18">
        <f t="shared" si="83"/>
        <v>0.23645847424412358</v>
      </c>
      <c r="V590" s="16">
        <v>129534.82698704601</v>
      </c>
      <c r="W590" s="16">
        <v>94603.188558206704</v>
      </c>
      <c r="X590" s="16">
        <v>114723.382793204</v>
      </c>
      <c r="Y590" s="16">
        <v>135389.526894382</v>
      </c>
      <c r="Z590" s="16">
        <v>143215.78084961901</v>
      </c>
      <c r="AA590" s="16">
        <v>197675.34142147799</v>
      </c>
      <c r="AB590" s="19">
        <f t="shared" si="84"/>
        <v>135857.0079173226</v>
      </c>
      <c r="AC590" s="19">
        <f t="shared" si="85"/>
        <v>34826.295034423092</v>
      </c>
      <c r="AD590" s="20">
        <f t="shared" si="86"/>
        <v>0.25634522332198756</v>
      </c>
      <c r="AE590" s="16">
        <v>113121.72160581101</v>
      </c>
      <c r="AF590" s="16">
        <v>181044.216370971</v>
      </c>
      <c r="AG590" s="16">
        <v>227562.990305546</v>
      </c>
      <c r="AH590" s="16">
        <v>155566.03366314099</v>
      </c>
      <c r="AI590" s="16">
        <v>160860.89563365301</v>
      </c>
      <c r="AJ590" s="16">
        <v>136314.397706444</v>
      </c>
      <c r="AK590" s="21">
        <f t="shared" si="87"/>
        <v>162411.70921426101</v>
      </c>
      <c r="AL590" s="21">
        <f t="shared" si="88"/>
        <v>39374.358645368906</v>
      </c>
      <c r="AM590" s="22">
        <f t="shared" si="89"/>
        <v>0.24243546746635392</v>
      </c>
      <c r="AN590" s="33">
        <v>0.48484848484848486</v>
      </c>
      <c r="AO590" s="28">
        <v>0.70171134941912405</v>
      </c>
      <c r="AP590" s="25">
        <v>1.1841032671073917</v>
      </c>
      <c r="AQ590" s="26">
        <v>1.1841032671073917</v>
      </c>
      <c r="AR590" s="30">
        <v>0.24025974025974026</v>
      </c>
      <c r="AS590" s="28">
        <v>0.83425968109339399</v>
      </c>
      <c r="AT590" s="25">
        <v>1.1954606663581064</v>
      </c>
      <c r="AU590" s="26">
        <v>1.1954606663581064</v>
      </c>
      <c r="AV590" s="27">
        <v>4.1125541125541128E-2</v>
      </c>
      <c r="AW590" s="31">
        <v>0.13833866943866899</v>
      </c>
      <c r="AX590" s="25">
        <v>1.4155488807330132</v>
      </c>
      <c r="AY590" s="26">
        <v>1.4155488807330132</v>
      </c>
    </row>
    <row r="591" spans="1:51" x14ac:dyDescent="0.25">
      <c r="A591" t="s">
        <v>1233</v>
      </c>
      <c r="B591">
        <v>29</v>
      </c>
      <c r="C591">
        <v>20</v>
      </c>
      <c r="D591">
        <v>197.45230000000001</v>
      </c>
      <c r="E591" s="35">
        <v>8.1697434210346503E-2</v>
      </c>
      <c r="F591" s="34">
        <v>0.110054985275423</v>
      </c>
      <c r="G591">
        <v>1.5177301733572</v>
      </c>
      <c r="H591">
        <v>0.49174882553781102</v>
      </c>
      <c r="I591" t="s">
        <v>54</v>
      </c>
      <c r="J591" t="s">
        <v>53</v>
      </c>
      <c r="K591">
        <v>168750.92110000001</v>
      </c>
      <c r="L591" t="s">
        <v>1234</v>
      </c>
      <c r="M591" s="16">
        <v>350994.90875665197</v>
      </c>
      <c r="N591" s="16">
        <v>180233.32114267099</v>
      </c>
      <c r="O591" s="16">
        <v>297431.45479107299</v>
      </c>
      <c r="P591" s="16">
        <v>367721.16246875399</v>
      </c>
      <c r="Q591" s="16">
        <v>310980.032330357</v>
      </c>
      <c r="R591" s="16">
        <v>140243.81830677899</v>
      </c>
      <c r="S591" s="17">
        <f t="shared" si="81"/>
        <v>274600.7829660477</v>
      </c>
      <c r="T591" s="17">
        <f t="shared" si="82"/>
        <v>93068.973022989478</v>
      </c>
      <c r="U591" s="18">
        <f t="shared" si="83"/>
        <v>0.33892464550800916</v>
      </c>
      <c r="V591" s="16">
        <v>280823.52328356798</v>
      </c>
      <c r="W591" s="16">
        <v>169014.976141939</v>
      </c>
      <c r="X591" s="16">
        <v>197712.645796831</v>
      </c>
      <c r="Y591" s="16">
        <v>235196.64416959501</v>
      </c>
      <c r="Z591" s="16">
        <v>161378.18703402099</v>
      </c>
      <c r="AA591" s="16">
        <v>169336.006996935</v>
      </c>
      <c r="AB591" s="19">
        <f t="shared" si="84"/>
        <v>202243.66390381483</v>
      </c>
      <c r="AC591" s="19">
        <f t="shared" si="85"/>
        <v>47198.029846376659</v>
      </c>
      <c r="AD591" s="20">
        <f t="shared" si="86"/>
        <v>0.23337210637572109</v>
      </c>
      <c r="AE591" s="16">
        <v>171879.56584649399</v>
      </c>
      <c r="AF591" s="16">
        <v>224074.08688822499</v>
      </c>
      <c r="AG591" s="16">
        <v>173663.839106328</v>
      </c>
      <c r="AH591" s="16">
        <v>174888.351276765</v>
      </c>
      <c r="AI591" s="16">
        <v>170367.53645405301</v>
      </c>
      <c r="AJ591" s="16">
        <v>170698.17110226199</v>
      </c>
      <c r="AK591" s="21">
        <f t="shared" si="87"/>
        <v>180928.59177902117</v>
      </c>
      <c r="AL591" s="21">
        <f t="shared" si="88"/>
        <v>21207.909619134531</v>
      </c>
      <c r="AM591" s="22">
        <f t="shared" si="89"/>
        <v>0.117217015898941</v>
      </c>
      <c r="AN591" s="33">
        <v>0.17965367965367962</v>
      </c>
      <c r="AO591" s="28">
        <v>0.41631428571428503</v>
      </c>
      <c r="AP591" s="25">
        <v>0.73650068189652873</v>
      </c>
      <c r="AQ591" s="26">
        <v>-1.3577719947589817</v>
      </c>
      <c r="AR591" s="30">
        <v>0.93722943722943719</v>
      </c>
      <c r="AS591" s="28">
        <v>0.93700000000000006</v>
      </c>
      <c r="AT591" s="25">
        <v>0.89460697203878337</v>
      </c>
      <c r="AU591" s="26">
        <v>-1.117809307612514</v>
      </c>
      <c r="AV591" s="30">
        <v>9.3073593073593086E-2</v>
      </c>
      <c r="AW591" s="31">
        <v>0.23514648985959399</v>
      </c>
      <c r="AX591" s="25">
        <v>0.65887864493595272</v>
      </c>
      <c r="AY591" s="26">
        <v>-1.5177301733571991</v>
      </c>
    </row>
    <row r="592" spans="1:51" x14ac:dyDescent="0.25">
      <c r="A592" t="s">
        <v>1235</v>
      </c>
      <c r="B592">
        <v>17</v>
      </c>
      <c r="C592">
        <v>8</v>
      </c>
      <c r="D592">
        <v>135.59200000000001</v>
      </c>
      <c r="E592" s="35">
        <v>8.2434408414351096E-2</v>
      </c>
      <c r="F592" s="34">
        <v>0.110862669527517</v>
      </c>
      <c r="G592">
        <v>1.3762705350215501</v>
      </c>
      <c r="H592">
        <v>0.49000255297460099</v>
      </c>
      <c r="I592" t="s">
        <v>54</v>
      </c>
      <c r="J592" t="s">
        <v>57</v>
      </c>
      <c r="K592">
        <v>61378.1486</v>
      </c>
      <c r="L592" t="s">
        <v>1236</v>
      </c>
      <c r="M592" s="16">
        <v>55643.4416546637</v>
      </c>
      <c r="N592" s="16">
        <v>43006.6439065265</v>
      </c>
      <c r="O592" s="16">
        <v>62129.2951667624</v>
      </c>
      <c r="P592" s="16">
        <v>54113.677679046297</v>
      </c>
      <c r="Q592" s="16">
        <v>54912.773522737698</v>
      </c>
      <c r="R592" s="16">
        <v>66146.554324811194</v>
      </c>
      <c r="S592" s="17">
        <f t="shared" si="81"/>
        <v>55992.064375757967</v>
      </c>
      <c r="T592" s="17">
        <f t="shared" si="82"/>
        <v>7927.3596587977663</v>
      </c>
      <c r="U592" s="18">
        <f t="shared" si="83"/>
        <v>0.14158005687373718</v>
      </c>
      <c r="V592" s="16">
        <v>41805.328500181</v>
      </c>
      <c r="W592" s="16">
        <v>44621.405905023799</v>
      </c>
      <c r="X592" s="16">
        <v>36810.5039264308</v>
      </c>
      <c r="Y592" s="16">
        <v>41711.668397355003</v>
      </c>
      <c r="Z592" s="16">
        <v>39897.052053734202</v>
      </c>
      <c r="AA592" s="16">
        <v>39257.491596882603</v>
      </c>
      <c r="AB592" s="19">
        <f t="shared" si="84"/>
        <v>40683.908396601233</v>
      </c>
      <c r="AC592" s="19">
        <f t="shared" si="85"/>
        <v>2663.6377485334624</v>
      </c>
      <c r="AD592" s="20">
        <f t="shared" si="86"/>
        <v>6.5471530477538509E-2</v>
      </c>
      <c r="AE592" s="16">
        <v>36712.461448862501</v>
      </c>
      <c r="AF592" s="16">
        <v>57029.662931908199</v>
      </c>
      <c r="AG592" s="16">
        <v>33510.882209691597</v>
      </c>
      <c r="AH592" s="16">
        <v>33596.014127304901</v>
      </c>
      <c r="AI592" s="16">
        <v>82579.864357948798</v>
      </c>
      <c r="AJ592" s="16">
        <v>41217.840973046201</v>
      </c>
      <c r="AK592" s="21">
        <f t="shared" si="87"/>
        <v>47441.121008127033</v>
      </c>
      <c r="AL592" s="21">
        <f t="shared" si="88"/>
        <v>19319.644449550357</v>
      </c>
      <c r="AM592" s="22">
        <f t="shared" si="89"/>
        <v>0.40723414706496397</v>
      </c>
      <c r="AN592" s="23">
        <v>4.3290043290042934E-3</v>
      </c>
      <c r="AO592" s="28">
        <v>5.8909831932773098E-2</v>
      </c>
      <c r="AP592" s="25">
        <v>0.72660132913791131</v>
      </c>
      <c r="AQ592" s="26">
        <v>-1.3762705350215465</v>
      </c>
      <c r="AR592" s="30">
        <v>0.69913419913419927</v>
      </c>
      <c r="AS592" s="28">
        <v>0.91481475128644896</v>
      </c>
      <c r="AT592" s="25">
        <v>1.1660905472909358</v>
      </c>
      <c r="AU592" s="26">
        <v>1.1660905472909358</v>
      </c>
      <c r="AV592" s="30">
        <v>0.24025974025974017</v>
      </c>
      <c r="AW592" s="31">
        <v>0.43366071428571401</v>
      </c>
      <c r="AX592" s="25">
        <v>0.84728294155674844</v>
      </c>
      <c r="AY592" s="26">
        <v>-1.1802432823239166</v>
      </c>
    </row>
    <row r="593" spans="1:51" x14ac:dyDescent="0.25">
      <c r="A593" t="s">
        <v>1237</v>
      </c>
      <c r="B593">
        <v>25</v>
      </c>
      <c r="C593">
        <v>15</v>
      </c>
      <c r="D593">
        <v>327.0222</v>
      </c>
      <c r="E593" s="35">
        <v>8.2541936349440695E-2</v>
      </c>
      <c r="F593" s="34">
        <v>0.110862669527517</v>
      </c>
      <c r="G593">
        <v>2.36208820193588</v>
      </c>
      <c r="H593">
        <v>0.48974897279937601</v>
      </c>
      <c r="I593" t="s">
        <v>53</v>
      </c>
      <c r="J593" t="s">
        <v>57</v>
      </c>
      <c r="K593">
        <v>38942.426200000002</v>
      </c>
      <c r="L593" t="s">
        <v>1238</v>
      </c>
      <c r="M593" s="16">
        <v>92809.7912269261</v>
      </c>
      <c r="N593" s="16">
        <v>64570.070106258601</v>
      </c>
      <c r="O593" s="16">
        <v>144688.25882211799</v>
      </c>
      <c r="P593" s="16">
        <v>106100.508837872</v>
      </c>
      <c r="Q593" s="16">
        <v>210126.44277833099</v>
      </c>
      <c r="R593" s="16">
        <v>326442.60421570402</v>
      </c>
      <c r="S593" s="17">
        <f t="shared" si="81"/>
        <v>157456.27933120163</v>
      </c>
      <c r="T593" s="17">
        <f t="shared" si="82"/>
        <v>96889.605133469231</v>
      </c>
      <c r="U593" s="18">
        <f t="shared" si="83"/>
        <v>0.61534291007643238</v>
      </c>
      <c r="V593" s="16">
        <v>148389.686573012</v>
      </c>
      <c r="W593" s="16">
        <v>123810.32338213301</v>
      </c>
      <c r="X593" s="16">
        <v>101105.422844304</v>
      </c>
      <c r="Y593" s="16">
        <v>131742.55706687199</v>
      </c>
      <c r="Z593" s="16">
        <v>139149.070305648</v>
      </c>
      <c r="AA593" s="16">
        <v>204363.86998007301</v>
      </c>
      <c r="AB593" s="19">
        <f t="shared" si="84"/>
        <v>141426.82169200701</v>
      </c>
      <c r="AC593" s="19">
        <f t="shared" si="85"/>
        <v>34769.765271023942</v>
      </c>
      <c r="AD593" s="20">
        <f t="shared" si="86"/>
        <v>0.24584986677240034</v>
      </c>
      <c r="AE593" s="16">
        <v>848806.13438172196</v>
      </c>
      <c r="AF593" s="16">
        <v>174323.52706980301</v>
      </c>
      <c r="AG593" s="16">
        <v>107249.83238696901</v>
      </c>
      <c r="AH593" s="16">
        <v>383865.98949684203</v>
      </c>
      <c r="AI593" s="16">
        <v>268913.84245693701</v>
      </c>
      <c r="AJ593" s="16">
        <v>221216.43594360299</v>
      </c>
      <c r="AK593" s="21">
        <f t="shared" si="87"/>
        <v>334062.62695597933</v>
      </c>
      <c r="AL593" s="21">
        <f t="shared" si="88"/>
        <v>268842.1485249984</v>
      </c>
      <c r="AM593" s="22">
        <f t="shared" si="89"/>
        <v>0.80476571406601771</v>
      </c>
      <c r="AN593" s="33">
        <v>0.93722943722943719</v>
      </c>
      <c r="AO593" s="28">
        <v>0.94106885856079403</v>
      </c>
      <c r="AP593" s="25">
        <v>0.89819740624330746</v>
      </c>
      <c r="AQ593" s="26">
        <v>-1.1133410017097243</v>
      </c>
      <c r="AR593" s="30">
        <v>6.4935064935064929E-2</v>
      </c>
      <c r="AS593" s="28">
        <v>0.673320379146919</v>
      </c>
      <c r="AT593" s="25">
        <v>2.3620882019358813</v>
      </c>
      <c r="AU593" s="26">
        <v>2.3620882019358813</v>
      </c>
      <c r="AV593" s="30">
        <v>9.3073593073593072E-2</v>
      </c>
      <c r="AW593" s="31">
        <v>0.23514648985959399</v>
      </c>
      <c r="AX593" s="25">
        <v>2.1216214962967266</v>
      </c>
      <c r="AY593" s="26">
        <v>2.1216214962967266</v>
      </c>
    </row>
    <row r="594" spans="1:51" x14ac:dyDescent="0.25">
      <c r="A594" t="s">
        <v>1239</v>
      </c>
      <c r="B594">
        <v>8</v>
      </c>
      <c r="C594">
        <v>3</v>
      </c>
      <c r="D594">
        <v>68.038600000000002</v>
      </c>
      <c r="E594" s="35">
        <v>8.3074260737609595E-2</v>
      </c>
      <c r="F594" s="34">
        <v>0.11141233804450799</v>
      </c>
      <c r="G594">
        <v>1.71232494880954</v>
      </c>
      <c r="H594">
        <v>0.48849809807171402</v>
      </c>
      <c r="I594" t="s">
        <v>54</v>
      </c>
      <c r="J594" t="s">
        <v>53</v>
      </c>
      <c r="K594">
        <v>27590.616600000001</v>
      </c>
      <c r="L594" t="s">
        <v>1240</v>
      </c>
      <c r="M594" s="16">
        <v>6037.2913869888598</v>
      </c>
      <c r="N594" s="16">
        <v>8428.7747695815506</v>
      </c>
      <c r="O594" s="16">
        <v>22937.836463596701</v>
      </c>
      <c r="P594" s="16">
        <v>8321.1537946547396</v>
      </c>
      <c r="Q594" s="16">
        <v>10462.7784474198</v>
      </c>
      <c r="R594" s="16">
        <v>8779.0991950724801</v>
      </c>
      <c r="S594" s="17">
        <f t="shared" si="81"/>
        <v>10827.822342885687</v>
      </c>
      <c r="T594" s="17">
        <f t="shared" si="82"/>
        <v>6098.7042704970609</v>
      </c>
      <c r="U594" s="18">
        <f t="shared" si="83"/>
        <v>0.56324384325571741</v>
      </c>
      <c r="V594" s="16">
        <v>7240.5145632927097</v>
      </c>
      <c r="W594" s="16">
        <v>4325.3153434672104</v>
      </c>
      <c r="X594" s="16">
        <v>4260.8658548716803</v>
      </c>
      <c r="Y594" s="16">
        <v>11007.536258320601</v>
      </c>
      <c r="Z594" s="16">
        <v>4670.7886128637601</v>
      </c>
      <c r="AA594" s="16">
        <v>7732.2005879100498</v>
      </c>
      <c r="AB594" s="19">
        <f t="shared" si="84"/>
        <v>6539.5368701210018</v>
      </c>
      <c r="AC594" s="19">
        <f t="shared" si="85"/>
        <v>2663.2376392970705</v>
      </c>
      <c r="AD594" s="20">
        <f t="shared" si="86"/>
        <v>0.40725172014326333</v>
      </c>
      <c r="AE594" s="16">
        <v>5438.9380051758899</v>
      </c>
      <c r="AF594" s="16">
        <v>10288.0903582847</v>
      </c>
      <c r="AG594" s="16">
        <v>5933.7789255605103</v>
      </c>
      <c r="AH594" s="16">
        <v>3844.0443664275099</v>
      </c>
      <c r="AI594" s="16">
        <v>7270.0244251316499</v>
      </c>
      <c r="AJ594" s="16">
        <v>5165.8980128422099</v>
      </c>
      <c r="AK594" s="21">
        <f t="shared" si="87"/>
        <v>6323.4623489037449</v>
      </c>
      <c r="AL594" s="21">
        <f t="shared" si="88"/>
        <v>2237.6755898004831</v>
      </c>
      <c r="AM594" s="22">
        <f t="shared" si="89"/>
        <v>0.35386872987207924</v>
      </c>
      <c r="AN594" s="33">
        <v>9.3073593073593086E-2</v>
      </c>
      <c r="AO594" s="28">
        <v>0.288752681992337</v>
      </c>
      <c r="AP594" s="25">
        <v>0.60395679417641535</v>
      </c>
      <c r="AQ594" s="26">
        <v>-1.6557475793672431</v>
      </c>
      <c r="AR594" s="30">
        <v>0.93722943722943719</v>
      </c>
      <c r="AS594" s="28">
        <v>0.93700000000000006</v>
      </c>
      <c r="AT594" s="25">
        <v>0.96695874256715386</v>
      </c>
      <c r="AU594" s="26">
        <v>-1.0341702866713069</v>
      </c>
      <c r="AV594" s="27">
        <v>4.1125541125541121E-2</v>
      </c>
      <c r="AW594" s="31">
        <v>0.13833866943866899</v>
      </c>
      <c r="AX594" s="25">
        <v>0.58400130226171587</v>
      </c>
      <c r="AY594" s="26">
        <v>-1.7123249488095447</v>
      </c>
    </row>
    <row r="595" spans="1:51" x14ac:dyDescent="0.25">
      <c r="A595" t="s">
        <v>1241</v>
      </c>
      <c r="B595">
        <v>20</v>
      </c>
      <c r="C595">
        <v>6</v>
      </c>
      <c r="D595">
        <v>208.07810000000001</v>
      </c>
      <c r="E595" s="35">
        <v>8.3318901075880997E-2</v>
      </c>
      <c r="F595" s="34">
        <v>0.111575132969967</v>
      </c>
      <c r="G595">
        <v>1.51576274612198</v>
      </c>
      <c r="H595">
        <v>0.487925724396718</v>
      </c>
      <c r="I595" t="s">
        <v>57</v>
      </c>
      <c r="J595" t="s">
        <v>54</v>
      </c>
      <c r="K595">
        <v>42358.518400000001</v>
      </c>
      <c r="L595" t="s">
        <v>1242</v>
      </c>
      <c r="M595" s="16">
        <v>44106.840216538301</v>
      </c>
      <c r="N595" s="16">
        <v>31339.7083454559</v>
      </c>
      <c r="O595" s="16">
        <v>45874.328414872201</v>
      </c>
      <c r="P595" s="16">
        <v>28831.9385888248</v>
      </c>
      <c r="Q595" s="16">
        <v>25529.709450095699</v>
      </c>
      <c r="R595" s="16">
        <v>63497.812282579704</v>
      </c>
      <c r="S595" s="17">
        <f t="shared" si="81"/>
        <v>39863.389549727763</v>
      </c>
      <c r="T595" s="17">
        <f t="shared" si="82"/>
        <v>14230.422581854413</v>
      </c>
      <c r="U595" s="18">
        <f t="shared" si="83"/>
        <v>0.35697974363425894</v>
      </c>
      <c r="V595" s="16">
        <v>48408.418234011297</v>
      </c>
      <c r="W595" s="16">
        <v>42956.948410744</v>
      </c>
      <c r="X595" s="16">
        <v>65544.559382402294</v>
      </c>
      <c r="Y595" s="16">
        <v>48471.615285564301</v>
      </c>
      <c r="Z595" s="16">
        <v>91435.176040176302</v>
      </c>
      <c r="AA595" s="16">
        <v>65723.927528854998</v>
      </c>
      <c r="AB595" s="19">
        <f t="shared" si="84"/>
        <v>60423.44081362553</v>
      </c>
      <c r="AC595" s="19">
        <f t="shared" si="85"/>
        <v>17935.071756072015</v>
      </c>
      <c r="AD595" s="20">
        <f t="shared" si="86"/>
        <v>0.29682307916545597</v>
      </c>
      <c r="AE595" s="16">
        <v>40726.118034893501</v>
      </c>
      <c r="AF595" s="16">
        <v>33889.583751673497</v>
      </c>
      <c r="AG595" s="16">
        <v>19845.247615070599</v>
      </c>
      <c r="AH595" s="16">
        <v>42215.931909456202</v>
      </c>
      <c r="AI595" s="16">
        <v>70914.830563005802</v>
      </c>
      <c r="AJ595" s="16">
        <v>40325.9147171898</v>
      </c>
      <c r="AK595" s="21">
        <f t="shared" si="87"/>
        <v>41319.604431881569</v>
      </c>
      <c r="AL595" s="21">
        <f t="shared" si="88"/>
        <v>16699.542904259157</v>
      </c>
      <c r="AM595" s="22">
        <f t="shared" si="89"/>
        <v>0.40415543986607111</v>
      </c>
      <c r="AN595" s="23">
        <v>4.1125541125541128E-2</v>
      </c>
      <c r="AO595" s="31">
        <v>0.19513460410557101</v>
      </c>
      <c r="AP595" s="25">
        <v>1.5157627461219785</v>
      </c>
      <c r="AQ595" s="26">
        <v>1.5157627461219785</v>
      </c>
      <c r="AR595" s="27">
        <v>4.1125541125541121E-2</v>
      </c>
      <c r="AS595" s="28">
        <v>0.66019578947368396</v>
      </c>
      <c r="AT595" s="25">
        <v>0.68383401996802484</v>
      </c>
      <c r="AU595" s="26">
        <v>-1.4623431575497789</v>
      </c>
      <c r="AV595" s="30">
        <v>0.93722943722943719</v>
      </c>
      <c r="AW595" s="28">
        <v>0.93873948019801901</v>
      </c>
      <c r="AX595" s="25">
        <v>1.0365301319983653</v>
      </c>
      <c r="AY595" s="26">
        <v>1.0365301319983653</v>
      </c>
    </row>
    <row r="596" spans="1:51" x14ac:dyDescent="0.25">
      <c r="A596" t="s">
        <v>1243</v>
      </c>
      <c r="B596">
        <v>3</v>
      </c>
      <c r="C596">
        <v>1</v>
      </c>
      <c r="D596">
        <v>20.845099999999999</v>
      </c>
      <c r="E596" s="35">
        <v>8.3858164817128003E-2</v>
      </c>
      <c r="F596" s="34">
        <v>0.112131404261608</v>
      </c>
      <c r="G596">
        <v>22.0007276543414</v>
      </c>
      <c r="H596">
        <v>0.48666952302692401</v>
      </c>
      <c r="I596" t="s">
        <v>53</v>
      </c>
      <c r="J596" t="s">
        <v>54</v>
      </c>
      <c r="K596">
        <v>12671.182500000001</v>
      </c>
      <c r="L596" t="s">
        <v>1244</v>
      </c>
      <c r="M596" s="16">
        <v>54.426915629189402</v>
      </c>
      <c r="N596" s="16">
        <v>0</v>
      </c>
      <c r="O596" s="16">
        <v>0</v>
      </c>
      <c r="P596" s="16">
        <v>57.058687722541201</v>
      </c>
      <c r="Q596" s="16">
        <v>67.777469042295706</v>
      </c>
      <c r="R596" s="16">
        <v>0</v>
      </c>
      <c r="S596" s="17">
        <f t="shared" si="81"/>
        <v>29.877178732337722</v>
      </c>
      <c r="T596" s="17">
        <f t="shared" si="82"/>
        <v>33.032993946296806</v>
      </c>
      <c r="U596" s="18">
        <f t="shared" si="83"/>
        <v>1.1056262789144602</v>
      </c>
      <c r="V596" s="16">
        <v>11.547180652616101</v>
      </c>
      <c r="W596" s="16">
        <v>61.772781407674202</v>
      </c>
      <c r="X596" s="16">
        <v>41.314495524097801</v>
      </c>
      <c r="Y596" s="16">
        <v>211.11843990352901</v>
      </c>
      <c r="Z596" s="16">
        <v>1066.3011983505801</v>
      </c>
      <c r="AA596" s="16">
        <v>0</v>
      </c>
      <c r="AB596" s="19">
        <f t="shared" si="84"/>
        <v>232.00901597308288</v>
      </c>
      <c r="AC596" s="19">
        <f t="shared" si="85"/>
        <v>415.75383143361864</v>
      </c>
      <c r="AD596" s="20">
        <f t="shared" si="86"/>
        <v>1.7919727373088525</v>
      </c>
      <c r="AE596" s="16">
        <v>1574.6989726967799</v>
      </c>
      <c r="AF596" s="16">
        <v>17.136264072382598</v>
      </c>
      <c r="AG596" s="16">
        <v>154.61207787749001</v>
      </c>
      <c r="AH596" s="16">
        <v>14.5561343722442</v>
      </c>
      <c r="AI596" s="16">
        <v>1986.0160786807101</v>
      </c>
      <c r="AJ596" s="16">
        <v>196.898506521851</v>
      </c>
      <c r="AK596" s="21">
        <f t="shared" si="87"/>
        <v>657.31967237024298</v>
      </c>
      <c r="AL596" s="21">
        <f t="shared" si="88"/>
        <v>882.57591836299378</v>
      </c>
      <c r="AM596" s="22">
        <f t="shared" si="89"/>
        <v>1.342689037710517</v>
      </c>
      <c r="AN596" s="33">
        <v>0.32683982683982682</v>
      </c>
      <c r="AO596" s="28">
        <v>0.58369680264608603</v>
      </c>
      <c r="AP596" s="25">
        <v>7.7654258473196034</v>
      </c>
      <c r="AQ596" s="26">
        <v>7.7654258473196034</v>
      </c>
      <c r="AR596" s="30">
        <v>0.39393939393939392</v>
      </c>
      <c r="AS596" s="28">
        <v>0.86509928057553898</v>
      </c>
      <c r="AT596" s="25">
        <v>2.8331643475721804</v>
      </c>
      <c r="AU596" s="26">
        <v>2.8331643475721804</v>
      </c>
      <c r="AV596" s="30">
        <v>6.2770562770562768E-2</v>
      </c>
      <c r="AW596" s="28">
        <v>0.182418576388888</v>
      </c>
      <c r="AX596" s="25">
        <v>22.000727654341389</v>
      </c>
      <c r="AY596" s="26">
        <v>22.000727654341389</v>
      </c>
    </row>
    <row r="597" spans="1:51" x14ac:dyDescent="0.25">
      <c r="A597" t="s">
        <v>1245</v>
      </c>
      <c r="B597">
        <v>5</v>
      </c>
      <c r="C597">
        <v>4</v>
      </c>
      <c r="D597">
        <v>35.904699999999998</v>
      </c>
      <c r="E597" s="35">
        <v>8.4038267649276605E-2</v>
      </c>
      <c r="F597" s="34">
        <v>0.112206488997948</v>
      </c>
      <c r="G597">
        <v>2.9427662842765199</v>
      </c>
      <c r="H597">
        <v>0.486251649056609</v>
      </c>
      <c r="I597" t="s">
        <v>54</v>
      </c>
      <c r="J597" t="s">
        <v>53</v>
      </c>
      <c r="K597">
        <v>149064.86910000001</v>
      </c>
      <c r="L597" t="s">
        <v>1246</v>
      </c>
      <c r="M597" s="16">
        <v>7023.7578356041304</v>
      </c>
      <c r="N597" s="16">
        <v>7496.7584548171699</v>
      </c>
      <c r="O597" s="16">
        <v>59099.540713545299</v>
      </c>
      <c r="P597" s="16">
        <v>13902.1297970265</v>
      </c>
      <c r="Q597" s="16">
        <v>9203.0688351435692</v>
      </c>
      <c r="R597" s="16">
        <v>7671.2982565994498</v>
      </c>
      <c r="S597" s="17">
        <f t="shared" si="81"/>
        <v>17399.425648789351</v>
      </c>
      <c r="T597" s="17">
        <f t="shared" si="82"/>
        <v>20584.774482068333</v>
      </c>
      <c r="U597" s="18">
        <f t="shared" si="83"/>
        <v>1.1830720678702757</v>
      </c>
      <c r="V597" s="16">
        <v>8107.9788472306</v>
      </c>
      <c r="W597" s="16">
        <v>8443.4703846642497</v>
      </c>
      <c r="X597" s="16">
        <v>9509.8626138304007</v>
      </c>
      <c r="Y597" s="16">
        <v>9033.2830305863008</v>
      </c>
      <c r="Z597" s="16">
        <v>8781.5516401420009</v>
      </c>
      <c r="AA597" s="16">
        <v>4312.7115607536798</v>
      </c>
      <c r="AB597" s="19">
        <f t="shared" si="84"/>
        <v>8031.4763462012052</v>
      </c>
      <c r="AC597" s="19">
        <f t="shared" si="85"/>
        <v>1884.4977466503392</v>
      </c>
      <c r="AD597" s="20">
        <f t="shared" si="86"/>
        <v>0.23463902094932829</v>
      </c>
      <c r="AE597" s="16">
        <v>5566.3172187846803</v>
      </c>
      <c r="AF597" s="16">
        <v>5704.50426983956</v>
      </c>
      <c r="AG597" s="16">
        <v>2589.82692725065</v>
      </c>
      <c r="AH597" s="16">
        <v>7948.7605323691396</v>
      </c>
      <c r="AI597" s="16">
        <v>4595.9937326860199</v>
      </c>
      <c r="AJ597" s="16">
        <v>9070.2497521349705</v>
      </c>
      <c r="AK597" s="21">
        <f t="shared" si="87"/>
        <v>5912.6087388441701</v>
      </c>
      <c r="AL597" s="21">
        <f t="shared" si="88"/>
        <v>2326.120814741721</v>
      </c>
      <c r="AM597" s="22">
        <f t="shared" si="89"/>
        <v>0.39341700381081601</v>
      </c>
      <c r="AN597" s="33">
        <v>0.81818181818181834</v>
      </c>
      <c r="AO597" s="31">
        <v>0.920321056289089</v>
      </c>
      <c r="AP597" s="25">
        <v>0.46159433698088959</v>
      </c>
      <c r="AQ597" s="26">
        <v>-2.1664043942579845</v>
      </c>
      <c r="AR597" s="30">
        <v>0.17965367965367962</v>
      </c>
      <c r="AS597" s="31">
        <v>0.82984894259818698</v>
      </c>
      <c r="AT597" s="25">
        <v>0.73617956201050949</v>
      </c>
      <c r="AU597" s="26">
        <v>-1.3583642518803372</v>
      </c>
      <c r="AV597" s="30">
        <v>6.4935064935064846E-2</v>
      </c>
      <c r="AW597" s="28">
        <v>0.182418576388888</v>
      </c>
      <c r="AX597" s="25">
        <v>0.33981631682512281</v>
      </c>
      <c r="AY597" s="26">
        <v>-2.9427662842765221</v>
      </c>
    </row>
    <row r="598" spans="1:51" x14ac:dyDescent="0.25">
      <c r="A598" t="s">
        <v>1247</v>
      </c>
      <c r="B598">
        <v>10</v>
      </c>
      <c r="C598">
        <v>8</v>
      </c>
      <c r="D598">
        <v>80.518799999999999</v>
      </c>
      <c r="E598" s="35">
        <v>8.4585930695443498E-2</v>
      </c>
      <c r="F598" s="34">
        <v>0.11277139005089</v>
      </c>
      <c r="G598">
        <v>1.50239192981771</v>
      </c>
      <c r="H598">
        <v>0.48498605901029901</v>
      </c>
      <c r="I598" t="s">
        <v>54</v>
      </c>
      <c r="J598" t="s">
        <v>53</v>
      </c>
      <c r="K598">
        <v>36252.641300000003</v>
      </c>
      <c r="L598" t="s">
        <v>1248</v>
      </c>
      <c r="M598" s="16">
        <v>12879.1756766326</v>
      </c>
      <c r="N598" s="16">
        <v>14665.2703901559</v>
      </c>
      <c r="O598" s="16">
        <v>22069.831151161401</v>
      </c>
      <c r="P598" s="16">
        <v>10230.2545944627</v>
      </c>
      <c r="Q598" s="16">
        <v>12912.7559407513</v>
      </c>
      <c r="R598" s="16">
        <v>13056.7107587351</v>
      </c>
      <c r="S598" s="17">
        <f t="shared" si="81"/>
        <v>14302.333085316501</v>
      </c>
      <c r="T598" s="17">
        <f t="shared" si="82"/>
        <v>4063.3840467494638</v>
      </c>
      <c r="U598" s="18">
        <f t="shared" si="83"/>
        <v>0.2841063777853936</v>
      </c>
      <c r="V598" s="16">
        <v>7118.7588937161199</v>
      </c>
      <c r="W598" s="16">
        <v>11345.041135981901</v>
      </c>
      <c r="X598" s="16">
        <v>8816.4070401937697</v>
      </c>
      <c r="Y598" s="16">
        <v>7957.9752216045699</v>
      </c>
      <c r="Z598" s="16">
        <v>13294.730743251001</v>
      </c>
      <c r="AA598" s="16">
        <v>9200.3924788758104</v>
      </c>
      <c r="AB598" s="19">
        <f t="shared" si="84"/>
        <v>9622.2175856038612</v>
      </c>
      <c r="AC598" s="19">
        <f t="shared" si="85"/>
        <v>2294.3299240827264</v>
      </c>
      <c r="AD598" s="20">
        <f t="shared" si="86"/>
        <v>0.23844086913138965</v>
      </c>
      <c r="AE598" s="16">
        <v>8643.2576406672706</v>
      </c>
      <c r="AF598" s="16">
        <v>20071.044688599599</v>
      </c>
      <c r="AG598" s="16">
        <v>3534.5176722466399</v>
      </c>
      <c r="AH598" s="16">
        <v>6690.8518464988001</v>
      </c>
      <c r="AI598" s="16">
        <v>10459.901602123</v>
      </c>
      <c r="AJ598" s="16">
        <v>7718.6769935496504</v>
      </c>
      <c r="AK598" s="21">
        <f t="shared" si="87"/>
        <v>9519.7084072808266</v>
      </c>
      <c r="AL598" s="21">
        <f t="shared" si="88"/>
        <v>5657.7641916372586</v>
      </c>
      <c r="AM598" s="22">
        <f t="shared" si="89"/>
        <v>0.59432116505901689</v>
      </c>
      <c r="AN598" s="23">
        <v>4.1125541125541121E-2</v>
      </c>
      <c r="AO598" s="28">
        <v>0.19513460410557101</v>
      </c>
      <c r="AP598" s="25">
        <v>0.67277258389979167</v>
      </c>
      <c r="AQ598" s="26">
        <v>-1.4863863717564156</v>
      </c>
      <c r="AR598" s="30">
        <v>0.48484848484848486</v>
      </c>
      <c r="AS598" s="28">
        <v>0.89493349455864502</v>
      </c>
      <c r="AT598" s="25">
        <v>0.98934661605694696</v>
      </c>
      <c r="AU598" s="26">
        <v>-1.0107681006536537</v>
      </c>
      <c r="AV598" s="30">
        <v>6.4935064935064846E-2</v>
      </c>
      <c r="AW598" s="31">
        <v>0.182418576388888</v>
      </c>
      <c r="AX598" s="25">
        <v>0.6656052792571473</v>
      </c>
      <c r="AY598" s="26">
        <v>-1.502391929817708</v>
      </c>
    </row>
    <row r="599" spans="1:51" x14ac:dyDescent="0.25">
      <c r="A599" t="s">
        <v>1249</v>
      </c>
      <c r="B599">
        <v>2</v>
      </c>
      <c r="C599">
        <v>1</v>
      </c>
      <c r="D599">
        <v>11.615</v>
      </c>
      <c r="E599" s="35">
        <v>8.4935769371455999E-2</v>
      </c>
      <c r="F599" s="34">
        <v>0.113071274698939</v>
      </c>
      <c r="G599">
        <v>1.95170568760486</v>
      </c>
      <c r="H599">
        <v>0.48418160433622098</v>
      </c>
      <c r="I599" t="s">
        <v>53</v>
      </c>
      <c r="J599" t="s">
        <v>54</v>
      </c>
      <c r="K599">
        <v>57233.408499999998</v>
      </c>
      <c r="L599" t="s">
        <v>1250</v>
      </c>
      <c r="M599" s="16">
        <v>1188.18021410898</v>
      </c>
      <c r="N599" s="16">
        <v>768.41256231834097</v>
      </c>
      <c r="O599" s="16">
        <v>0</v>
      </c>
      <c r="P599" s="16">
        <v>420.633058518182</v>
      </c>
      <c r="Q599" s="16">
        <v>0</v>
      </c>
      <c r="R599" s="16">
        <v>746.834928296366</v>
      </c>
      <c r="S599" s="17">
        <f t="shared" si="81"/>
        <v>520.6767938736449</v>
      </c>
      <c r="T599" s="17">
        <f t="shared" si="82"/>
        <v>471.23215618191205</v>
      </c>
      <c r="U599" s="18">
        <f t="shared" si="83"/>
        <v>0.90503775418166266</v>
      </c>
      <c r="V599" s="16">
        <v>1330.28971957012</v>
      </c>
      <c r="W599" s="16">
        <v>646.60326160583099</v>
      </c>
      <c r="X599" s="16">
        <v>1288.3621421744101</v>
      </c>
      <c r="Y599" s="16">
        <v>456.73909153088101</v>
      </c>
      <c r="Z599" s="16">
        <v>538.65184226221004</v>
      </c>
      <c r="AA599" s="16">
        <v>1156.3363074455399</v>
      </c>
      <c r="AB599" s="19">
        <f t="shared" si="84"/>
        <v>902.83039409816536</v>
      </c>
      <c r="AC599" s="19">
        <f t="shared" si="85"/>
        <v>398.22035685748267</v>
      </c>
      <c r="AD599" s="20">
        <f t="shared" si="86"/>
        <v>0.44107991873187191</v>
      </c>
      <c r="AE599" s="16">
        <v>950.34218421281196</v>
      </c>
      <c r="AF599" s="16">
        <v>1021.38421887973</v>
      </c>
      <c r="AG599" s="16">
        <v>1201.7857176472801</v>
      </c>
      <c r="AH599" s="16">
        <v>966.72414609134296</v>
      </c>
      <c r="AI599" s="16">
        <v>1056.62417352121</v>
      </c>
      <c r="AJ599" s="16">
        <v>900.38671968995095</v>
      </c>
      <c r="AK599" s="21">
        <f t="shared" si="87"/>
        <v>1016.2078600070544</v>
      </c>
      <c r="AL599" s="21">
        <f t="shared" si="88"/>
        <v>106.1139727563411</v>
      </c>
      <c r="AM599" s="22">
        <f t="shared" si="89"/>
        <v>0.10442152332457305</v>
      </c>
      <c r="AN599" s="33">
        <v>0.22510822510822512</v>
      </c>
      <c r="AO599" s="28">
        <v>0.47617647058823498</v>
      </c>
      <c r="AP599" s="25">
        <v>1.733955506988198</v>
      </c>
      <c r="AQ599" s="26">
        <v>1.733955506988198</v>
      </c>
      <c r="AR599" s="30">
        <v>0.93722943722943719</v>
      </c>
      <c r="AS599" s="31">
        <v>0.93700000000000006</v>
      </c>
      <c r="AT599" s="25">
        <v>1.1255800277106769</v>
      </c>
      <c r="AU599" s="26">
        <v>1.1255800277106769</v>
      </c>
      <c r="AV599" s="27">
        <v>3.896103896103896E-2</v>
      </c>
      <c r="AW599" s="31">
        <v>0.13833866943866899</v>
      </c>
      <c r="AX599" s="25">
        <v>1.9517056876048566</v>
      </c>
      <c r="AY599" s="26">
        <v>1.9517056876048566</v>
      </c>
    </row>
    <row r="600" spans="1:51" x14ac:dyDescent="0.25">
      <c r="A600" t="s">
        <v>1251</v>
      </c>
      <c r="B600">
        <v>12</v>
      </c>
      <c r="C600">
        <v>8</v>
      </c>
      <c r="D600">
        <v>95.259799999999998</v>
      </c>
      <c r="E600" s="35">
        <v>8.52645633232922E-2</v>
      </c>
      <c r="F600" s="34">
        <v>0.113178428867034</v>
      </c>
      <c r="G600">
        <v>1.7605225915028799</v>
      </c>
      <c r="H600">
        <v>0.48342834998026302</v>
      </c>
      <c r="I600" t="s">
        <v>54</v>
      </c>
      <c r="J600" t="s">
        <v>53</v>
      </c>
      <c r="K600">
        <v>36352.903400000003</v>
      </c>
      <c r="L600" t="s">
        <v>1252</v>
      </c>
      <c r="M600" s="16">
        <v>102893.801301024</v>
      </c>
      <c r="N600" s="16">
        <v>229263.56183180999</v>
      </c>
      <c r="O600" s="16">
        <v>159843.81358330799</v>
      </c>
      <c r="P600" s="16">
        <v>93245.949900577194</v>
      </c>
      <c r="Q600" s="16">
        <v>60783.4578624114</v>
      </c>
      <c r="R600" s="16">
        <v>92208.422331589798</v>
      </c>
      <c r="S600" s="17">
        <f t="shared" si="81"/>
        <v>123039.83446845338</v>
      </c>
      <c r="T600" s="17">
        <f t="shared" si="82"/>
        <v>61250.27958490466</v>
      </c>
      <c r="U600" s="18">
        <f t="shared" si="83"/>
        <v>0.49780853371197309</v>
      </c>
      <c r="V600" s="16">
        <v>54400.630329065003</v>
      </c>
      <c r="W600" s="16">
        <v>70423.492707732104</v>
      </c>
      <c r="X600" s="16">
        <v>95629.201320417793</v>
      </c>
      <c r="Y600" s="16">
        <v>103083.936621573</v>
      </c>
      <c r="Z600" s="16">
        <v>72318.989838428795</v>
      </c>
      <c r="AA600" s="16">
        <v>120519.465197695</v>
      </c>
      <c r="AB600" s="19">
        <f t="shared" si="84"/>
        <v>86062.619335818614</v>
      </c>
      <c r="AC600" s="19">
        <f t="shared" si="85"/>
        <v>24513.139909338908</v>
      </c>
      <c r="AD600" s="20">
        <f t="shared" si="86"/>
        <v>0.28482911743236616</v>
      </c>
      <c r="AE600" s="16">
        <v>45648.423955561499</v>
      </c>
      <c r="AF600" s="16">
        <v>95144.7324651253</v>
      </c>
      <c r="AG600" s="16">
        <v>94482.103046894495</v>
      </c>
      <c r="AH600" s="16">
        <v>51670.4977333114</v>
      </c>
      <c r="AI600" s="16">
        <v>81055.268627642901</v>
      </c>
      <c r="AJ600" s="16">
        <v>51328.445076191099</v>
      </c>
      <c r="AK600" s="21">
        <f t="shared" si="87"/>
        <v>69888.24515078777</v>
      </c>
      <c r="AL600" s="21">
        <f t="shared" si="88"/>
        <v>22940.670619484208</v>
      </c>
      <c r="AM600" s="22">
        <f t="shared" si="89"/>
        <v>0.32824791307877937</v>
      </c>
      <c r="AN600" s="33">
        <v>0.48484848484848486</v>
      </c>
      <c r="AO600" s="31">
        <v>0.70171134941912405</v>
      </c>
      <c r="AP600" s="25">
        <v>0.69946956371990665</v>
      </c>
      <c r="AQ600" s="26">
        <v>-1.4296547725133566</v>
      </c>
      <c r="AR600" s="30">
        <v>0.17965367965367962</v>
      </c>
      <c r="AS600" s="28">
        <v>0.82984894259818698</v>
      </c>
      <c r="AT600" s="25">
        <v>0.81206272467820195</v>
      </c>
      <c r="AU600" s="26">
        <v>-1.2314319689975579</v>
      </c>
      <c r="AV600" s="30">
        <v>9.3073593073593086E-2</v>
      </c>
      <c r="AW600" s="28">
        <v>0.23514648985959399</v>
      </c>
      <c r="AX600" s="25">
        <v>0.56801315974386057</v>
      </c>
      <c r="AY600" s="26">
        <v>-1.7605225915028786</v>
      </c>
    </row>
    <row r="601" spans="1:51" x14ac:dyDescent="0.25">
      <c r="A601" t="s">
        <v>1253</v>
      </c>
      <c r="B601">
        <v>7</v>
      </c>
      <c r="C601">
        <v>3</v>
      </c>
      <c r="D601">
        <v>38.8949</v>
      </c>
      <c r="E601" s="35">
        <v>8.5266308211482497E-2</v>
      </c>
      <c r="F601" s="34">
        <v>0.113178428867034</v>
      </c>
      <c r="G601">
        <v>2.5156361703079901</v>
      </c>
      <c r="H601">
        <v>0.48342435973242298</v>
      </c>
      <c r="I601" t="s">
        <v>54</v>
      </c>
      <c r="J601" t="s">
        <v>53</v>
      </c>
      <c r="K601">
        <v>109021.9439</v>
      </c>
      <c r="L601" t="s">
        <v>1254</v>
      </c>
      <c r="M601" s="16">
        <v>7529.7781611957998</v>
      </c>
      <c r="N601" s="16">
        <v>13315.6588749767</v>
      </c>
      <c r="O601" s="16">
        <v>21396.457665367099</v>
      </c>
      <c r="P601" s="16">
        <v>62527.401318539298</v>
      </c>
      <c r="Q601" s="16">
        <v>18032.467901721098</v>
      </c>
      <c r="R601" s="16">
        <v>81476.464969479901</v>
      </c>
      <c r="S601" s="17">
        <f t="shared" si="81"/>
        <v>34046.371481879985</v>
      </c>
      <c r="T601" s="17">
        <f t="shared" si="82"/>
        <v>30364.915355599289</v>
      </c>
      <c r="U601" s="18">
        <f t="shared" si="83"/>
        <v>0.89186935447026927</v>
      </c>
      <c r="V601" s="16">
        <v>31771.611950626801</v>
      </c>
      <c r="W601" s="16">
        <v>20622.402650715201</v>
      </c>
      <c r="X601" s="16">
        <v>30569.234017880601</v>
      </c>
      <c r="Y601" s="16">
        <v>28065.775387179001</v>
      </c>
      <c r="Z601" s="16">
        <v>30321.2781049443</v>
      </c>
      <c r="AA601" s="16">
        <v>22834.819532721802</v>
      </c>
      <c r="AB601" s="19">
        <f t="shared" si="84"/>
        <v>27364.186940677955</v>
      </c>
      <c r="AC601" s="19">
        <f t="shared" si="85"/>
        <v>4580.4183436908061</v>
      </c>
      <c r="AD601" s="20">
        <f t="shared" si="86"/>
        <v>0.16738733563034652</v>
      </c>
      <c r="AE601" s="16">
        <v>12337.489687658701</v>
      </c>
      <c r="AF601" s="16">
        <v>22388.139798198801</v>
      </c>
      <c r="AG601" s="16">
        <v>8573.7270919832299</v>
      </c>
      <c r="AH601" s="16">
        <v>15658.7134434092</v>
      </c>
      <c r="AI601" s="16">
        <v>9705.7349175935396</v>
      </c>
      <c r="AJ601" s="16">
        <v>12539.6024943824</v>
      </c>
      <c r="AK601" s="21">
        <f t="shared" si="87"/>
        <v>13533.90123887098</v>
      </c>
      <c r="AL601" s="21">
        <f t="shared" si="88"/>
        <v>4991.8049423835537</v>
      </c>
      <c r="AM601" s="22">
        <f t="shared" si="89"/>
        <v>0.36883710426720817</v>
      </c>
      <c r="AN601" s="33">
        <v>0.48484848484848486</v>
      </c>
      <c r="AO601" s="28">
        <v>0.70171134941912405</v>
      </c>
      <c r="AP601" s="25">
        <v>0.80373284287406677</v>
      </c>
      <c r="AQ601" s="26">
        <v>-1.2441945216822319</v>
      </c>
      <c r="AR601" s="27">
        <v>4.3290043290042934E-3</v>
      </c>
      <c r="AS601" s="28">
        <v>0.41297374999999997</v>
      </c>
      <c r="AT601" s="25">
        <v>0.49458444602102525</v>
      </c>
      <c r="AU601" s="26">
        <v>-2.0218994107984729</v>
      </c>
      <c r="AV601" s="30">
        <v>0.24025974025974017</v>
      </c>
      <c r="AW601" s="31">
        <v>0.43366071428571401</v>
      </c>
      <c r="AX601" s="25">
        <v>0.39751376284177403</v>
      </c>
      <c r="AY601" s="26">
        <v>-2.5156361703079924</v>
      </c>
    </row>
    <row r="602" spans="1:51" x14ac:dyDescent="0.25">
      <c r="A602" t="s">
        <v>1255</v>
      </c>
      <c r="B602">
        <v>2</v>
      </c>
      <c r="C602">
        <v>1</v>
      </c>
      <c r="D602">
        <v>19.276499999999999</v>
      </c>
      <c r="E602" s="35">
        <v>8.5522763168158697E-2</v>
      </c>
      <c r="F602" s="34">
        <v>0.113352628738767</v>
      </c>
      <c r="G602">
        <v>5.2748216861368196</v>
      </c>
      <c r="H602">
        <v>0.48283871913037801</v>
      </c>
      <c r="I602" t="s">
        <v>54</v>
      </c>
      <c r="J602" t="s">
        <v>53</v>
      </c>
      <c r="K602">
        <v>65998.837100000004</v>
      </c>
      <c r="L602" t="s">
        <v>1256</v>
      </c>
      <c r="M602" s="16">
        <v>2135.0325317793199</v>
      </c>
      <c r="N602" s="16">
        <v>4051.7167758528799</v>
      </c>
      <c r="O602" s="16">
        <v>13242.455589986999</v>
      </c>
      <c r="P602" s="16">
        <v>1657.62499696436</v>
      </c>
      <c r="Q602" s="16">
        <v>38960.238212011798</v>
      </c>
      <c r="R602" s="16">
        <v>31843.797509840701</v>
      </c>
      <c r="S602" s="17">
        <f t="shared" si="81"/>
        <v>15315.14426940601</v>
      </c>
      <c r="T602" s="17">
        <f t="shared" si="82"/>
        <v>16270.776630849221</v>
      </c>
      <c r="U602" s="18">
        <f t="shared" si="83"/>
        <v>1.0623978687130105</v>
      </c>
      <c r="V602" s="16">
        <v>1792.7795820138399</v>
      </c>
      <c r="W602" s="16">
        <v>1307.21760163818</v>
      </c>
      <c r="X602" s="16">
        <v>1943.48034597266</v>
      </c>
      <c r="Y602" s="16">
        <v>2063.00929088476</v>
      </c>
      <c r="Z602" s="16">
        <v>4481.0898533694699</v>
      </c>
      <c r="AA602" s="16">
        <v>9856.5587862820594</v>
      </c>
      <c r="AB602" s="19">
        <f t="shared" si="84"/>
        <v>3574.022576693495</v>
      </c>
      <c r="AC602" s="19">
        <f t="shared" si="85"/>
        <v>3272.4942409817399</v>
      </c>
      <c r="AD602" s="20">
        <f t="shared" si="86"/>
        <v>0.91563334331516344</v>
      </c>
      <c r="AE602" s="16">
        <v>9560.2152787475497</v>
      </c>
      <c r="AF602" s="16">
        <v>1860.4360544982901</v>
      </c>
      <c r="AG602" s="16">
        <v>811.11825533769002</v>
      </c>
      <c r="AH602" s="16">
        <v>1907.8385674117601</v>
      </c>
      <c r="AI602" s="16">
        <v>1405.64682876745</v>
      </c>
      <c r="AJ602" s="16">
        <v>1875.4032069524101</v>
      </c>
      <c r="AK602" s="21">
        <f t="shared" si="87"/>
        <v>2903.443031952525</v>
      </c>
      <c r="AL602" s="21">
        <f t="shared" si="88"/>
        <v>3288.458327831765</v>
      </c>
      <c r="AM602" s="22">
        <f t="shared" si="89"/>
        <v>1.1326064577958406</v>
      </c>
      <c r="AN602" s="33">
        <v>0.17965367965367962</v>
      </c>
      <c r="AO602" s="31">
        <v>0.41631428571428503</v>
      </c>
      <c r="AP602" s="25">
        <v>0.23336525688713683</v>
      </c>
      <c r="AQ602" s="26">
        <v>-4.2851280149368298</v>
      </c>
      <c r="AR602" s="30">
        <v>0.39393939393939403</v>
      </c>
      <c r="AS602" s="28">
        <v>0.86509928057553898</v>
      </c>
      <c r="AT602" s="25">
        <v>0.81237400426234674</v>
      </c>
      <c r="AU602" s="26">
        <v>-1.2309601178191587</v>
      </c>
      <c r="AV602" s="30">
        <v>6.4935064935064846E-2</v>
      </c>
      <c r="AW602" s="31">
        <v>0.182418576388888</v>
      </c>
      <c r="AX602" s="25">
        <v>0.18957986819311454</v>
      </c>
      <c r="AY602" s="26">
        <v>-5.2748216861368169</v>
      </c>
    </row>
    <row r="603" spans="1:51" x14ac:dyDescent="0.25">
      <c r="A603" t="s">
        <v>1257</v>
      </c>
      <c r="B603">
        <v>11</v>
      </c>
      <c r="C603">
        <v>1</v>
      </c>
      <c r="D603">
        <v>177.7861</v>
      </c>
      <c r="E603" s="35">
        <v>8.5695607307001695E-2</v>
      </c>
      <c r="F603" s="34">
        <v>0.113415662750093</v>
      </c>
      <c r="G603">
        <v>4.2461593147904004</v>
      </c>
      <c r="H603">
        <v>0.48244493521468901</v>
      </c>
      <c r="I603" t="s">
        <v>53</v>
      </c>
      <c r="J603" t="s">
        <v>54</v>
      </c>
      <c r="K603">
        <v>16169.5581</v>
      </c>
      <c r="L603" t="s">
        <v>1258</v>
      </c>
      <c r="M603" s="16">
        <v>120.006130110033</v>
      </c>
      <c r="N603" s="16">
        <v>39.510266938157201</v>
      </c>
      <c r="O603" s="16">
        <v>0</v>
      </c>
      <c r="P603" s="16">
        <v>849.314656806215</v>
      </c>
      <c r="Q603" s="16">
        <v>103.317681734686</v>
      </c>
      <c r="R603" s="16">
        <v>49.438776481791102</v>
      </c>
      <c r="S603" s="17">
        <f t="shared" si="81"/>
        <v>193.59791867848037</v>
      </c>
      <c r="T603" s="17">
        <f t="shared" si="82"/>
        <v>324.20232263282099</v>
      </c>
      <c r="U603" s="18">
        <f t="shared" si="83"/>
        <v>1.6746167771113447</v>
      </c>
      <c r="V603" s="16">
        <v>614.50153969355301</v>
      </c>
      <c r="W603" s="16">
        <v>317.94931513694598</v>
      </c>
      <c r="X603" s="16">
        <v>829.639204072182</v>
      </c>
      <c r="Y603" s="16">
        <v>35.131417159007</v>
      </c>
      <c r="Z603" s="16">
        <v>243.158909984796</v>
      </c>
      <c r="AA603" s="16">
        <v>225.274126860493</v>
      </c>
      <c r="AB603" s="19">
        <f t="shared" si="84"/>
        <v>377.60908548449623</v>
      </c>
      <c r="AC603" s="19">
        <f t="shared" si="85"/>
        <v>290.71714561822819</v>
      </c>
      <c r="AD603" s="20">
        <f t="shared" si="86"/>
        <v>0.76988917055642292</v>
      </c>
      <c r="AE603" s="16">
        <v>1062.6136411254599</v>
      </c>
      <c r="AF603" s="16">
        <v>937.58371867112601</v>
      </c>
      <c r="AG603" s="16">
        <v>44.553916249304699</v>
      </c>
      <c r="AH603" s="16">
        <v>1161.98355800133</v>
      </c>
      <c r="AI603" s="16">
        <v>193.48538011244401</v>
      </c>
      <c r="AJ603" s="16">
        <v>1532.0654201643199</v>
      </c>
      <c r="AK603" s="21">
        <f t="shared" si="87"/>
        <v>822.04760572066414</v>
      </c>
      <c r="AL603" s="21">
        <f t="shared" si="88"/>
        <v>581.4618246962973</v>
      </c>
      <c r="AM603" s="22">
        <f t="shared" si="89"/>
        <v>0.70733351773045727</v>
      </c>
      <c r="AN603" s="33">
        <v>0.24025974025974026</v>
      </c>
      <c r="AO603" s="31">
        <v>0.47617647058823498</v>
      </c>
      <c r="AP603" s="25">
        <v>1.9504811211922903</v>
      </c>
      <c r="AQ603" s="26">
        <v>1.9504811211922903</v>
      </c>
      <c r="AR603" s="30">
        <v>0.24025974025974026</v>
      </c>
      <c r="AS603" s="31">
        <v>0.83425968109339399</v>
      </c>
      <c r="AT603" s="25">
        <v>2.1769804735125091</v>
      </c>
      <c r="AU603" s="26">
        <v>2.1769804735125091</v>
      </c>
      <c r="AV603" s="27">
        <v>4.1125541125541128E-2</v>
      </c>
      <c r="AW603" s="28">
        <v>0.13833866943866899</v>
      </c>
      <c r="AX603" s="25">
        <v>4.2461593147904022</v>
      </c>
      <c r="AY603" s="26">
        <v>4.2461593147904022</v>
      </c>
    </row>
    <row r="604" spans="1:51" x14ac:dyDescent="0.25">
      <c r="A604" t="s">
        <v>1259</v>
      </c>
      <c r="B604">
        <v>10</v>
      </c>
      <c r="C604">
        <v>7</v>
      </c>
      <c r="D604">
        <v>77.386700000000005</v>
      </c>
      <c r="E604" s="35">
        <v>8.6339370146368902E-2</v>
      </c>
      <c r="F604" s="34">
        <v>0.114100850177957</v>
      </c>
      <c r="G604">
        <v>2.0258518219028798</v>
      </c>
      <c r="H604">
        <v>0.48098476773517801</v>
      </c>
      <c r="I604" t="s">
        <v>53</v>
      </c>
      <c r="J604" t="s">
        <v>57</v>
      </c>
      <c r="K604">
        <v>34486.872100000001</v>
      </c>
      <c r="L604" t="s">
        <v>1260</v>
      </c>
      <c r="M604" s="16">
        <v>52665.756593082799</v>
      </c>
      <c r="N604" s="16">
        <v>24708.408159422899</v>
      </c>
      <c r="O604" s="16">
        <v>76233.324986349704</v>
      </c>
      <c r="P604" s="16">
        <v>115099.573986131</v>
      </c>
      <c r="Q604" s="16">
        <v>104740.718235155</v>
      </c>
      <c r="R604" s="16">
        <v>126501.865633136</v>
      </c>
      <c r="S604" s="17">
        <f t="shared" si="81"/>
        <v>83324.941265546237</v>
      </c>
      <c r="T604" s="17">
        <f t="shared" si="82"/>
        <v>39392.090996029852</v>
      </c>
      <c r="U604" s="18">
        <f t="shared" si="83"/>
        <v>0.47275270042486023</v>
      </c>
      <c r="V604" s="16">
        <v>85617.557105925196</v>
      </c>
      <c r="W604" s="16">
        <v>67105.829269614303</v>
      </c>
      <c r="X604" s="16">
        <v>25518.428434597801</v>
      </c>
      <c r="Y604" s="16">
        <v>59649.126298461902</v>
      </c>
      <c r="Z604" s="16">
        <v>16330.5307003485</v>
      </c>
      <c r="AA604" s="16">
        <v>17455.761244261201</v>
      </c>
      <c r="AB604" s="19">
        <f t="shared" si="84"/>
        <v>45279.538842201488</v>
      </c>
      <c r="AC604" s="19">
        <f t="shared" si="85"/>
        <v>29369.156854385903</v>
      </c>
      <c r="AD604" s="20">
        <f t="shared" si="86"/>
        <v>0.64861872725199288</v>
      </c>
      <c r="AE604" s="16">
        <v>56496.270811984497</v>
      </c>
      <c r="AF604" s="16">
        <v>53556.276803560802</v>
      </c>
      <c r="AG604" s="16">
        <v>143932.77865335601</v>
      </c>
      <c r="AH604" s="16">
        <v>52095.843471001499</v>
      </c>
      <c r="AI604" s="16">
        <v>157106.03213479</v>
      </c>
      <c r="AJ604" s="16">
        <v>87190.615675683599</v>
      </c>
      <c r="AK604" s="21">
        <f t="shared" si="87"/>
        <v>91729.636258396073</v>
      </c>
      <c r="AL604" s="21">
        <f t="shared" si="88"/>
        <v>47516.895658298869</v>
      </c>
      <c r="AM604" s="22">
        <f t="shared" si="89"/>
        <v>0.51801029194585535</v>
      </c>
      <c r="AN604" s="33">
        <v>0.13203463203463195</v>
      </c>
      <c r="AO604" s="28">
        <v>0.34862642740619898</v>
      </c>
      <c r="AP604" s="25">
        <v>0.54340919002752397</v>
      </c>
      <c r="AQ604" s="26">
        <v>-1.8402338759661931</v>
      </c>
      <c r="AR604" s="30">
        <v>0.17965367965367965</v>
      </c>
      <c r="AS604" s="31">
        <v>0.82984894259818698</v>
      </c>
      <c r="AT604" s="25">
        <v>2.0258518219028794</v>
      </c>
      <c r="AU604" s="26">
        <v>2.0258518219028794</v>
      </c>
      <c r="AV604" s="30">
        <v>0.81818181818181823</v>
      </c>
      <c r="AW604" s="28">
        <v>0.88882013422818795</v>
      </c>
      <c r="AX604" s="25">
        <v>1.1008664976560274</v>
      </c>
      <c r="AY604" s="26">
        <v>1.1008664976560274</v>
      </c>
    </row>
    <row r="605" spans="1:51" x14ac:dyDescent="0.25">
      <c r="A605" t="s">
        <v>1261</v>
      </c>
      <c r="B605">
        <v>32</v>
      </c>
      <c r="C605">
        <v>12</v>
      </c>
      <c r="D605">
        <v>329.04050000000001</v>
      </c>
      <c r="E605" s="35">
        <v>8.6516853015188203E-2</v>
      </c>
      <c r="F605" s="34">
        <v>0.11416873104146399</v>
      </c>
      <c r="G605">
        <v>1.3913203608759399</v>
      </c>
      <c r="H605">
        <v>0.48058399317174699</v>
      </c>
      <c r="I605" t="s">
        <v>54</v>
      </c>
      <c r="J605" t="s">
        <v>53</v>
      </c>
      <c r="K605">
        <v>67934.240300000005</v>
      </c>
      <c r="L605" t="s">
        <v>1262</v>
      </c>
      <c r="M605" s="16">
        <v>291505.67192706699</v>
      </c>
      <c r="N605" s="16">
        <v>242443.227674222</v>
      </c>
      <c r="O605" s="16">
        <v>320465.35088803899</v>
      </c>
      <c r="P605" s="16">
        <v>286669.32077362202</v>
      </c>
      <c r="Q605" s="16">
        <v>380222.39711372502</v>
      </c>
      <c r="R605" s="16">
        <v>171298.05337447999</v>
      </c>
      <c r="S605" s="17">
        <f t="shared" si="81"/>
        <v>282100.67029185919</v>
      </c>
      <c r="T605" s="17">
        <f t="shared" si="82"/>
        <v>70794.041112857813</v>
      </c>
      <c r="U605" s="18">
        <f t="shared" si="83"/>
        <v>0.25095311202066567</v>
      </c>
      <c r="V605" s="16">
        <v>237724.934736772</v>
      </c>
      <c r="W605" s="16">
        <v>209849.59218229499</v>
      </c>
      <c r="X605" s="16">
        <v>174678.498356089</v>
      </c>
      <c r="Y605" s="16">
        <v>202634.018285703</v>
      </c>
      <c r="Z605" s="16">
        <v>261664.42061779401</v>
      </c>
      <c r="AA605" s="16">
        <v>146804.926380844</v>
      </c>
      <c r="AB605" s="19">
        <f t="shared" si="84"/>
        <v>205559.39842658283</v>
      </c>
      <c r="AC605" s="19">
        <f t="shared" si="85"/>
        <v>41509.220246027013</v>
      </c>
      <c r="AD605" s="20">
        <f t="shared" si="86"/>
        <v>0.20193297199618124</v>
      </c>
      <c r="AE605" s="16">
        <v>211232.498511162</v>
      </c>
      <c r="AF605" s="16">
        <v>179795.62264900701</v>
      </c>
      <c r="AG605" s="16">
        <v>113759.421112831</v>
      </c>
      <c r="AH605" s="16">
        <v>243429.20273585801</v>
      </c>
      <c r="AI605" s="16">
        <v>185105.25663410799</v>
      </c>
      <c r="AJ605" s="16">
        <v>283223.13731089397</v>
      </c>
      <c r="AK605" s="21">
        <f t="shared" si="87"/>
        <v>202757.52315897666</v>
      </c>
      <c r="AL605" s="21">
        <f t="shared" si="88"/>
        <v>58241.29006809659</v>
      </c>
      <c r="AM605" s="22">
        <f t="shared" si="89"/>
        <v>0.28724601267905198</v>
      </c>
      <c r="AN605" s="33">
        <v>6.4935064935064846E-2</v>
      </c>
      <c r="AO605" s="28">
        <v>0.24044187643020501</v>
      </c>
      <c r="AP605" s="25">
        <v>0.72867390996948944</v>
      </c>
      <c r="AQ605" s="26">
        <v>-1.3723559829963876</v>
      </c>
      <c r="AR605" s="30">
        <v>0.93722943722943719</v>
      </c>
      <c r="AS605" s="31">
        <v>0.93700000000000006</v>
      </c>
      <c r="AT605" s="25">
        <v>0.98636951027755182</v>
      </c>
      <c r="AU605" s="26">
        <v>-1.0138188473796323</v>
      </c>
      <c r="AV605" s="30">
        <v>9.3073593073593086E-2</v>
      </c>
      <c r="AW605" s="28">
        <v>0.23514648985959399</v>
      </c>
      <c r="AX605" s="25">
        <v>0.71874172772863421</v>
      </c>
      <c r="AY605" s="26">
        <v>-1.3913203608759401</v>
      </c>
    </row>
    <row r="606" spans="1:51" x14ac:dyDescent="0.25">
      <c r="A606" t="s">
        <v>1263</v>
      </c>
      <c r="B606">
        <v>16</v>
      </c>
      <c r="C606">
        <v>9</v>
      </c>
      <c r="D606">
        <v>102.9766</v>
      </c>
      <c r="E606" s="35">
        <v>8.7430224768240805E-2</v>
      </c>
      <c r="F606" s="34">
        <v>0.11503863831703599</v>
      </c>
      <c r="G606">
        <v>1.7568495000370401</v>
      </c>
      <c r="H606">
        <v>0.47853358500988802</v>
      </c>
      <c r="I606" t="s">
        <v>53</v>
      </c>
      <c r="J606" t="s">
        <v>54</v>
      </c>
      <c r="K606">
        <v>47977.882700000002</v>
      </c>
      <c r="L606" t="s">
        <v>1264</v>
      </c>
      <c r="M606" s="16">
        <v>40221.579401692899</v>
      </c>
      <c r="N606" s="16">
        <v>28661.749150711301</v>
      </c>
      <c r="O606" s="16">
        <v>32191.194957768799</v>
      </c>
      <c r="P606" s="16">
        <v>36934.5091405286</v>
      </c>
      <c r="Q606" s="16">
        <v>29880.931158512602</v>
      </c>
      <c r="R606" s="16">
        <v>28289.722154949399</v>
      </c>
      <c r="S606" s="17">
        <f t="shared" si="81"/>
        <v>32696.614327360596</v>
      </c>
      <c r="T606" s="17">
        <f t="shared" si="82"/>
        <v>4867.6320295783926</v>
      </c>
      <c r="U606" s="18">
        <f t="shared" si="83"/>
        <v>0.1488726624978155</v>
      </c>
      <c r="V606" s="16">
        <v>55161.009734680098</v>
      </c>
      <c r="W606" s="16">
        <v>43087.988102300602</v>
      </c>
      <c r="X606" s="16">
        <v>47675.039695287698</v>
      </c>
      <c r="Y606" s="16">
        <v>33934.608851881203</v>
      </c>
      <c r="Z606" s="16">
        <v>32540.224337584401</v>
      </c>
      <c r="AA606" s="16">
        <v>36784.443226315001</v>
      </c>
      <c r="AB606" s="19">
        <f t="shared" si="84"/>
        <v>41530.552324674834</v>
      </c>
      <c r="AC606" s="19">
        <f t="shared" si="85"/>
        <v>8797.9498360230482</v>
      </c>
      <c r="AD606" s="20">
        <f t="shared" si="86"/>
        <v>0.21184283241029428</v>
      </c>
      <c r="AE606" s="16">
        <v>40319.308194685203</v>
      </c>
      <c r="AF606" s="16">
        <v>39713.7323100789</v>
      </c>
      <c r="AG606" s="16">
        <v>136461.679108062</v>
      </c>
      <c r="AH606" s="16">
        <v>38546.120486100903</v>
      </c>
      <c r="AI606" s="16">
        <v>49898.460843703499</v>
      </c>
      <c r="AJ606" s="16">
        <v>39718.882260935003</v>
      </c>
      <c r="AK606" s="21">
        <f t="shared" si="87"/>
        <v>57443.030533927587</v>
      </c>
      <c r="AL606" s="21">
        <f t="shared" si="88"/>
        <v>38934.960839619474</v>
      </c>
      <c r="AM606" s="22">
        <f t="shared" si="89"/>
        <v>0.67780130118001547</v>
      </c>
      <c r="AN606" s="33">
        <v>6.4935064935064929E-2</v>
      </c>
      <c r="AO606" s="31">
        <v>0.24044187643020501</v>
      </c>
      <c r="AP606" s="25">
        <v>1.2701789827187697</v>
      </c>
      <c r="AQ606" s="26">
        <v>1.2701789827187697</v>
      </c>
      <c r="AR606" s="30">
        <v>0.48484848484848486</v>
      </c>
      <c r="AS606" s="28">
        <v>0.89493349455864502</v>
      </c>
      <c r="AT606" s="25">
        <v>1.3831511337690194</v>
      </c>
      <c r="AU606" s="26">
        <v>1.3831511337690194</v>
      </c>
      <c r="AV606" s="27">
        <v>1.5151515151515152E-2</v>
      </c>
      <c r="AW606" s="28">
        <v>7.3900300300300301E-2</v>
      </c>
      <c r="AX606" s="25">
        <v>1.7568495000370463</v>
      </c>
      <c r="AY606" s="26">
        <v>1.7568495000370463</v>
      </c>
    </row>
    <row r="607" spans="1:51" x14ac:dyDescent="0.25">
      <c r="A607" t="s">
        <v>1265</v>
      </c>
      <c r="B607">
        <v>18</v>
      </c>
      <c r="C607">
        <v>11</v>
      </c>
      <c r="D607">
        <v>136.0206</v>
      </c>
      <c r="E607" s="35">
        <v>8.7805973547616906E-2</v>
      </c>
      <c r="F607" s="34">
        <v>0.115254787300769</v>
      </c>
      <c r="G607">
        <v>1.35167557844678</v>
      </c>
      <c r="H607">
        <v>0.477695889759777</v>
      </c>
      <c r="I607" t="s">
        <v>54</v>
      </c>
      <c r="J607" t="s">
        <v>57</v>
      </c>
      <c r="K607">
        <v>93288.219200000007</v>
      </c>
      <c r="L607" t="s">
        <v>1266</v>
      </c>
      <c r="M607" s="16">
        <v>91781.433753188598</v>
      </c>
      <c r="N607" s="16">
        <v>87636.086790936504</v>
      </c>
      <c r="O607" s="16">
        <v>114112.541197577</v>
      </c>
      <c r="P607" s="16">
        <v>93711.280171385704</v>
      </c>
      <c r="Q607" s="16">
        <v>136976.45788839101</v>
      </c>
      <c r="R607" s="16">
        <v>73849.380900888296</v>
      </c>
      <c r="S607" s="17">
        <f t="shared" si="81"/>
        <v>99677.863450394521</v>
      </c>
      <c r="T607" s="17">
        <f t="shared" si="82"/>
        <v>22403.632217253653</v>
      </c>
      <c r="U607" s="18">
        <f t="shared" si="83"/>
        <v>0.22476035743285167</v>
      </c>
      <c r="V607" s="16">
        <v>66625.730420339503</v>
      </c>
      <c r="W607" s="16">
        <v>87255.838020284704</v>
      </c>
      <c r="X607" s="16">
        <v>82734.986642873904</v>
      </c>
      <c r="Y607" s="16">
        <v>72799.109744148096</v>
      </c>
      <c r="Z607" s="16">
        <v>63551.8062440008</v>
      </c>
      <c r="AA607" s="16">
        <v>69496.083230051299</v>
      </c>
      <c r="AB607" s="19">
        <f t="shared" si="84"/>
        <v>73743.925716949729</v>
      </c>
      <c r="AC607" s="19">
        <f t="shared" si="85"/>
        <v>9347.6820368923291</v>
      </c>
      <c r="AD607" s="20">
        <f t="shared" si="86"/>
        <v>0.12675867125343185</v>
      </c>
      <c r="AE607" s="16">
        <v>77804.172539223306</v>
      </c>
      <c r="AF607" s="16">
        <v>86922.413092087299</v>
      </c>
      <c r="AG607" s="16">
        <v>109470.89288267901</v>
      </c>
      <c r="AH607" s="16">
        <v>81555.581555215904</v>
      </c>
      <c r="AI607" s="16">
        <v>47318.834597776899</v>
      </c>
      <c r="AJ607" s="16">
        <v>85446.6720526961</v>
      </c>
      <c r="AK607" s="21">
        <f t="shared" si="87"/>
        <v>81419.761119946415</v>
      </c>
      <c r="AL607" s="21">
        <f t="shared" si="88"/>
        <v>20046.572281580182</v>
      </c>
      <c r="AM607" s="22">
        <f t="shared" si="89"/>
        <v>0.24621261479811837</v>
      </c>
      <c r="AN607" s="23">
        <v>8.6580086580085869E-3</v>
      </c>
      <c r="AO607" s="31">
        <v>8.0577816091953997E-2</v>
      </c>
      <c r="AP607" s="25">
        <v>0.73982249583077164</v>
      </c>
      <c r="AQ607" s="26">
        <v>-1.3516755784467818</v>
      </c>
      <c r="AR607" s="30">
        <v>0.39393939393939392</v>
      </c>
      <c r="AS607" s="31">
        <v>0.86509928057553898</v>
      </c>
      <c r="AT607" s="25">
        <v>1.1040876971000804</v>
      </c>
      <c r="AU607" s="26">
        <v>1.1040876971000804</v>
      </c>
      <c r="AV607" s="30">
        <v>0.13203463203463195</v>
      </c>
      <c r="AW607" s="28">
        <v>0.29599445983379502</v>
      </c>
      <c r="AX607" s="25">
        <v>0.81682891568463045</v>
      </c>
      <c r="AY607" s="26">
        <v>-1.2242465720766551</v>
      </c>
    </row>
    <row r="608" spans="1:51" x14ac:dyDescent="0.25">
      <c r="A608" t="s">
        <v>1267</v>
      </c>
      <c r="B608">
        <v>20</v>
      </c>
      <c r="C608">
        <v>15</v>
      </c>
      <c r="D608">
        <v>202.67760000000001</v>
      </c>
      <c r="E608" s="35">
        <v>8.7849134784379099E-2</v>
      </c>
      <c r="F608" s="34">
        <v>0.115254787300769</v>
      </c>
      <c r="G608">
        <v>1.5343818545625201</v>
      </c>
      <c r="H608">
        <v>0.47759988112238799</v>
      </c>
      <c r="I608" t="s">
        <v>57</v>
      </c>
      <c r="J608" t="s">
        <v>54</v>
      </c>
      <c r="K608">
        <v>48520.565900000001</v>
      </c>
      <c r="L608" t="s">
        <v>1268</v>
      </c>
      <c r="M608" s="16">
        <v>155013.39260076301</v>
      </c>
      <c r="N608" s="16">
        <v>119551.60643549899</v>
      </c>
      <c r="O608" s="16">
        <v>202396.64497704501</v>
      </c>
      <c r="P608" s="16">
        <v>142394.450009956</v>
      </c>
      <c r="Q608" s="16">
        <v>118256.462344677</v>
      </c>
      <c r="R608" s="16">
        <v>140293.17183764401</v>
      </c>
      <c r="S608" s="17">
        <f t="shared" si="81"/>
        <v>146317.62136759734</v>
      </c>
      <c r="T608" s="17">
        <f t="shared" si="82"/>
        <v>30906.332014730684</v>
      </c>
      <c r="U608" s="18">
        <f t="shared" si="83"/>
        <v>0.21122768211959891</v>
      </c>
      <c r="V608" s="16">
        <v>221915.708242211</v>
      </c>
      <c r="W608" s="16">
        <v>124414.71040830199</v>
      </c>
      <c r="X608" s="16">
        <v>177147.107197087</v>
      </c>
      <c r="Y608" s="16">
        <v>245392.35083915599</v>
      </c>
      <c r="Z608" s="16">
        <v>335977.87599256902</v>
      </c>
      <c r="AA608" s="16">
        <v>242194.866695815</v>
      </c>
      <c r="AB608" s="19">
        <f t="shared" si="84"/>
        <v>224507.10322918999</v>
      </c>
      <c r="AC608" s="19">
        <f t="shared" si="85"/>
        <v>71334.361113556006</v>
      </c>
      <c r="AD608" s="20">
        <f t="shared" si="86"/>
        <v>0.31773765768441509</v>
      </c>
      <c r="AE608" s="16">
        <v>203557.773797473</v>
      </c>
      <c r="AF608" s="16">
        <v>228284.22155461999</v>
      </c>
      <c r="AG608" s="16">
        <v>98860.225778979002</v>
      </c>
      <c r="AH608" s="16">
        <v>228219.166170991</v>
      </c>
      <c r="AI608" s="16">
        <v>203021.30011274901</v>
      </c>
      <c r="AJ608" s="16">
        <v>171999.106456173</v>
      </c>
      <c r="AK608" s="21">
        <f t="shared" si="87"/>
        <v>188990.29897849751</v>
      </c>
      <c r="AL608" s="21">
        <f t="shared" si="88"/>
        <v>48793.703295275162</v>
      </c>
      <c r="AM608" s="22">
        <f t="shared" si="89"/>
        <v>0.25818099425741792</v>
      </c>
      <c r="AN608" s="23">
        <v>4.1125541125541128E-2</v>
      </c>
      <c r="AO608" s="28">
        <v>0.19513460410557101</v>
      </c>
      <c r="AP608" s="25">
        <v>1.5343818545625159</v>
      </c>
      <c r="AQ608" s="26">
        <v>1.5343818545625159</v>
      </c>
      <c r="AR608" s="30">
        <v>0.30952380952380953</v>
      </c>
      <c r="AS608" s="28">
        <v>0.85699275362318805</v>
      </c>
      <c r="AT608" s="25">
        <v>0.84180097760900308</v>
      </c>
      <c r="AU608" s="26">
        <v>-1.1879292452716499</v>
      </c>
      <c r="AV608" s="30">
        <v>9.3073593073593072E-2</v>
      </c>
      <c r="AW608" s="31">
        <v>0.23514648985959399</v>
      </c>
      <c r="AX608" s="25">
        <v>1.291644145196241</v>
      </c>
      <c r="AY608" s="26">
        <v>1.291644145196241</v>
      </c>
    </row>
    <row r="609" spans="1:51" x14ac:dyDescent="0.25">
      <c r="A609" t="s">
        <v>1269</v>
      </c>
      <c r="B609">
        <v>9</v>
      </c>
      <c r="C609">
        <v>6</v>
      </c>
      <c r="D609">
        <v>59.323700000000002</v>
      </c>
      <c r="E609" s="35">
        <v>8.93995277450403E-2</v>
      </c>
      <c r="F609" s="34">
        <v>0.116923206839823</v>
      </c>
      <c r="G609">
        <v>1.5414899461070199</v>
      </c>
      <c r="H609">
        <v>0.47418017525746697</v>
      </c>
      <c r="I609" t="s">
        <v>54</v>
      </c>
      <c r="J609" t="s">
        <v>57</v>
      </c>
      <c r="K609">
        <v>50481.190699999999</v>
      </c>
      <c r="L609" t="s">
        <v>1270</v>
      </c>
      <c r="M609" s="16">
        <v>21269.645425008101</v>
      </c>
      <c r="N609" s="16">
        <v>26449.938895233401</v>
      </c>
      <c r="O609" s="16">
        <v>36463.083486319301</v>
      </c>
      <c r="P609" s="16">
        <v>14891.584492215799</v>
      </c>
      <c r="Q609" s="16">
        <v>12159.4790663692</v>
      </c>
      <c r="R609" s="16">
        <v>20049.3323330768</v>
      </c>
      <c r="S609" s="17">
        <f t="shared" si="81"/>
        <v>21880.510616370433</v>
      </c>
      <c r="T609" s="17">
        <f t="shared" si="82"/>
        <v>8724.6893269075863</v>
      </c>
      <c r="U609" s="18">
        <f t="shared" si="83"/>
        <v>0.39874249188590688</v>
      </c>
      <c r="V609" s="16">
        <v>11451.3720944343</v>
      </c>
      <c r="W609" s="16">
        <v>9105.3416456326195</v>
      </c>
      <c r="X609" s="16">
        <v>18929.572692223901</v>
      </c>
      <c r="Y609" s="16">
        <v>12251.796512578399</v>
      </c>
      <c r="Z609" s="16">
        <v>18410.113044838599</v>
      </c>
      <c r="AA609" s="16">
        <v>15018.1484485246</v>
      </c>
      <c r="AB609" s="19">
        <f t="shared" si="84"/>
        <v>14194.390739705404</v>
      </c>
      <c r="AC609" s="19">
        <f t="shared" si="85"/>
        <v>3951.4322401313825</v>
      </c>
      <c r="AD609" s="20">
        <f t="shared" si="86"/>
        <v>0.27837984120573755</v>
      </c>
      <c r="AE609" s="16">
        <v>11966.4063561288</v>
      </c>
      <c r="AF609" s="16">
        <v>17379.153444097301</v>
      </c>
      <c r="AG609" s="16">
        <v>9463.9880040612607</v>
      </c>
      <c r="AH609" s="16">
        <v>20645.157890848099</v>
      </c>
      <c r="AI609" s="16">
        <v>11495.296079997799</v>
      </c>
      <c r="AJ609" s="16">
        <v>16128.530469040101</v>
      </c>
      <c r="AK609" s="21">
        <f t="shared" si="87"/>
        <v>14513.088707362227</v>
      </c>
      <c r="AL609" s="21">
        <f t="shared" si="88"/>
        <v>4231.130649921357</v>
      </c>
      <c r="AM609" s="22">
        <f t="shared" si="89"/>
        <v>0.29153895047681899</v>
      </c>
      <c r="AN609" s="33">
        <v>9.3073593073593086E-2</v>
      </c>
      <c r="AO609" s="31">
        <v>0.288752681992337</v>
      </c>
      <c r="AP609" s="25">
        <v>0.64872301147695921</v>
      </c>
      <c r="AQ609" s="26">
        <v>-1.5414899461070175</v>
      </c>
      <c r="AR609" s="30">
        <v>0.93722943722943719</v>
      </c>
      <c r="AS609" s="28">
        <v>0.93700000000000006</v>
      </c>
      <c r="AT609" s="25">
        <v>1.0224523879538796</v>
      </c>
      <c r="AU609" s="26">
        <v>1.0224523879538796</v>
      </c>
      <c r="AV609" s="30">
        <v>9.3073593073593086E-2</v>
      </c>
      <c r="AW609" s="31">
        <v>0.23514648985959399</v>
      </c>
      <c r="AX609" s="25">
        <v>0.66328839220524904</v>
      </c>
      <c r="AY609" s="26">
        <v>-1.5076398317107265</v>
      </c>
    </row>
    <row r="610" spans="1:51" x14ac:dyDescent="0.25">
      <c r="A610" t="s">
        <v>1271</v>
      </c>
      <c r="B610">
        <v>16</v>
      </c>
      <c r="C610">
        <v>7</v>
      </c>
      <c r="D610">
        <v>92.3352</v>
      </c>
      <c r="E610" s="35">
        <v>8.9508314060089397E-2</v>
      </c>
      <c r="F610" s="34">
        <v>0.116923206839823</v>
      </c>
      <c r="G610">
        <v>1.67121099273234</v>
      </c>
      <c r="H610">
        <v>0.47394232104461897</v>
      </c>
      <c r="I610" t="s">
        <v>54</v>
      </c>
      <c r="J610" t="s">
        <v>53</v>
      </c>
      <c r="K610">
        <v>205317.29130000001</v>
      </c>
      <c r="L610" t="s">
        <v>1272</v>
      </c>
      <c r="M610" s="16">
        <v>44805.321710251003</v>
      </c>
      <c r="N610" s="16">
        <v>52350.2014003234</v>
      </c>
      <c r="O610" s="16">
        <v>62691.823755252102</v>
      </c>
      <c r="P610" s="16">
        <v>90442.537597167597</v>
      </c>
      <c r="Q610" s="16">
        <v>63517.362496842703</v>
      </c>
      <c r="R610" s="16">
        <v>48402.595073218799</v>
      </c>
      <c r="S610" s="17">
        <f t="shared" si="81"/>
        <v>60368.307005509268</v>
      </c>
      <c r="T610" s="17">
        <f t="shared" si="82"/>
        <v>16549.618830033312</v>
      </c>
      <c r="U610" s="18">
        <f t="shared" si="83"/>
        <v>0.27414416025486649</v>
      </c>
      <c r="V610" s="16">
        <v>48831.387477404001</v>
      </c>
      <c r="W610" s="16">
        <v>34173.860594597798</v>
      </c>
      <c r="X610" s="16">
        <v>35866.9193217016</v>
      </c>
      <c r="Y610" s="16">
        <v>47252.270875429</v>
      </c>
      <c r="Z610" s="16">
        <v>102542.813637838</v>
      </c>
      <c r="AA610" s="16">
        <v>33446.1935209066</v>
      </c>
      <c r="AB610" s="19">
        <f t="shared" si="84"/>
        <v>50352.240904646169</v>
      </c>
      <c r="AC610" s="19">
        <f t="shared" si="85"/>
        <v>26431.638846302776</v>
      </c>
      <c r="AD610" s="20">
        <f t="shared" si="86"/>
        <v>0.52493470740174819</v>
      </c>
      <c r="AE610" s="16">
        <v>36679.940459360703</v>
      </c>
      <c r="AF610" s="16">
        <v>29092.6306109201</v>
      </c>
      <c r="AG610" s="16">
        <v>11263.1281176701</v>
      </c>
      <c r="AH610" s="16">
        <v>51461.0366152551</v>
      </c>
      <c r="AI610" s="16">
        <v>52355.401726048804</v>
      </c>
      <c r="AJ610" s="16">
        <v>35882.8191029187</v>
      </c>
      <c r="AK610" s="21">
        <f t="shared" si="87"/>
        <v>36122.49277202892</v>
      </c>
      <c r="AL610" s="21">
        <f t="shared" si="88"/>
        <v>15274.510956193801</v>
      </c>
      <c r="AM610" s="22">
        <f t="shared" si="89"/>
        <v>0.42285318049870191</v>
      </c>
      <c r="AN610" s="33">
        <v>0.17965367965367962</v>
      </c>
      <c r="AO610" s="28">
        <v>0.41631428571428503</v>
      </c>
      <c r="AP610" s="25">
        <v>0.83408403187538416</v>
      </c>
      <c r="AQ610" s="26">
        <v>-1.1989199670344539</v>
      </c>
      <c r="AR610" s="30">
        <v>0.81818181818181834</v>
      </c>
      <c r="AS610" s="31">
        <v>0.92191137370753296</v>
      </c>
      <c r="AT610" s="25">
        <v>0.71739593160184012</v>
      </c>
      <c r="AU610" s="26">
        <v>-1.3939304029326545</v>
      </c>
      <c r="AV610" s="27">
        <v>4.1125541125541121E-2</v>
      </c>
      <c r="AW610" s="28">
        <v>0.13833866943866899</v>
      </c>
      <c r="AX610" s="25">
        <v>0.59836849108146017</v>
      </c>
      <c r="AY610" s="26">
        <v>-1.6712109927323411</v>
      </c>
    </row>
    <row r="611" spans="1:51" x14ac:dyDescent="0.25">
      <c r="A611" t="s">
        <v>1273</v>
      </c>
      <c r="B611">
        <v>2</v>
      </c>
      <c r="C611">
        <v>2</v>
      </c>
      <c r="D611">
        <v>10.905900000000001</v>
      </c>
      <c r="E611" s="35">
        <v>8.9833027842909599E-2</v>
      </c>
      <c r="F611" s="34">
        <v>0.117178286562252</v>
      </c>
      <c r="G611">
        <v>4.4668841414542602</v>
      </c>
      <c r="H611">
        <v>0.47323396895432701</v>
      </c>
      <c r="I611" t="s">
        <v>53</v>
      </c>
      <c r="J611" t="s">
        <v>54</v>
      </c>
      <c r="K611">
        <v>78661.936499999996</v>
      </c>
      <c r="L611" t="s">
        <v>1274</v>
      </c>
      <c r="M611" s="16">
        <v>439.78413511590099</v>
      </c>
      <c r="N611" s="16">
        <v>794.45944080764798</v>
      </c>
      <c r="O611" s="16">
        <v>61.531390114291703</v>
      </c>
      <c r="P611" s="16">
        <v>272.670768636003</v>
      </c>
      <c r="Q611" s="16">
        <v>1721.4664513158</v>
      </c>
      <c r="R611" s="16">
        <v>1068.19653166029</v>
      </c>
      <c r="S611" s="17">
        <f t="shared" si="81"/>
        <v>726.35145294165568</v>
      </c>
      <c r="T611" s="17">
        <f t="shared" si="82"/>
        <v>606.90745962463654</v>
      </c>
      <c r="U611" s="18">
        <f t="shared" si="83"/>
        <v>0.83555619964236028</v>
      </c>
      <c r="V611" s="16">
        <v>1937.4238330928199</v>
      </c>
      <c r="W611" s="16">
        <v>1768.1612776423201</v>
      </c>
      <c r="X611" s="16">
        <v>1559.6129975204501</v>
      </c>
      <c r="Y611" s="16">
        <v>3131.8046476470199</v>
      </c>
      <c r="Z611" s="16">
        <v>1681.4305265538601</v>
      </c>
      <c r="AA611" s="16">
        <v>1496.5547266746</v>
      </c>
      <c r="AB611" s="19">
        <f t="shared" si="84"/>
        <v>1929.1646681885115</v>
      </c>
      <c r="AC611" s="19">
        <f t="shared" si="85"/>
        <v>609.49573082769541</v>
      </c>
      <c r="AD611" s="20">
        <f t="shared" si="86"/>
        <v>0.31593763916483747</v>
      </c>
      <c r="AE611" s="16">
        <v>1982.3464913216601</v>
      </c>
      <c r="AF611" s="16">
        <v>1917.58413315651</v>
      </c>
      <c r="AG611" s="16">
        <v>13158.3323690545</v>
      </c>
      <c r="AH611" s="16">
        <v>172.65643941873901</v>
      </c>
      <c r="AI611" s="16">
        <v>898.99724504598203</v>
      </c>
      <c r="AJ611" s="16">
        <v>1337.25003960665</v>
      </c>
      <c r="AK611" s="21">
        <f t="shared" si="87"/>
        <v>3244.5277862673406</v>
      </c>
      <c r="AL611" s="21">
        <f t="shared" si="88"/>
        <v>4903.3257668613505</v>
      </c>
      <c r="AM611" s="22">
        <f t="shared" si="89"/>
        <v>1.5112602171616383</v>
      </c>
      <c r="AN611" s="23">
        <v>1.5151515151515152E-2</v>
      </c>
      <c r="AO611" s="28">
        <v>0.117745454545454</v>
      </c>
      <c r="AP611" s="25">
        <v>2.6559658693812405</v>
      </c>
      <c r="AQ611" s="26">
        <v>2.6559658693812405</v>
      </c>
      <c r="AR611" s="30">
        <v>0.69913419913419927</v>
      </c>
      <c r="AS611" s="31">
        <v>0.91481475128644896</v>
      </c>
      <c r="AT611" s="25">
        <v>1.6818304003638824</v>
      </c>
      <c r="AU611" s="26">
        <v>1.6818304003638824</v>
      </c>
      <c r="AV611" s="30">
        <v>0.13203463203463203</v>
      </c>
      <c r="AW611" s="31">
        <v>0.29599445983379502</v>
      </c>
      <c r="AX611" s="25">
        <v>4.4668841414542584</v>
      </c>
      <c r="AY611" s="26">
        <v>4.4668841414542584</v>
      </c>
    </row>
    <row r="612" spans="1:51" x14ac:dyDescent="0.25">
      <c r="A612" t="s">
        <v>1275</v>
      </c>
      <c r="B612">
        <v>5</v>
      </c>
      <c r="C612">
        <v>3</v>
      </c>
      <c r="D612">
        <v>29.274100000000001</v>
      </c>
      <c r="E612" s="35">
        <v>9.0167790861769806E-2</v>
      </c>
      <c r="F612" s="34">
        <v>0.117445721614551</v>
      </c>
      <c r="G612">
        <v>1.40380116680648</v>
      </c>
      <c r="H612">
        <v>0.472506212718593</v>
      </c>
      <c r="I612" t="s">
        <v>54</v>
      </c>
      <c r="J612" t="s">
        <v>53</v>
      </c>
      <c r="K612">
        <v>43824.549899999998</v>
      </c>
      <c r="L612" t="s">
        <v>1276</v>
      </c>
      <c r="M612" s="16">
        <v>40632.775015085099</v>
      </c>
      <c r="N612" s="16">
        <v>48641.721567582703</v>
      </c>
      <c r="O612" s="16">
        <v>62451.268581170203</v>
      </c>
      <c r="P612" s="16">
        <v>25698.4312204241</v>
      </c>
      <c r="Q612" s="16">
        <v>32523.699903154298</v>
      </c>
      <c r="R612" s="16">
        <v>44202.508193765098</v>
      </c>
      <c r="S612" s="17">
        <f t="shared" si="81"/>
        <v>42358.40074686359</v>
      </c>
      <c r="T612" s="17">
        <f t="shared" si="82"/>
        <v>12836.338263632952</v>
      </c>
      <c r="U612" s="18">
        <f t="shared" si="83"/>
        <v>0.30304114502206303</v>
      </c>
      <c r="V612" s="16">
        <v>28332.850139378901</v>
      </c>
      <c r="W612" s="16">
        <v>27685.563254935401</v>
      </c>
      <c r="X612" s="16">
        <v>43139.323547924199</v>
      </c>
      <c r="Y612" s="16">
        <v>31973.397387739598</v>
      </c>
      <c r="Z612" s="16">
        <v>31072.769080392802</v>
      </c>
      <c r="AA612" s="16">
        <v>39021.073482137603</v>
      </c>
      <c r="AB612" s="19">
        <f t="shared" si="84"/>
        <v>33537.496148751416</v>
      </c>
      <c r="AC612" s="19">
        <f t="shared" si="85"/>
        <v>6198.7007171992418</v>
      </c>
      <c r="AD612" s="20">
        <f t="shared" si="86"/>
        <v>0.18482896545722052</v>
      </c>
      <c r="AE612" s="16">
        <v>26355.2362790812</v>
      </c>
      <c r="AF612" s="16">
        <v>34387.750993406698</v>
      </c>
      <c r="AG612" s="16">
        <v>40062.228129495001</v>
      </c>
      <c r="AH612" s="16">
        <v>26958.453308575401</v>
      </c>
      <c r="AI612" s="16">
        <v>24821.515520872701</v>
      </c>
      <c r="AJ612" s="16">
        <v>28459.2617276438</v>
      </c>
      <c r="AK612" s="21">
        <f t="shared" si="87"/>
        <v>30174.074326512466</v>
      </c>
      <c r="AL612" s="21">
        <f t="shared" si="88"/>
        <v>5865.9162500865004</v>
      </c>
      <c r="AM612" s="22">
        <f t="shared" si="89"/>
        <v>0.19440252538028682</v>
      </c>
      <c r="AN612" s="33">
        <v>0.17965367965367962</v>
      </c>
      <c r="AO612" s="31">
        <v>0.41631428571428503</v>
      </c>
      <c r="AP612" s="25">
        <v>0.79175548550979435</v>
      </c>
      <c r="AQ612" s="26">
        <v>-1.2630161941424649</v>
      </c>
      <c r="AR612" s="30">
        <v>0.30952380952380953</v>
      </c>
      <c r="AS612" s="31">
        <v>0.85699275362318805</v>
      </c>
      <c r="AT612" s="25">
        <v>0.89971160019457297</v>
      </c>
      <c r="AU612" s="26">
        <v>-1.1114672743840788</v>
      </c>
      <c r="AV612" s="30">
        <v>9.3073593073593086E-2</v>
      </c>
      <c r="AW612" s="31">
        <v>0.23514648985959399</v>
      </c>
      <c r="AX612" s="25">
        <v>0.71235159483084809</v>
      </c>
      <c r="AY612" s="26">
        <v>-1.403801166806478</v>
      </c>
    </row>
    <row r="613" spans="1:51" x14ac:dyDescent="0.25">
      <c r="A613" t="s">
        <v>1277</v>
      </c>
      <c r="B613">
        <v>13</v>
      </c>
      <c r="C613">
        <v>10</v>
      </c>
      <c r="D613">
        <v>182.91499999999999</v>
      </c>
      <c r="E613" s="35">
        <v>9.0956081931479402E-2</v>
      </c>
      <c r="F613" s="34">
        <v>0.118302270644719</v>
      </c>
      <c r="G613">
        <v>1.6038187067548799</v>
      </c>
      <c r="H613">
        <v>0.47080251416006402</v>
      </c>
      <c r="I613" t="s">
        <v>54</v>
      </c>
      <c r="J613" t="s">
        <v>53</v>
      </c>
      <c r="K613">
        <v>23583.9696</v>
      </c>
      <c r="L613" t="s">
        <v>1278</v>
      </c>
      <c r="M613" s="16">
        <v>612982.46007790905</v>
      </c>
      <c r="N613" s="16">
        <v>590910.48037265404</v>
      </c>
      <c r="O613" s="16">
        <v>264363.27818741702</v>
      </c>
      <c r="P613" s="16">
        <v>484213.13783528103</v>
      </c>
      <c r="Q613" s="16">
        <v>706737.19892531796</v>
      </c>
      <c r="R613" s="16">
        <v>416943.985742566</v>
      </c>
      <c r="S613" s="17">
        <f t="shared" si="81"/>
        <v>512691.75685685751</v>
      </c>
      <c r="T613" s="17">
        <f t="shared" si="82"/>
        <v>158414.47420079241</v>
      </c>
      <c r="U613" s="18">
        <f t="shared" si="83"/>
        <v>0.30898580303295459</v>
      </c>
      <c r="V613" s="16">
        <v>324099.96900798898</v>
      </c>
      <c r="W613" s="16">
        <v>330264.05085482</v>
      </c>
      <c r="X613" s="16">
        <v>608369.40615228994</v>
      </c>
      <c r="Y613" s="16">
        <v>264648.76580546901</v>
      </c>
      <c r="Z613" s="16">
        <v>404786.77357116999</v>
      </c>
      <c r="AA613" s="16">
        <v>269435.25769827998</v>
      </c>
      <c r="AB613" s="19">
        <f t="shared" si="84"/>
        <v>366934.03718166961</v>
      </c>
      <c r="AC613" s="19">
        <f t="shared" si="85"/>
        <v>128741.29180408682</v>
      </c>
      <c r="AD613" s="20">
        <f t="shared" si="86"/>
        <v>0.35085677194984999</v>
      </c>
      <c r="AE613" s="16">
        <v>343582.82010225399</v>
      </c>
      <c r="AF613" s="16">
        <v>270633.16178229201</v>
      </c>
      <c r="AG613" s="16">
        <v>138173.590205746</v>
      </c>
      <c r="AH613" s="16">
        <v>353364.12824922497</v>
      </c>
      <c r="AI613" s="16">
        <v>408960.23323215701</v>
      </c>
      <c r="AJ613" s="16">
        <v>403302.44083845499</v>
      </c>
      <c r="AK613" s="21">
        <f t="shared" si="87"/>
        <v>319669.39573502151</v>
      </c>
      <c r="AL613" s="21">
        <f t="shared" si="88"/>
        <v>101999.81021881472</v>
      </c>
      <c r="AM613" s="22">
        <f t="shared" si="89"/>
        <v>0.31907905974009415</v>
      </c>
      <c r="AN613" s="33">
        <v>0.17965367965367962</v>
      </c>
      <c r="AO613" s="28">
        <v>0.41631428571428503</v>
      </c>
      <c r="AP613" s="25">
        <v>0.71570106652624965</v>
      </c>
      <c r="AQ613" s="26">
        <v>-1.3972313955792088</v>
      </c>
      <c r="AR613" s="30">
        <v>0.93722943722943719</v>
      </c>
      <c r="AS613" s="31">
        <v>0.93700000000000006</v>
      </c>
      <c r="AT613" s="25">
        <v>0.87119035941806811</v>
      </c>
      <c r="AU613" s="26">
        <v>-1.1478547589392212</v>
      </c>
      <c r="AV613" s="27">
        <v>4.1125541125541121E-2</v>
      </c>
      <c r="AW613" s="28">
        <v>0.13833866943866899</v>
      </c>
      <c r="AX613" s="25">
        <v>0.62351186938289815</v>
      </c>
      <c r="AY613" s="26">
        <v>-1.6038187067548841</v>
      </c>
    </row>
    <row r="614" spans="1:51" x14ac:dyDescent="0.25">
      <c r="A614" t="s">
        <v>1279</v>
      </c>
      <c r="B614">
        <v>8</v>
      </c>
      <c r="C614">
        <v>3</v>
      </c>
      <c r="D614">
        <v>63.065800000000003</v>
      </c>
      <c r="E614" s="35">
        <v>9.1252906187361899E-2</v>
      </c>
      <c r="F614" s="34">
        <v>0.118421726248883</v>
      </c>
      <c r="G614">
        <v>1.7944593476811399</v>
      </c>
      <c r="H614">
        <v>0.47016460688527201</v>
      </c>
      <c r="I614" t="s">
        <v>53</v>
      </c>
      <c r="J614" t="s">
        <v>54</v>
      </c>
      <c r="K614">
        <v>25915.796900000001</v>
      </c>
      <c r="L614" t="s">
        <v>1280</v>
      </c>
      <c r="M614" s="16">
        <v>23914.571999470401</v>
      </c>
      <c r="N614" s="16">
        <v>9850.7057568386808</v>
      </c>
      <c r="O614" s="16">
        <v>7330.3407518794202</v>
      </c>
      <c r="P614" s="16">
        <v>17931.412219267499</v>
      </c>
      <c r="Q614" s="16">
        <v>6092.6046677040704</v>
      </c>
      <c r="R614" s="16">
        <v>12184.320105556801</v>
      </c>
      <c r="S614" s="17">
        <f t="shared" si="81"/>
        <v>12883.992583452811</v>
      </c>
      <c r="T614" s="17">
        <f t="shared" si="82"/>
        <v>6838.2233989601627</v>
      </c>
      <c r="U614" s="18">
        <f t="shared" si="83"/>
        <v>0.53075344111441358</v>
      </c>
      <c r="V614" s="16">
        <v>12479.881442350599</v>
      </c>
      <c r="W614" s="16">
        <v>18360.197187185899</v>
      </c>
      <c r="X614" s="16">
        <v>15310.691491773299</v>
      </c>
      <c r="Y614" s="16">
        <v>25892.921370304499</v>
      </c>
      <c r="Z614" s="16">
        <v>15268.3661473016</v>
      </c>
      <c r="AA614" s="16">
        <v>9911.8774829543509</v>
      </c>
      <c r="AB614" s="19">
        <f t="shared" si="84"/>
        <v>16203.989186978375</v>
      </c>
      <c r="AC614" s="19">
        <f t="shared" si="85"/>
        <v>5543.602785687237</v>
      </c>
      <c r="AD614" s="20">
        <f t="shared" si="86"/>
        <v>0.34211345871188992</v>
      </c>
      <c r="AE614" s="16">
        <v>16960.6291732149</v>
      </c>
      <c r="AF614" s="16">
        <v>27991.518874412799</v>
      </c>
      <c r="AG614" s="16">
        <v>12510.3348241493</v>
      </c>
      <c r="AH614" s="16">
        <v>16668.5252617222</v>
      </c>
      <c r="AI614" s="16">
        <v>19711.7694158825</v>
      </c>
      <c r="AJ614" s="16">
        <v>44876.028011606802</v>
      </c>
      <c r="AK614" s="21">
        <f t="shared" si="87"/>
        <v>23119.800926831416</v>
      </c>
      <c r="AL614" s="21">
        <f t="shared" si="88"/>
        <v>11838.892320537938</v>
      </c>
      <c r="AM614" s="22">
        <f t="shared" si="89"/>
        <v>0.51206722575186403</v>
      </c>
      <c r="AN614" s="33">
        <v>0.24025974025974026</v>
      </c>
      <c r="AO614" s="28">
        <v>0.47617647058823498</v>
      </c>
      <c r="AP614" s="25">
        <v>1.2576838337977241</v>
      </c>
      <c r="AQ614" s="26">
        <v>1.2576838337977241</v>
      </c>
      <c r="AR614" s="30">
        <v>0.17965367965367965</v>
      </c>
      <c r="AS614" s="31">
        <v>0.82984894259818698</v>
      </c>
      <c r="AT614" s="25">
        <v>1.4267968621832103</v>
      </c>
      <c r="AU614" s="26">
        <v>1.4267968621832103</v>
      </c>
      <c r="AV614" s="30">
        <v>9.3073593073593072E-2</v>
      </c>
      <c r="AW614" s="31">
        <v>0.23514648985959399</v>
      </c>
      <c r="AX614" s="25">
        <v>1.794459347681143</v>
      </c>
      <c r="AY614" s="26">
        <v>1.794459347681143</v>
      </c>
    </row>
    <row r="615" spans="1:51" x14ac:dyDescent="0.25">
      <c r="A615" t="s">
        <v>1281</v>
      </c>
      <c r="B615">
        <v>2</v>
      </c>
      <c r="C615">
        <v>2</v>
      </c>
      <c r="D615">
        <v>10.1358</v>
      </c>
      <c r="E615" s="35">
        <v>9.1345560279492005E-2</v>
      </c>
      <c r="F615" s="34">
        <v>0.118421726248883</v>
      </c>
      <c r="G615">
        <v>2.4349270276305002</v>
      </c>
      <c r="H615">
        <v>0.46996588420584501</v>
      </c>
      <c r="I615" t="s">
        <v>53</v>
      </c>
      <c r="J615" t="s">
        <v>54</v>
      </c>
      <c r="K615">
        <v>56864.351499999997</v>
      </c>
      <c r="L615" t="s">
        <v>1282</v>
      </c>
      <c r="M615" s="16">
        <v>32.567349131953499</v>
      </c>
      <c r="N615" s="16">
        <v>261.421174710581</v>
      </c>
      <c r="O615" s="16">
        <v>69.269889774373198</v>
      </c>
      <c r="P615" s="16">
        <v>803.52164224800799</v>
      </c>
      <c r="Q615" s="16">
        <v>417.37992968117402</v>
      </c>
      <c r="R615" s="16">
        <v>455.33352461195301</v>
      </c>
      <c r="S615" s="17">
        <f t="shared" si="81"/>
        <v>339.91558502634047</v>
      </c>
      <c r="T615" s="17">
        <f t="shared" si="82"/>
        <v>285.70124419758565</v>
      </c>
      <c r="U615" s="18">
        <f t="shared" si="83"/>
        <v>0.84050645743544328</v>
      </c>
      <c r="V615" s="16">
        <v>1152.8038071141</v>
      </c>
      <c r="W615" s="16">
        <v>334.52593929800202</v>
      </c>
      <c r="X615" s="16">
        <v>284.85925835565303</v>
      </c>
      <c r="Y615" s="16">
        <v>1033.8430385614399</v>
      </c>
      <c r="Z615" s="16">
        <v>565.08457020667595</v>
      </c>
      <c r="AA615" s="16">
        <v>468.69460549338203</v>
      </c>
      <c r="AB615" s="19">
        <f t="shared" si="84"/>
        <v>639.96853650487549</v>
      </c>
      <c r="AC615" s="19">
        <f t="shared" si="85"/>
        <v>366.73622281415447</v>
      </c>
      <c r="AD615" s="20">
        <f t="shared" si="86"/>
        <v>0.57305352043875135</v>
      </c>
      <c r="AE615" s="16">
        <v>181.70163129385799</v>
      </c>
      <c r="AF615" s="16">
        <v>1009.42884466088</v>
      </c>
      <c r="AG615" s="16">
        <v>458.69111365505199</v>
      </c>
      <c r="AH615" s="16">
        <v>778.86676021702203</v>
      </c>
      <c r="AI615" s="16">
        <v>1736.52383584023</v>
      </c>
      <c r="AJ615" s="16">
        <v>800.80568489378197</v>
      </c>
      <c r="AK615" s="21">
        <f t="shared" si="87"/>
        <v>827.66964509347065</v>
      </c>
      <c r="AL615" s="21">
        <f t="shared" si="88"/>
        <v>532.08562696428396</v>
      </c>
      <c r="AM615" s="22">
        <f t="shared" si="89"/>
        <v>0.64287198415280089</v>
      </c>
      <c r="AN615" s="33">
        <v>0.13203463203463203</v>
      </c>
      <c r="AO615" s="31">
        <v>0.34862642740619898</v>
      </c>
      <c r="AP615" s="25">
        <v>1.8827278439006661</v>
      </c>
      <c r="AQ615" s="26">
        <v>1.8827278439006661</v>
      </c>
      <c r="AR615" s="30">
        <v>0.81818181818181823</v>
      </c>
      <c r="AS615" s="31">
        <v>0.92191137370753296</v>
      </c>
      <c r="AT615" s="25">
        <v>1.2932974011717921</v>
      </c>
      <c r="AU615" s="26">
        <v>1.2932974011717921</v>
      </c>
      <c r="AV615" s="30">
        <v>9.3073593073593072E-2</v>
      </c>
      <c r="AW615" s="28">
        <v>0.23514648985959399</v>
      </c>
      <c r="AX615" s="25">
        <v>2.4349270276305028</v>
      </c>
      <c r="AY615" s="26">
        <v>2.4349270276305028</v>
      </c>
    </row>
    <row r="616" spans="1:51" x14ac:dyDescent="0.25">
      <c r="A616" t="s">
        <v>1283</v>
      </c>
      <c r="B616">
        <v>6</v>
      </c>
      <c r="C616">
        <v>5</v>
      </c>
      <c r="D616">
        <v>48.7776</v>
      </c>
      <c r="E616" s="35">
        <v>9.1440372699353303E-2</v>
      </c>
      <c r="F616" s="34">
        <v>0.118421726248883</v>
      </c>
      <c r="G616">
        <v>2.6194386099661799</v>
      </c>
      <c r="H616">
        <v>0.46976272925100898</v>
      </c>
      <c r="I616" t="s">
        <v>54</v>
      </c>
      <c r="J616" t="s">
        <v>57</v>
      </c>
      <c r="K616">
        <v>27296.428</v>
      </c>
      <c r="L616" t="s">
        <v>1284</v>
      </c>
      <c r="M616" s="16">
        <v>20930.749141672601</v>
      </c>
      <c r="N616" s="16">
        <v>24772.4095883956</v>
      </c>
      <c r="O616" s="16">
        <v>47803.881059521504</v>
      </c>
      <c r="P616" s="16">
        <v>23956.389142925302</v>
      </c>
      <c r="Q616" s="16">
        <v>16272.3874162353</v>
      </c>
      <c r="R616" s="16">
        <v>106777.456944755</v>
      </c>
      <c r="S616" s="17">
        <f t="shared" si="81"/>
        <v>40085.545548917551</v>
      </c>
      <c r="T616" s="17">
        <f t="shared" si="82"/>
        <v>34455.763795492938</v>
      </c>
      <c r="U616" s="18">
        <f t="shared" si="83"/>
        <v>0.8595558155356916</v>
      </c>
      <c r="V616" s="16">
        <v>18394.699476130001</v>
      </c>
      <c r="W616" s="16">
        <v>18597.2306715554</v>
      </c>
      <c r="X616" s="16">
        <v>9756.5721663274999</v>
      </c>
      <c r="Y616" s="16">
        <v>18012.407190262002</v>
      </c>
      <c r="Z616" s="16">
        <v>15208.5476040678</v>
      </c>
      <c r="AA616" s="16">
        <v>11849.176234857099</v>
      </c>
      <c r="AB616" s="19">
        <f t="shared" si="84"/>
        <v>15303.10555719997</v>
      </c>
      <c r="AC616" s="19">
        <f t="shared" si="85"/>
        <v>3753.721625102422</v>
      </c>
      <c r="AD616" s="20">
        <f t="shared" si="86"/>
        <v>0.24529149400896152</v>
      </c>
      <c r="AE616" s="16">
        <v>22574.818897045501</v>
      </c>
      <c r="AF616" s="16">
        <v>10480.8229544919</v>
      </c>
      <c r="AG616" s="16">
        <v>12118.654434271901</v>
      </c>
      <c r="AH616" s="16">
        <v>7665.2331456788397</v>
      </c>
      <c r="AI616" s="16">
        <v>59559.516334639498</v>
      </c>
      <c r="AJ616" s="16">
        <v>15695.3246851847</v>
      </c>
      <c r="AK616" s="21">
        <f t="shared" si="87"/>
        <v>21349.061741885391</v>
      </c>
      <c r="AL616" s="21">
        <f t="shared" si="88"/>
        <v>19411.709156842782</v>
      </c>
      <c r="AM616" s="22">
        <f t="shared" si="89"/>
        <v>0.90925350216952827</v>
      </c>
      <c r="AN616" s="23">
        <v>1.5151515151515138E-2</v>
      </c>
      <c r="AO616" s="31">
        <v>0.117745454545454</v>
      </c>
      <c r="AP616" s="25">
        <v>0.38176118966686251</v>
      </c>
      <c r="AQ616" s="26">
        <v>-2.6194386099661759</v>
      </c>
      <c r="AR616" s="30">
        <v>0.93722943722943719</v>
      </c>
      <c r="AS616" s="28">
        <v>0.93700000000000006</v>
      </c>
      <c r="AT616" s="25">
        <v>1.3950803424891005</v>
      </c>
      <c r="AU616" s="26">
        <v>1.3950803424891005</v>
      </c>
      <c r="AV616" s="30">
        <v>9.3073593073593086E-2</v>
      </c>
      <c r="AW616" s="31">
        <v>0.23514648985959399</v>
      </c>
      <c r="AX616" s="25">
        <v>0.53258753122949298</v>
      </c>
      <c r="AY616" s="26">
        <v>-1.8776256321500289</v>
      </c>
    </row>
    <row r="617" spans="1:51" x14ac:dyDescent="0.25">
      <c r="A617" t="s">
        <v>1285</v>
      </c>
      <c r="B617">
        <v>8</v>
      </c>
      <c r="C617">
        <v>6</v>
      </c>
      <c r="D617">
        <v>46.7881</v>
      </c>
      <c r="E617" s="35">
        <v>9.2547277787967605E-2</v>
      </c>
      <c r="F617" s="34">
        <v>0.11962154573093101</v>
      </c>
      <c r="G617">
        <v>1.3241971460698401</v>
      </c>
      <c r="H617">
        <v>0.46740557079193001</v>
      </c>
      <c r="I617" t="s">
        <v>54</v>
      </c>
      <c r="J617" t="s">
        <v>57</v>
      </c>
      <c r="K617">
        <v>27674.585599999999</v>
      </c>
      <c r="L617" t="s">
        <v>1286</v>
      </c>
      <c r="M617" s="16">
        <v>263181.641780245</v>
      </c>
      <c r="N617" s="16">
        <v>276332.74435017799</v>
      </c>
      <c r="O617" s="16">
        <v>242361.825081908</v>
      </c>
      <c r="P617" s="16">
        <v>254670.66391186</v>
      </c>
      <c r="Q617" s="16">
        <v>209060.14962972599</v>
      </c>
      <c r="R617" s="16">
        <v>205860.65141164101</v>
      </c>
      <c r="S617" s="17">
        <f t="shared" si="81"/>
        <v>241911.27936092633</v>
      </c>
      <c r="T617" s="17">
        <f t="shared" si="82"/>
        <v>28910.603436022375</v>
      </c>
      <c r="U617" s="18">
        <f t="shared" si="83"/>
        <v>0.11950911719535155</v>
      </c>
      <c r="V617" s="16">
        <v>188380.60074777799</v>
      </c>
      <c r="W617" s="16">
        <v>172429.68540319</v>
      </c>
      <c r="X617" s="16">
        <v>175566.84471576501</v>
      </c>
      <c r="Y617" s="16">
        <v>186588.43787131799</v>
      </c>
      <c r="Z617" s="16">
        <v>212045.10897055099</v>
      </c>
      <c r="AA617" s="16">
        <v>161100.78913260801</v>
      </c>
      <c r="AB617" s="19">
        <f t="shared" si="84"/>
        <v>182685.24447353501</v>
      </c>
      <c r="AC617" s="19">
        <f t="shared" si="85"/>
        <v>17500.916915381451</v>
      </c>
      <c r="AD617" s="20">
        <f t="shared" si="86"/>
        <v>9.5798196322947962E-2</v>
      </c>
      <c r="AE617" s="16">
        <v>193618.32533063801</v>
      </c>
      <c r="AF617" s="16">
        <v>174170.20685486399</v>
      </c>
      <c r="AG617" s="16">
        <v>75636.359938143505</v>
      </c>
      <c r="AH617" s="16">
        <v>217442.52617923499</v>
      </c>
      <c r="AI617" s="16">
        <v>223782.67254113199</v>
      </c>
      <c r="AJ617" s="16">
        <v>220861.27756459301</v>
      </c>
      <c r="AK617" s="21">
        <f t="shared" si="87"/>
        <v>184251.89473476759</v>
      </c>
      <c r="AL617" s="21">
        <f t="shared" si="88"/>
        <v>56553.076260467184</v>
      </c>
      <c r="AM617" s="22">
        <f t="shared" si="89"/>
        <v>0.3069334854975353</v>
      </c>
      <c r="AN617" s="23">
        <v>8.6580086580085869E-3</v>
      </c>
      <c r="AO617" s="28">
        <v>8.0577816091953997E-2</v>
      </c>
      <c r="AP617" s="25">
        <v>0.75517456216240597</v>
      </c>
      <c r="AQ617" s="26">
        <v>-1.3241971460698414</v>
      </c>
      <c r="AR617" s="30">
        <v>0.30952380952380953</v>
      </c>
      <c r="AS617" s="28">
        <v>0.85699275362318805</v>
      </c>
      <c r="AT617" s="25">
        <v>1.0085756803498136</v>
      </c>
      <c r="AU617" s="26">
        <v>1.0085756803498136</v>
      </c>
      <c r="AV617" s="30">
        <v>6.4935064935064846E-2</v>
      </c>
      <c r="AW617" s="31">
        <v>0.182418576388888</v>
      </c>
      <c r="AX617" s="25">
        <v>0.76165069781582107</v>
      </c>
      <c r="AY617" s="26">
        <v>-1.3129378110828114</v>
      </c>
    </row>
    <row r="618" spans="1:51" x14ac:dyDescent="0.25">
      <c r="A618" t="s">
        <v>1287</v>
      </c>
      <c r="B618">
        <v>7</v>
      </c>
      <c r="C618">
        <v>2</v>
      </c>
      <c r="D618">
        <v>55.445900000000002</v>
      </c>
      <c r="E618" s="35">
        <v>9.2722274424462306E-2</v>
      </c>
      <c r="F618" s="34">
        <v>0.11962154573093101</v>
      </c>
      <c r="G618">
        <v>1.47867245882161</v>
      </c>
      <c r="H618">
        <v>0.46703535741852098</v>
      </c>
      <c r="I618" t="s">
        <v>53</v>
      </c>
      <c r="J618" t="s">
        <v>57</v>
      </c>
      <c r="K618">
        <v>15804.5666</v>
      </c>
      <c r="L618" t="s">
        <v>1288</v>
      </c>
      <c r="M618" s="16">
        <v>15430.8209695326</v>
      </c>
      <c r="N618" s="16">
        <v>19090.259307165899</v>
      </c>
      <c r="O618" s="16">
        <v>21175.446350584501</v>
      </c>
      <c r="P618" s="16">
        <v>11547.985483070999</v>
      </c>
      <c r="Q618" s="16">
        <v>19700.408285462301</v>
      </c>
      <c r="R618" s="16">
        <v>18020.201899825199</v>
      </c>
      <c r="S618" s="17">
        <f t="shared" si="81"/>
        <v>17494.187049273583</v>
      </c>
      <c r="T618" s="17">
        <f t="shared" si="82"/>
        <v>3488.7823981110728</v>
      </c>
      <c r="U618" s="18">
        <f t="shared" si="83"/>
        <v>0.1994252369821288</v>
      </c>
      <c r="V618" s="16">
        <v>17899.3402520856</v>
      </c>
      <c r="W618" s="16">
        <v>13735.219499975199</v>
      </c>
      <c r="X618" s="16">
        <v>17409.109736989401</v>
      </c>
      <c r="Y618" s="16">
        <v>14334.581614106</v>
      </c>
      <c r="Z618" s="16">
        <v>14877.493808772701</v>
      </c>
      <c r="AA618" s="16">
        <v>11616.8551018911</v>
      </c>
      <c r="AB618" s="19">
        <f t="shared" si="84"/>
        <v>14978.766668969998</v>
      </c>
      <c r="AC618" s="19">
        <f t="shared" si="85"/>
        <v>2354.1625689896418</v>
      </c>
      <c r="AD618" s="20">
        <f t="shared" si="86"/>
        <v>0.15716664936549971</v>
      </c>
      <c r="AE618" s="16">
        <v>24205.798017003901</v>
      </c>
      <c r="AF618" s="16">
        <v>17798.084467056498</v>
      </c>
      <c r="AG618" s="16">
        <v>35339.051922210703</v>
      </c>
      <c r="AH618" s="16">
        <v>24515.613035749098</v>
      </c>
      <c r="AI618" s="16">
        <v>12584.937893635</v>
      </c>
      <c r="AJ618" s="16">
        <v>18448.653107471098</v>
      </c>
      <c r="AK618" s="21">
        <f t="shared" si="87"/>
        <v>22148.689740521051</v>
      </c>
      <c r="AL618" s="21">
        <f t="shared" si="88"/>
        <v>7847.3315407346099</v>
      </c>
      <c r="AM618" s="22">
        <f t="shared" si="89"/>
        <v>0.35430229203933039</v>
      </c>
      <c r="AN618" s="33">
        <v>0.13203463203463195</v>
      </c>
      <c r="AO618" s="31">
        <v>0.34862642740619898</v>
      </c>
      <c r="AP618" s="25">
        <v>0.8562139313350926</v>
      </c>
      <c r="AQ618" s="26">
        <v>-1.1679324096498898</v>
      </c>
      <c r="AR618" s="30">
        <v>6.4935064935064929E-2</v>
      </c>
      <c r="AS618" s="31">
        <v>0.673320379146919</v>
      </c>
      <c r="AT618" s="25">
        <v>1.4786724588216105</v>
      </c>
      <c r="AU618" s="26">
        <v>1.4786724588216105</v>
      </c>
      <c r="AV618" s="30">
        <v>0.39393939393939392</v>
      </c>
      <c r="AW618" s="28">
        <v>0.59783130271789997</v>
      </c>
      <c r="AX618" s="25">
        <v>1.2660599591245789</v>
      </c>
      <c r="AY618" s="26">
        <v>1.2660599591245789</v>
      </c>
    </row>
    <row r="619" spans="1:51" x14ac:dyDescent="0.25">
      <c r="A619" t="s">
        <v>1289</v>
      </c>
      <c r="B619">
        <v>11</v>
      </c>
      <c r="C619">
        <v>6</v>
      </c>
      <c r="D619">
        <v>65.389499999999998</v>
      </c>
      <c r="E619" s="35">
        <v>9.2763247953328701E-2</v>
      </c>
      <c r="F619" s="34">
        <v>0.11962154573093101</v>
      </c>
      <c r="G619">
        <v>1.3780010156989899</v>
      </c>
      <c r="H619">
        <v>0.46694877159237902</v>
      </c>
      <c r="I619" t="s">
        <v>54</v>
      </c>
      <c r="J619" t="s">
        <v>57</v>
      </c>
      <c r="K619">
        <v>86406.471799999999</v>
      </c>
      <c r="L619" t="s">
        <v>1290</v>
      </c>
      <c r="M619" s="16">
        <v>49442.414538090197</v>
      </c>
      <c r="N619" s="16">
        <v>69548.872284259807</v>
      </c>
      <c r="O619" s="16">
        <v>84440.667485315003</v>
      </c>
      <c r="P619" s="16">
        <v>43500.543395666398</v>
      </c>
      <c r="Q619" s="16">
        <v>59709.084346298303</v>
      </c>
      <c r="R619" s="16">
        <v>73361.2143723263</v>
      </c>
      <c r="S619" s="17">
        <f t="shared" si="81"/>
        <v>63333.799403659337</v>
      </c>
      <c r="T619" s="17">
        <f t="shared" si="82"/>
        <v>15389.238049302148</v>
      </c>
      <c r="U619" s="18">
        <f t="shared" si="83"/>
        <v>0.24298618106295042</v>
      </c>
      <c r="V619" s="16">
        <v>46104.012076796796</v>
      </c>
      <c r="W619" s="16">
        <v>40504.579164530303</v>
      </c>
      <c r="X619" s="16">
        <v>62446.089123179103</v>
      </c>
      <c r="Y619" s="16">
        <v>45333.576868485201</v>
      </c>
      <c r="Z619" s="16">
        <v>40210.452640390497</v>
      </c>
      <c r="AA619" s="16">
        <v>41165.090075052503</v>
      </c>
      <c r="AB619" s="19">
        <f t="shared" si="84"/>
        <v>45960.633324739065</v>
      </c>
      <c r="AC619" s="19">
        <f t="shared" si="85"/>
        <v>8461.8479082242138</v>
      </c>
      <c r="AD619" s="20">
        <f t="shared" si="86"/>
        <v>0.18411077689979274</v>
      </c>
      <c r="AE619" s="16">
        <v>39178.0440867242</v>
      </c>
      <c r="AF619" s="16">
        <v>69490.026693993699</v>
      </c>
      <c r="AG619" s="16">
        <v>37312.485933655596</v>
      </c>
      <c r="AH619" s="16">
        <v>55848.782902827399</v>
      </c>
      <c r="AI619" s="16">
        <v>25109.655869048202</v>
      </c>
      <c r="AJ619" s="16">
        <v>52514.962502095201</v>
      </c>
      <c r="AK619" s="21">
        <f t="shared" si="87"/>
        <v>46575.659664724051</v>
      </c>
      <c r="AL619" s="21">
        <f t="shared" si="88"/>
        <v>15796.548812338278</v>
      </c>
      <c r="AM619" s="22">
        <f t="shared" si="89"/>
        <v>0.33915888526432253</v>
      </c>
      <c r="AN619" s="23">
        <v>4.1125541125541121E-2</v>
      </c>
      <c r="AO619" s="31">
        <v>0.19513460410557101</v>
      </c>
      <c r="AP619" s="25">
        <v>0.72568887004248672</v>
      </c>
      <c r="AQ619" s="26">
        <v>-1.3780010156989912</v>
      </c>
      <c r="AR619" s="30">
        <v>0.81818181818181834</v>
      </c>
      <c r="AS619" s="28">
        <v>0.92191137370753296</v>
      </c>
      <c r="AT619" s="25">
        <v>1.0133815897539848</v>
      </c>
      <c r="AU619" s="26">
        <v>1.0133815897539848</v>
      </c>
      <c r="AV619" s="30">
        <v>9.3073593073593086E-2</v>
      </c>
      <c r="AW619" s="28">
        <v>0.23514648985959399</v>
      </c>
      <c r="AX619" s="25">
        <v>0.73539974079042814</v>
      </c>
      <c r="AY619" s="26">
        <v>-1.3598046674930455</v>
      </c>
    </row>
    <row r="620" spans="1:51" x14ac:dyDescent="0.25">
      <c r="A620" t="s">
        <v>1291</v>
      </c>
      <c r="B620">
        <v>2</v>
      </c>
      <c r="C620">
        <v>1</v>
      </c>
      <c r="D620">
        <v>25.6769</v>
      </c>
      <c r="E620" s="35">
        <v>9.3170343730747507E-2</v>
      </c>
      <c r="F620" s="34">
        <v>0.119975604962489</v>
      </c>
      <c r="G620">
        <v>1.70423806749297</v>
      </c>
      <c r="H620">
        <v>0.466090452911325</v>
      </c>
      <c r="I620" t="s">
        <v>57</v>
      </c>
      <c r="J620" t="s">
        <v>54</v>
      </c>
      <c r="K620">
        <v>11628.007299999999</v>
      </c>
      <c r="L620" t="s">
        <v>1292</v>
      </c>
      <c r="M620" s="16">
        <v>5830.4914481557998</v>
      </c>
      <c r="N620" s="16">
        <v>354.29223844370199</v>
      </c>
      <c r="O620" s="16">
        <v>29.593578756904598</v>
      </c>
      <c r="P620" s="16">
        <v>216.84880880083901</v>
      </c>
      <c r="Q620" s="16">
        <v>9168.4645370778908</v>
      </c>
      <c r="R620" s="16">
        <v>16249.218938953099</v>
      </c>
      <c r="S620" s="17">
        <f t="shared" si="81"/>
        <v>5308.1515916980388</v>
      </c>
      <c r="T620" s="17">
        <f t="shared" si="82"/>
        <v>6530.0393700808545</v>
      </c>
      <c r="U620" s="18">
        <f t="shared" si="83"/>
        <v>1.2301908220356501</v>
      </c>
      <c r="V620" s="16">
        <v>16809.9740541666</v>
      </c>
      <c r="W620" s="16">
        <v>3811.0844545763998</v>
      </c>
      <c r="X620" s="16">
        <v>7202.8104321494502</v>
      </c>
      <c r="Y620" s="16">
        <v>7397.6622438162303</v>
      </c>
      <c r="Z620" s="16">
        <v>8390.1961233222901</v>
      </c>
      <c r="AA620" s="16">
        <v>10666.3967555404</v>
      </c>
      <c r="AB620" s="19">
        <f t="shared" si="84"/>
        <v>9046.3540105952288</v>
      </c>
      <c r="AC620" s="19">
        <f t="shared" si="85"/>
        <v>4401.2217085957864</v>
      </c>
      <c r="AD620" s="20">
        <f t="shared" si="86"/>
        <v>0.48651884543109941</v>
      </c>
      <c r="AE620" s="16">
        <v>3026.1631461229499</v>
      </c>
      <c r="AF620" s="16">
        <v>11499.0061032334</v>
      </c>
      <c r="AG620" s="16">
        <v>2634.5283314410199</v>
      </c>
      <c r="AH620" s="16">
        <v>9034.4322798834401</v>
      </c>
      <c r="AI620" s="16">
        <v>9381.8141474451095</v>
      </c>
      <c r="AJ620" s="16">
        <v>2682.0462276154099</v>
      </c>
      <c r="AK620" s="21">
        <f t="shared" si="87"/>
        <v>6376.3317059568872</v>
      </c>
      <c r="AL620" s="21">
        <f t="shared" si="88"/>
        <v>4030.203057317035</v>
      </c>
      <c r="AM620" s="22">
        <f t="shared" si="89"/>
        <v>0.63205668135990234</v>
      </c>
      <c r="AN620" s="33">
        <v>0.24025974025974026</v>
      </c>
      <c r="AO620" s="31">
        <v>0.47617647058823498</v>
      </c>
      <c r="AP620" s="25">
        <v>1.7042380674929758</v>
      </c>
      <c r="AQ620" s="26">
        <v>1.7042380674929758</v>
      </c>
      <c r="AR620" s="30">
        <v>0.48484848484848486</v>
      </c>
      <c r="AS620" s="28">
        <v>0.89493349455864502</v>
      </c>
      <c r="AT620" s="25">
        <v>0.7048510038949205</v>
      </c>
      <c r="AU620" s="26">
        <v>-1.4187395555573052</v>
      </c>
      <c r="AV620" s="30">
        <v>0.48484848484848486</v>
      </c>
      <c r="AW620" s="31">
        <v>0.66262869198312202</v>
      </c>
      <c r="AX620" s="25">
        <v>1.2012339127483631</v>
      </c>
      <c r="AY620" s="26">
        <v>1.2012339127483631</v>
      </c>
    </row>
    <row r="621" spans="1:51" x14ac:dyDescent="0.25">
      <c r="A621" t="s">
        <v>1293</v>
      </c>
      <c r="B621">
        <v>7</v>
      </c>
      <c r="C621">
        <v>5</v>
      </c>
      <c r="D621">
        <v>43.649799999999999</v>
      </c>
      <c r="E621" s="35">
        <v>9.3399068488289105E-2</v>
      </c>
      <c r="F621" s="34">
        <v>0.120099295950392</v>
      </c>
      <c r="G621">
        <v>1.4007420942848501</v>
      </c>
      <c r="H621">
        <v>0.46560976814632898</v>
      </c>
      <c r="I621" t="s">
        <v>54</v>
      </c>
      <c r="J621" t="s">
        <v>57</v>
      </c>
      <c r="K621">
        <v>28965.7127</v>
      </c>
      <c r="L621" t="s">
        <v>1294</v>
      </c>
      <c r="M621" s="16">
        <v>39471.870210890498</v>
      </c>
      <c r="N621" s="16">
        <v>55128.817657845299</v>
      </c>
      <c r="O621" s="16">
        <v>55959.4493585487</v>
      </c>
      <c r="P621" s="16">
        <v>25861.032876640798</v>
      </c>
      <c r="Q621" s="16">
        <v>34640.483833067497</v>
      </c>
      <c r="R621" s="16">
        <v>42760.0170184495</v>
      </c>
      <c r="S621" s="17">
        <f t="shared" si="81"/>
        <v>42303.611825907043</v>
      </c>
      <c r="T621" s="17">
        <f t="shared" si="82"/>
        <v>11732.662125544899</v>
      </c>
      <c r="U621" s="18">
        <f t="shared" si="83"/>
        <v>0.27734421764809525</v>
      </c>
      <c r="V621" s="16">
        <v>28016.355421201501</v>
      </c>
      <c r="W621" s="16">
        <v>23354.679821944901</v>
      </c>
      <c r="X621" s="16">
        <v>39644.530511373101</v>
      </c>
      <c r="Y621" s="16">
        <v>34163.888246965304</v>
      </c>
      <c r="Z621" s="16">
        <v>25673.3963315084</v>
      </c>
      <c r="AA621" s="16">
        <v>30352.292277525401</v>
      </c>
      <c r="AB621" s="19">
        <f t="shared" si="84"/>
        <v>30200.857101753103</v>
      </c>
      <c r="AC621" s="19">
        <f t="shared" si="85"/>
        <v>5950.6572393803099</v>
      </c>
      <c r="AD621" s="20">
        <f t="shared" si="86"/>
        <v>0.19703603839226422</v>
      </c>
      <c r="AE621" s="16">
        <v>32377.532169809401</v>
      </c>
      <c r="AF621" s="16">
        <v>27007.398658885799</v>
      </c>
      <c r="AG621" s="16">
        <v>49676.691882716303</v>
      </c>
      <c r="AH621" s="16">
        <v>30487.031205502801</v>
      </c>
      <c r="AI621" s="16">
        <v>22467.380385663899</v>
      </c>
      <c r="AJ621" s="16">
        <v>30101.537317710299</v>
      </c>
      <c r="AK621" s="21">
        <f t="shared" si="87"/>
        <v>32019.595270048081</v>
      </c>
      <c r="AL621" s="21">
        <f t="shared" si="88"/>
        <v>9319.8262065359377</v>
      </c>
      <c r="AM621" s="22">
        <f t="shared" si="89"/>
        <v>0.29106633384757152</v>
      </c>
      <c r="AN621" s="33">
        <v>6.4935064935064846E-2</v>
      </c>
      <c r="AO621" s="31">
        <v>0.24044187643020501</v>
      </c>
      <c r="AP621" s="25">
        <v>0.71390729534015529</v>
      </c>
      <c r="AQ621" s="26">
        <v>-1.4007420942848472</v>
      </c>
      <c r="AR621" s="30">
        <v>0.93722943722943719</v>
      </c>
      <c r="AS621" s="28">
        <v>0.93700000000000006</v>
      </c>
      <c r="AT621" s="25">
        <v>1.0602214090205209</v>
      </c>
      <c r="AU621" s="26">
        <v>1.0602214090205209</v>
      </c>
      <c r="AV621" s="30">
        <v>0.13203463203463195</v>
      </c>
      <c r="AW621" s="31">
        <v>0.29599445983379502</v>
      </c>
      <c r="AX621" s="25">
        <v>0.75689979857556855</v>
      </c>
      <c r="AY621" s="26">
        <v>-1.3211788428031408</v>
      </c>
    </row>
    <row r="622" spans="1:51" x14ac:dyDescent="0.25">
      <c r="A622" t="s">
        <v>1295</v>
      </c>
      <c r="B622">
        <v>5</v>
      </c>
      <c r="C622">
        <v>4</v>
      </c>
      <c r="D622">
        <v>42.821100000000001</v>
      </c>
      <c r="E622" s="35">
        <v>9.4133290369964706E-2</v>
      </c>
      <c r="F622" s="34">
        <v>0.120705447568192</v>
      </c>
      <c r="G622">
        <v>1.4032411674777301</v>
      </c>
      <c r="H622">
        <v>0.46407424394966401</v>
      </c>
      <c r="I622" t="s">
        <v>57</v>
      </c>
      <c r="J622" t="s">
        <v>54</v>
      </c>
      <c r="K622">
        <v>26012.680700000001</v>
      </c>
      <c r="L622" t="s">
        <v>1296</v>
      </c>
      <c r="M622" s="16">
        <v>46722.188215558497</v>
      </c>
      <c r="N622" s="16">
        <v>33372.699442896999</v>
      </c>
      <c r="O622" s="16">
        <v>20752.172657056701</v>
      </c>
      <c r="P622" s="16">
        <v>36469.997747391099</v>
      </c>
      <c r="Q622" s="16">
        <v>29660.386707811798</v>
      </c>
      <c r="R622" s="16">
        <v>55905.807940704799</v>
      </c>
      <c r="S622" s="17">
        <f t="shared" si="81"/>
        <v>37147.208785236646</v>
      </c>
      <c r="T622" s="17">
        <f t="shared" si="82"/>
        <v>12514.955240792093</v>
      </c>
      <c r="U622" s="18">
        <f t="shared" si="83"/>
        <v>0.33690163137548818</v>
      </c>
      <c r="V622" s="16">
        <v>50030.645977187502</v>
      </c>
      <c r="W622" s="16">
        <v>49495.276186838797</v>
      </c>
      <c r="X622" s="16">
        <v>49496.946061848299</v>
      </c>
      <c r="Y622" s="16">
        <v>52555.821851912602</v>
      </c>
      <c r="Z622" s="16">
        <v>50595.919470791603</v>
      </c>
      <c r="AA622" s="16">
        <v>60584.346197427403</v>
      </c>
      <c r="AB622" s="19">
        <f t="shared" si="84"/>
        <v>52126.492624334373</v>
      </c>
      <c r="AC622" s="19">
        <f t="shared" si="85"/>
        <v>4296.339210571422</v>
      </c>
      <c r="AD622" s="20">
        <f t="shared" si="86"/>
        <v>8.2421413647265976E-2</v>
      </c>
      <c r="AE622" s="16">
        <v>53444.496528138297</v>
      </c>
      <c r="AF622" s="16">
        <v>37124.624030075298</v>
      </c>
      <c r="AG622" s="16">
        <v>30042.253615994399</v>
      </c>
      <c r="AH622" s="16">
        <v>52075.305962728802</v>
      </c>
      <c r="AI622" s="16">
        <v>88873.211552984503</v>
      </c>
      <c r="AJ622" s="16">
        <v>43349.679727862698</v>
      </c>
      <c r="AK622" s="21">
        <f t="shared" si="87"/>
        <v>50818.261902963997</v>
      </c>
      <c r="AL622" s="21">
        <f t="shared" si="88"/>
        <v>20647.490981620671</v>
      </c>
      <c r="AM622" s="22">
        <f t="shared" si="89"/>
        <v>0.40630061337096612</v>
      </c>
      <c r="AN622" s="23">
        <v>4.1125541125541128E-2</v>
      </c>
      <c r="AO622" s="31">
        <v>0.19513460410557101</v>
      </c>
      <c r="AP622" s="25">
        <v>1.4032411674777276</v>
      </c>
      <c r="AQ622" s="26">
        <v>1.4032411674777276</v>
      </c>
      <c r="AR622" s="30">
        <v>0.69913419913419927</v>
      </c>
      <c r="AS622" s="28">
        <v>0.91481475128644896</v>
      </c>
      <c r="AT622" s="25">
        <v>0.97490276718215929</v>
      </c>
      <c r="AU622" s="26">
        <v>-1.0257433188854117</v>
      </c>
      <c r="AV622" s="30">
        <v>0.24025974025974026</v>
      </c>
      <c r="AW622" s="28">
        <v>0.43366071428571401</v>
      </c>
      <c r="AX622" s="25">
        <v>1.3680236971979605</v>
      </c>
      <c r="AY622" s="26">
        <v>1.3680236971979605</v>
      </c>
    </row>
    <row r="623" spans="1:51" x14ac:dyDescent="0.25">
      <c r="A623" t="s">
        <v>1297</v>
      </c>
      <c r="B623">
        <v>12</v>
      </c>
      <c r="C623">
        <v>6</v>
      </c>
      <c r="D623">
        <v>117.9284</v>
      </c>
      <c r="E623" s="35">
        <v>9.4270477902311398E-2</v>
      </c>
      <c r="F623" s="34">
        <v>0.120705447568192</v>
      </c>
      <c r="G623">
        <v>1.8869992917618801</v>
      </c>
      <c r="H623">
        <v>0.46378859554951302</v>
      </c>
      <c r="I623" t="s">
        <v>57</v>
      </c>
      <c r="J623" t="s">
        <v>54</v>
      </c>
      <c r="K623">
        <v>20076.741000000002</v>
      </c>
      <c r="L623" t="s">
        <v>1298</v>
      </c>
      <c r="M623" s="16">
        <v>29423.105450531199</v>
      </c>
      <c r="N623" s="16">
        <v>25044.511071819801</v>
      </c>
      <c r="O623" s="16">
        <v>29302.178770729599</v>
      </c>
      <c r="P623" s="16">
        <v>37660.661916683501</v>
      </c>
      <c r="Q623" s="16">
        <v>35168.836296368099</v>
      </c>
      <c r="R623" s="16">
        <v>22362.995463013402</v>
      </c>
      <c r="S623" s="17">
        <f t="shared" si="81"/>
        <v>29827.048161524272</v>
      </c>
      <c r="T623" s="17">
        <f t="shared" si="82"/>
        <v>5812.4625802542687</v>
      </c>
      <c r="U623" s="18">
        <f t="shared" si="83"/>
        <v>0.19487220286693066</v>
      </c>
      <c r="V623" s="16">
        <v>46176.217164672104</v>
      </c>
      <c r="W623" s="16">
        <v>39354.010188154003</v>
      </c>
      <c r="X623" s="16">
        <v>26855.872371890098</v>
      </c>
      <c r="Y623" s="16">
        <v>98068.323855535695</v>
      </c>
      <c r="Z623" s="16">
        <v>95070.645720706103</v>
      </c>
      <c r="AA623" s="16">
        <v>32176.643235904801</v>
      </c>
      <c r="AB623" s="19">
        <f t="shared" si="84"/>
        <v>56283.618756143806</v>
      </c>
      <c r="AC623" s="19">
        <f t="shared" si="85"/>
        <v>31894.528622253783</v>
      </c>
      <c r="AD623" s="20">
        <f t="shared" si="86"/>
        <v>0.56667515925798995</v>
      </c>
      <c r="AE623" s="16">
        <v>45234.864741348902</v>
      </c>
      <c r="AF623" s="16">
        <v>32704.891103164999</v>
      </c>
      <c r="AG623" s="16">
        <v>30473.444752008301</v>
      </c>
      <c r="AH623" s="16">
        <v>41650.151586005501</v>
      </c>
      <c r="AI623" s="16">
        <v>79507.029036764099</v>
      </c>
      <c r="AJ623" s="16">
        <v>36224.3342691898</v>
      </c>
      <c r="AK623" s="21">
        <f t="shared" si="87"/>
        <v>44299.119248080271</v>
      </c>
      <c r="AL623" s="21">
        <f t="shared" si="88"/>
        <v>18101.199490608251</v>
      </c>
      <c r="AM623" s="22">
        <f t="shared" si="89"/>
        <v>0.40861307849574635</v>
      </c>
      <c r="AN623" s="33">
        <v>6.4935064935064929E-2</v>
      </c>
      <c r="AO623" s="28">
        <v>0.24044187643020501</v>
      </c>
      <c r="AP623" s="25">
        <v>1.8869992917618807</v>
      </c>
      <c r="AQ623" s="26">
        <v>1.8869992917618807</v>
      </c>
      <c r="AR623" s="30">
        <v>0.69913419913419927</v>
      </c>
      <c r="AS623" s="31">
        <v>0.91481475128644896</v>
      </c>
      <c r="AT623" s="25">
        <v>0.78706949245769076</v>
      </c>
      <c r="AU623" s="26">
        <v>-1.2705358416032819</v>
      </c>
      <c r="AV623" s="27">
        <v>4.1125541125541128E-2</v>
      </c>
      <c r="AW623" s="28">
        <v>0.13833866943866899</v>
      </c>
      <c r="AX623" s="25">
        <v>1.4851995748350455</v>
      </c>
      <c r="AY623" s="26">
        <v>1.4851995748350455</v>
      </c>
    </row>
    <row r="624" spans="1:51" x14ac:dyDescent="0.25">
      <c r="A624" t="s">
        <v>1299</v>
      </c>
      <c r="B624">
        <v>18</v>
      </c>
      <c r="C624">
        <v>9</v>
      </c>
      <c r="D624">
        <v>168.2362</v>
      </c>
      <c r="E624" s="35">
        <v>9.4786581300677603E-2</v>
      </c>
      <c r="F624" s="34">
        <v>0.121194853430983</v>
      </c>
      <c r="G624">
        <v>1.81488935067604</v>
      </c>
      <c r="H624">
        <v>0.462717502434765</v>
      </c>
      <c r="I624" t="s">
        <v>53</v>
      </c>
      <c r="J624" t="s">
        <v>54</v>
      </c>
      <c r="K624">
        <v>46372.315900000001</v>
      </c>
      <c r="L624" t="s">
        <v>1300</v>
      </c>
      <c r="M624" s="16">
        <v>38785.162454007303</v>
      </c>
      <c r="N624" s="16">
        <v>27671.983247179302</v>
      </c>
      <c r="O624" s="16">
        <v>18096.775908153901</v>
      </c>
      <c r="P624" s="16">
        <v>33326.396243508003</v>
      </c>
      <c r="Q624" s="16">
        <v>86036.652244405705</v>
      </c>
      <c r="R624" s="16">
        <v>62839.243362430403</v>
      </c>
      <c r="S624" s="17">
        <f t="shared" si="81"/>
        <v>44459.368909947436</v>
      </c>
      <c r="T624" s="17">
        <f t="shared" si="82"/>
        <v>25295.978339759473</v>
      </c>
      <c r="U624" s="18">
        <f t="shared" si="83"/>
        <v>0.56896845276856134</v>
      </c>
      <c r="V624" s="16">
        <v>70137.227801796995</v>
      </c>
      <c r="W624" s="16">
        <v>80030.135299096903</v>
      </c>
      <c r="X624" s="16">
        <v>35617.236811965398</v>
      </c>
      <c r="Y624" s="16">
        <v>53913.771959488702</v>
      </c>
      <c r="Z624" s="16">
        <v>60533.729546877803</v>
      </c>
      <c r="AA624" s="16">
        <v>39265.776327348598</v>
      </c>
      <c r="AB624" s="19">
        <f t="shared" si="84"/>
        <v>56582.97962442907</v>
      </c>
      <c r="AC624" s="19">
        <f t="shared" si="85"/>
        <v>17295.477727457437</v>
      </c>
      <c r="AD624" s="20">
        <f t="shared" si="86"/>
        <v>0.30566572920437557</v>
      </c>
      <c r="AE624" s="16">
        <v>65028.675438033701</v>
      </c>
      <c r="AF624" s="16">
        <v>39213.822721059703</v>
      </c>
      <c r="AG624" s="16">
        <v>83641.981540062101</v>
      </c>
      <c r="AH624" s="16">
        <v>78068.931163411893</v>
      </c>
      <c r="AI624" s="16">
        <v>161647.11014687299</v>
      </c>
      <c r="AJ624" s="16">
        <v>56532.490025206702</v>
      </c>
      <c r="AK624" s="21">
        <f t="shared" si="87"/>
        <v>80688.835172441177</v>
      </c>
      <c r="AL624" s="21">
        <f t="shared" si="88"/>
        <v>42705.441173093059</v>
      </c>
      <c r="AM624" s="22">
        <f t="shared" si="89"/>
        <v>0.52926084608640955</v>
      </c>
      <c r="AN624" s="33">
        <v>0.30952380952380953</v>
      </c>
      <c r="AO624" s="28">
        <v>0.55396247240618102</v>
      </c>
      <c r="AP624" s="25">
        <v>1.2726896717548564</v>
      </c>
      <c r="AQ624" s="26">
        <v>1.2726896717548564</v>
      </c>
      <c r="AR624" s="30">
        <v>0.30952380952380953</v>
      </c>
      <c r="AS624" s="31">
        <v>0.85699275362318805</v>
      </c>
      <c r="AT624" s="25">
        <v>1.4260266198071456</v>
      </c>
      <c r="AU624" s="26">
        <v>1.4260266198071456</v>
      </c>
      <c r="AV624" s="30">
        <v>9.3073593073593072E-2</v>
      </c>
      <c r="AW624" s="28">
        <v>0.23514648985959399</v>
      </c>
      <c r="AX624" s="25">
        <v>1.8148893506760435</v>
      </c>
      <c r="AY624" s="26">
        <v>1.8148893506760435</v>
      </c>
    </row>
    <row r="625" spans="1:51" x14ac:dyDescent="0.25">
      <c r="A625" t="s">
        <v>1301</v>
      </c>
      <c r="B625">
        <v>14</v>
      </c>
      <c r="C625">
        <v>10</v>
      </c>
      <c r="D625">
        <v>97.602599999999995</v>
      </c>
      <c r="E625" s="35">
        <v>9.5155827578455601E-2</v>
      </c>
      <c r="F625" s="34">
        <v>0.121377411004725</v>
      </c>
      <c r="G625">
        <v>1.4021478233698199</v>
      </c>
      <c r="H625">
        <v>0.461954584100358</v>
      </c>
      <c r="I625" t="s">
        <v>54</v>
      </c>
      <c r="J625" t="s">
        <v>53</v>
      </c>
      <c r="K625">
        <v>68495.148300000001</v>
      </c>
      <c r="L625" t="s">
        <v>1302</v>
      </c>
      <c r="M625" s="16">
        <v>67104.291410768405</v>
      </c>
      <c r="N625" s="16">
        <v>73227.812080615797</v>
      </c>
      <c r="O625" s="16">
        <v>55220.013001688902</v>
      </c>
      <c r="P625" s="16">
        <v>31358.882770488901</v>
      </c>
      <c r="Q625" s="16">
        <v>44699.5483873134</v>
      </c>
      <c r="R625" s="16">
        <v>51005.469682273499</v>
      </c>
      <c r="S625" s="17">
        <f t="shared" si="81"/>
        <v>53769.336222191487</v>
      </c>
      <c r="T625" s="17">
        <f t="shared" si="82"/>
        <v>15170.274943216553</v>
      </c>
      <c r="U625" s="18">
        <f t="shared" si="83"/>
        <v>0.28213617665891011</v>
      </c>
      <c r="V625" s="16">
        <v>34620.406369319702</v>
      </c>
      <c r="W625" s="16">
        <v>45487.246840413703</v>
      </c>
      <c r="X625" s="16">
        <v>57710.866663485402</v>
      </c>
      <c r="Y625" s="16">
        <v>35507.980258165</v>
      </c>
      <c r="Z625" s="16">
        <v>36589.179973525497</v>
      </c>
      <c r="AA625" s="16">
        <v>45565.119795666098</v>
      </c>
      <c r="AB625" s="19">
        <f t="shared" si="84"/>
        <v>42580.133316762563</v>
      </c>
      <c r="AC625" s="19">
        <f t="shared" si="85"/>
        <v>8894.545169385432</v>
      </c>
      <c r="AD625" s="20">
        <f t="shared" si="86"/>
        <v>0.20888955662062025</v>
      </c>
      <c r="AE625" s="16">
        <v>34418.308465835398</v>
      </c>
      <c r="AF625" s="16">
        <v>43537.584271362502</v>
      </c>
      <c r="AG625" s="16">
        <v>26671.344442639402</v>
      </c>
      <c r="AH625" s="16">
        <v>41955.117991904997</v>
      </c>
      <c r="AI625" s="16">
        <v>42194.988934692898</v>
      </c>
      <c r="AJ625" s="16">
        <v>41309.678072008297</v>
      </c>
      <c r="AK625" s="21">
        <f t="shared" si="87"/>
        <v>38347.837029740585</v>
      </c>
      <c r="AL625" s="21">
        <f t="shared" si="88"/>
        <v>6562.0226513252792</v>
      </c>
      <c r="AM625" s="22">
        <f t="shared" si="89"/>
        <v>0.17111845568333139</v>
      </c>
      <c r="AN625" s="33">
        <v>0.30952380952380953</v>
      </c>
      <c r="AO625" s="31">
        <v>0.55396247240618102</v>
      </c>
      <c r="AP625" s="25">
        <v>0.79190364450117656</v>
      </c>
      <c r="AQ625" s="26">
        <v>-1.2627798936698975</v>
      </c>
      <c r="AR625" s="30">
        <v>0.39393939393939403</v>
      </c>
      <c r="AS625" s="31">
        <v>0.86509928057553898</v>
      </c>
      <c r="AT625" s="25">
        <v>0.90060396815723809</v>
      </c>
      <c r="AU625" s="26">
        <v>-1.1103659714559555</v>
      </c>
      <c r="AV625" s="27">
        <v>4.1125541125541121E-2</v>
      </c>
      <c r="AW625" s="31">
        <v>0.13833866943866899</v>
      </c>
      <c r="AX625" s="25">
        <v>0.71319156463593847</v>
      </c>
      <c r="AY625" s="26">
        <v>-1.4021478233698237</v>
      </c>
    </row>
    <row r="626" spans="1:51" x14ac:dyDescent="0.25">
      <c r="A626" t="s">
        <v>1303</v>
      </c>
      <c r="B626">
        <v>6</v>
      </c>
      <c r="C626">
        <v>1</v>
      </c>
      <c r="D626">
        <v>39.840899999999998</v>
      </c>
      <c r="E626" s="35">
        <v>9.5256956662116393E-2</v>
      </c>
      <c r="F626" s="34">
        <v>0.121377411004725</v>
      </c>
      <c r="G626">
        <v>5.1619634599872599</v>
      </c>
      <c r="H626">
        <v>0.46174612725512199</v>
      </c>
      <c r="I626" t="s">
        <v>53</v>
      </c>
      <c r="J626" t="s">
        <v>54</v>
      </c>
      <c r="K626">
        <v>21644.0563</v>
      </c>
      <c r="L626" t="s">
        <v>1304</v>
      </c>
      <c r="M626" s="16">
        <v>0</v>
      </c>
      <c r="N626" s="16">
        <v>34.786858352970597</v>
      </c>
      <c r="O626" s="16">
        <v>27.416437331624799</v>
      </c>
      <c r="P626" s="16">
        <v>351.24475432208499</v>
      </c>
      <c r="Q626" s="16">
        <v>725.67724656803296</v>
      </c>
      <c r="R626" s="16">
        <v>220.77945277612301</v>
      </c>
      <c r="S626" s="17">
        <f t="shared" si="81"/>
        <v>226.65079155847272</v>
      </c>
      <c r="T626" s="17">
        <f t="shared" si="82"/>
        <v>280.16502603251644</v>
      </c>
      <c r="U626" s="18">
        <f t="shared" si="83"/>
        <v>1.2361087473203807</v>
      </c>
      <c r="V626" s="16">
        <v>990.41976981620701</v>
      </c>
      <c r="W626" s="16">
        <v>2134.47568717694</v>
      </c>
      <c r="X626" s="16">
        <v>287.12925985233801</v>
      </c>
      <c r="Y626" s="16">
        <v>258.92024820112402</v>
      </c>
      <c r="Z626" s="16">
        <v>1093.14169877627</v>
      </c>
      <c r="AA626" s="16">
        <v>383.58060711389999</v>
      </c>
      <c r="AB626" s="19">
        <f t="shared" si="84"/>
        <v>857.94454515612995</v>
      </c>
      <c r="AC626" s="19">
        <f t="shared" si="85"/>
        <v>722.78357573516109</v>
      </c>
      <c r="AD626" s="20">
        <f t="shared" si="86"/>
        <v>0.84245955034731057</v>
      </c>
      <c r="AE626" s="16">
        <v>1259.1866709670501</v>
      </c>
      <c r="AF626" s="16">
        <v>31.2981615075701</v>
      </c>
      <c r="AG626" s="16">
        <v>111.78064091694</v>
      </c>
      <c r="AH626" s="16">
        <v>951.09811345416301</v>
      </c>
      <c r="AI626" s="16">
        <v>4472.5743705080304</v>
      </c>
      <c r="AJ626" s="16">
        <v>193.84066785839801</v>
      </c>
      <c r="AK626" s="21">
        <f t="shared" si="87"/>
        <v>1169.9631042020253</v>
      </c>
      <c r="AL626" s="21">
        <f t="shared" si="88"/>
        <v>1693.0579962559798</v>
      </c>
      <c r="AM626" s="22">
        <f t="shared" si="89"/>
        <v>1.4471037506868492</v>
      </c>
      <c r="AN626" s="23">
        <v>4.1125541125541128E-2</v>
      </c>
      <c r="AO626" s="28">
        <v>0.19513460410557101</v>
      </c>
      <c r="AP626" s="25">
        <v>3.785314576917294</v>
      </c>
      <c r="AQ626" s="26">
        <v>3.785314576917294</v>
      </c>
      <c r="AR626" s="30">
        <v>0.58874458874458879</v>
      </c>
      <c r="AS626" s="28">
        <v>0.90515005035246698</v>
      </c>
      <c r="AT626" s="25">
        <v>1.3636814999378704</v>
      </c>
      <c r="AU626" s="26">
        <v>1.3636814999378704</v>
      </c>
      <c r="AV626" s="30">
        <v>0.24025974025974026</v>
      </c>
      <c r="AW626" s="31">
        <v>0.43366071428571401</v>
      </c>
      <c r="AX626" s="25">
        <v>5.1619634599872608</v>
      </c>
      <c r="AY626" s="26">
        <v>5.1619634599872608</v>
      </c>
    </row>
    <row r="627" spans="1:51" x14ac:dyDescent="0.25">
      <c r="A627" t="s">
        <v>1305</v>
      </c>
      <c r="B627">
        <v>25</v>
      </c>
      <c r="C627">
        <v>20</v>
      </c>
      <c r="D627">
        <v>227.8271</v>
      </c>
      <c r="E627" s="35">
        <v>9.6450009404345199E-2</v>
      </c>
      <c r="F627" s="34">
        <v>0.12235478444234101</v>
      </c>
      <c r="G627">
        <v>1.29522154343091</v>
      </c>
      <c r="H627">
        <v>0.45930267015028298</v>
      </c>
      <c r="I627" t="s">
        <v>54</v>
      </c>
      <c r="J627" t="s">
        <v>57</v>
      </c>
      <c r="K627">
        <v>65129.207600000002</v>
      </c>
      <c r="L627" t="s">
        <v>1306</v>
      </c>
      <c r="M627" s="16">
        <v>191794.99029969901</v>
      </c>
      <c r="N627" s="16">
        <v>245754.012964958</v>
      </c>
      <c r="O627" s="16">
        <v>165627.09423459199</v>
      </c>
      <c r="P627" s="16">
        <v>177990.20760998601</v>
      </c>
      <c r="Q627" s="16">
        <v>127253.94950248201</v>
      </c>
      <c r="R627" s="16">
        <v>182691.490233708</v>
      </c>
      <c r="S627" s="17">
        <f t="shared" si="81"/>
        <v>181851.95747423751</v>
      </c>
      <c r="T627" s="17">
        <f t="shared" si="82"/>
        <v>38580.158596368354</v>
      </c>
      <c r="U627" s="18">
        <f t="shared" si="83"/>
        <v>0.21215146172860913</v>
      </c>
      <c r="V627" s="16">
        <v>120149.368450232</v>
      </c>
      <c r="W627" s="16">
        <v>127595.55712815</v>
      </c>
      <c r="X627" s="16">
        <v>170716.00481438101</v>
      </c>
      <c r="Y627" s="16">
        <v>153836.529825237</v>
      </c>
      <c r="Z627" s="16">
        <v>118683.748156178</v>
      </c>
      <c r="AA627" s="16">
        <v>151432.006862487</v>
      </c>
      <c r="AB627" s="19">
        <f t="shared" si="84"/>
        <v>140402.20253944417</v>
      </c>
      <c r="AC627" s="19">
        <f t="shared" si="85"/>
        <v>21292.923977341252</v>
      </c>
      <c r="AD627" s="20">
        <f t="shared" si="86"/>
        <v>0.15165662355873144</v>
      </c>
      <c r="AE627" s="16">
        <v>135761.57040087099</v>
      </c>
      <c r="AF627" s="16">
        <v>189701.73552865701</v>
      </c>
      <c r="AG627" s="16">
        <v>196873.84721037999</v>
      </c>
      <c r="AH627" s="16">
        <v>129363.211342379</v>
      </c>
      <c r="AI627" s="16">
        <v>152339.47693617601</v>
      </c>
      <c r="AJ627" s="16">
        <v>131406.21186217299</v>
      </c>
      <c r="AK627" s="21">
        <f t="shared" si="87"/>
        <v>155907.67554677266</v>
      </c>
      <c r="AL627" s="21">
        <f t="shared" si="88"/>
        <v>30145.625245769275</v>
      </c>
      <c r="AM627" s="22">
        <f t="shared" si="89"/>
        <v>0.19335561985673705</v>
      </c>
      <c r="AN627" s="23">
        <v>4.1125541125541121E-2</v>
      </c>
      <c r="AO627" s="28">
        <v>0.19513460410557101</v>
      </c>
      <c r="AP627" s="25">
        <v>0.77206868977109899</v>
      </c>
      <c r="AQ627" s="26">
        <v>-1.2952215434309058</v>
      </c>
      <c r="AR627" s="30">
        <v>0.30952380952380953</v>
      </c>
      <c r="AS627" s="31">
        <v>0.85699275362318805</v>
      </c>
      <c r="AT627" s="25">
        <v>1.1104361094547104</v>
      </c>
      <c r="AU627" s="26">
        <v>1.1104361094547104</v>
      </c>
      <c r="AV627" s="30">
        <v>0.48484848484848486</v>
      </c>
      <c r="AW627" s="28">
        <v>0.66262869198312202</v>
      </c>
      <c r="AX627" s="25">
        <v>0.85733295210121507</v>
      </c>
      <c r="AY627" s="26">
        <v>-1.1664079836767338</v>
      </c>
    </row>
    <row r="628" spans="1:51" x14ac:dyDescent="0.25">
      <c r="A628" t="s">
        <v>1307</v>
      </c>
      <c r="B628">
        <v>8</v>
      </c>
      <c r="C628">
        <v>6</v>
      </c>
      <c r="D628">
        <v>51.060200000000002</v>
      </c>
      <c r="E628" s="35">
        <v>9.6504728275037602E-2</v>
      </c>
      <c r="F628" s="34">
        <v>0.12235478444234101</v>
      </c>
      <c r="G628">
        <v>1.48076176070479</v>
      </c>
      <c r="H628">
        <v>0.45919129385809299</v>
      </c>
      <c r="I628" t="s">
        <v>54</v>
      </c>
      <c r="J628" t="s">
        <v>53</v>
      </c>
      <c r="K628">
        <v>105728.8846</v>
      </c>
      <c r="L628" t="s">
        <v>1308</v>
      </c>
      <c r="M628" s="16">
        <v>13807.4669259823</v>
      </c>
      <c r="N628" s="16">
        <v>15703.775268395</v>
      </c>
      <c r="O628" s="16">
        <v>12088.432637342299</v>
      </c>
      <c r="P628" s="16">
        <v>11259.2023952211</v>
      </c>
      <c r="Q628" s="16">
        <v>30859.978006722002</v>
      </c>
      <c r="R628" s="16">
        <v>16260.290734185101</v>
      </c>
      <c r="S628" s="17">
        <f t="shared" si="81"/>
        <v>16663.1909946413</v>
      </c>
      <c r="T628" s="17">
        <f t="shared" si="82"/>
        <v>7223.8249617316542</v>
      </c>
      <c r="U628" s="18">
        <f t="shared" si="83"/>
        <v>0.43351990408408314</v>
      </c>
      <c r="V628" s="16">
        <v>10519.524363365201</v>
      </c>
      <c r="W628" s="16">
        <v>12646.585800615499</v>
      </c>
      <c r="X628" s="16">
        <v>16443.5064999764</v>
      </c>
      <c r="Y628" s="16">
        <v>16665.6212074955</v>
      </c>
      <c r="Z628" s="16">
        <v>16379.0550588719</v>
      </c>
      <c r="AA628" s="16">
        <v>14714.1518384745</v>
      </c>
      <c r="AB628" s="19">
        <f t="shared" si="84"/>
        <v>14561.407461466501</v>
      </c>
      <c r="AC628" s="19">
        <f t="shared" si="85"/>
        <v>2502.0210584397323</v>
      </c>
      <c r="AD628" s="20">
        <f t="shared" si="86"/>
        <v>0.17182549592549828</v>
      </c>
      <c r="AE628" s="16">
        <v>16233.188787131099</v>
      </c>
      <c r="AF628" s="16">
        <v>10852.206838301199</v>
      </c>
      <c r="AG628" s="16">
        <v>9516.4920541201409</v>
      </c>
      <c r="AH628" s="16">
        <v>7651.6790897560304</v>
      </c>
      <c r="AI628" s="16">
        <v>10840.528344279201</v>
      </c>
      <c r="AJ628" s="16">
        <v>12424.6297893711</v>
      </c>
      <c r="AK628" s="21">
        <f t="shared" si="87"/>
        <v>11253.120817159795</v>
      </c>
      <c r="AL628" s="21">
        <f t="shared" si="88"/>
        <v>2915.1582050080692</v>
      </c>
      <c r="AM628" s="22">
        <f t="shared" si="89"/>
        <v>0.25905331084358102</v>
      </c>
      <c r="AN628" s="33">
        <v>0.81818181818181823</v>
      </c>
      <c r="AO628" s="31">
        <v>0.920321056289089</v>
      </c>
      <c r="AP628" s="25">
        <v>0.87386668412726531</v>
      </c>
      <c r="AQ628" s="26">
        <v>-1.144339311892528</v>
      </c>
      <c r="AR628" s="30">
        <v>6.4935064935064846E-2</v>
      </c>
      <c r="AS628" s="28">
        <v>0.673320379146919</v>
      </c>
      <c r="AT628" s="25">
        <v>0.77280447284636844</v>
      </c>
      <c r="AU628" s="26">
        <v>-1.2939883698095487</v>
      </c>
      <c r="AV628" s="30">
        <v>6.4935064935064846E-2</v>
      </c>
      <c r="AW628" s="31">
        <v>0.182418576388888</v>
      </c>
      <c r="AX628" s="25">
        <v>0.67532808216497531</v>
      </c>
      <c r="AY628" s="26">
        <v>-1.4807617607047932</v>
      </c>
    </row>
    <row r="629" spans="1:51" x14ac:dyDescent="0.25">
      <c r="A629" t="s">
        <v>1309</v>
      </c>
      <c r="B629">
        <v>24</v>
      </c>
      <c r="C629">
        <v>8</v>
      </c>
      <c r="D629">
        <v>203.01400000000001</v>
      </c>
      <c r="E629" s="35">
        <v>9.6758933510522893E-2</v>
      </c>
      <c r="F629" s="34">
        <v>0.12250550554322601</v>
      </c>
      <c r="G629">
        <v>1.32289916279273</v>
      </c>
      <c r="H629">
        <v>0.458674665983621</v>
      </c>
      <c r="I629" t="s">
        <v>54</v>
      </c>
      <c r="J629" t="s">
        <v>53</v>
      </c>
      <c r="K629">
        <v>71228.299299999999</v>
      </c>
      <c r="L629" t="s">
        <v>1310</v>
      </c>
      <c r="M629" s="16">
        <v>129318.39120129</v>
      </c>
      <c r="N629" s="16">
        <v>115503.14955641799</v>
      </c>
      <c r="O629" s="16">
        <v>214413.282301851</v>
      </c>
      <c r="P629" s="16">
        <v>131894.32945248601</v>
      </c>
      <c r="Q629" s="16">
        <v>100615.19298969299</v>
      </c>
      <c r="R629" s="16">
        <v>121750.11243839499</v>
      </c>
      <c r="S629" s="17">
        <f t="shared" si="81"/>
        <v>135582.40965668883</v>
      </c>
      <c r="T629" s="17">
        <f t="shared" si="82"/>
        <v>40210.351201515608</v>
      </c>
      <c r="U629" s="18">
        <f t="shared" si="83"/>
        <v>0.29657498567353324</v>
      </c>
      <c r="V629" s="16">
        <v>105948.24752900501</v>
      </c>
      <c r="W629" s="16">
        <v>125370.326343147</v>
      </c>
      <c r="X629" s="16">
        <v>118454.31666026601</v>
      </c>
      <c r="Y629" s="16">
        <v>103070.61152491601</v>
      </c>
      <c r="Z629" s="16">
        <v>116037.662209847</v>
      </c>
      <c r="AA629" s="16">
        <v>115951.635170712</v>
      </c>
      <c r="AB629" s="19">
        <f t="shared" si="84"/>
        <v>114138.79990631551</v>
      </c>
      <c r="AC629" s="19">
        <f t="shared" si="85"/>
        <v>8261.3904760651294</v>
      </c>
      <c r="AD629" s="20">
        <f t="shared" si="86"/>
        <v>7.2380211486769028E-2</v>
      </c>
      <c r="AE629" s="16">
        <v>100193.90340956001</v>
      </c>
      <c r="AF629" s="16">
        <v>87273.805115365103</v>
      </c>
      <c r="AG629" s="16">
        <v>141165.445931205</v>
      </c>
      <c r="AH629" s="16">
        <v>118271.460613806</v>
      </c>
      <c r="AI629" s="16">
        <v>77972.752203191907</v>
      </c>
      <c r="AJ629" s="16">
        <v>90055.7136601112</v>
      </c>
      <c r="AK629" s="21">
        <f t="shared" si="87"/>
        <v>102488.84682220653</v>
      </c>
      <c r="AL629" s="21">
        <f t="shared" si="88"/>
        <v>23398.103221141762</v>
      </c>
      <c r="AM629" s="22">
        <f t="shared" si="89"/>
        <v>0.22829901932384739</v>
      </c>
      <c r="AN629" s="33">
        <v>0.30952380952380953</v>
      </c>
      <c r="AO629" s="28">
        <v>0.55396247240618102</v>
      </c>
      <c r="AP629" s="25">
        <v>0.84184076824809984</v>
      </c>
      <c r="AQ629" s="26">
        <v>-1.1878730963351123</v>
      </c>
      <c r="AR629" s="30">
        <v>0.24025974025974017</v>
      </c>
      <c r="AS629" s="28">
        <v>0.83425968109339399</v>
      </c>
      <c r="AT629" s="25">
        <v>0.89793170163282598</v>
      </c>
      <c r="AU629" s="26">
        <v>-1.1136704475201955</v>
      </c>
      <c r="AV629" s="30">
        <v>9.3073593073593086E-2</v>
      </c>
      <c r="AW629" s="28">
        <v>0.23514648985959399</v>
      </c>
      <c r="AX629" s="25">
        <v>0.75591551353690178</v>
      </c>
      <c r="AY629" s="26">
        <v>-1.3228991627927249</v>
      </c>
    </row>
    <row r="630" spans="1:51" x14ac:dyDescent="0.25">
      <c r="A630" t="s">
        <v>1311</v>
      </c>
      <c r="B630">
        <v>2</v>
      </c>
      <c r="C630">
        <v>1</v>
      </c>
      <c r="D630">
        <v>12.673999999999999</v>
      </c>
      <c r="E630" s="35">
        <v>9.7205651946517604E-2</v>
      </c>
      <c r="F630" s="34">
        <v>0.12289920423082699</v>
      </c>
      <c r="G630">
        <v>3.9618075230951999</v>
      </c>
      <c r="H630">
        <v>0.45776991781854098</v>
      </c>
      <c r="I630" t="s">
        <v>54</v>
      </c>
      <c r="J630" t="s">
        <v>57</v>
      </c>
      <c r="K630">
        <v>21005.872299999999</v>
      </c>
      <c r="L630" t="s">
        <v>1312</v>
      </c>
      <c r="M630" s="16">
        <v>545.25667301543001</v>
      </c>
      <c r="N630" s="16">
        <v>874.55647490434103</v>
      </c>
      <c r="O630" s="16">
        <v>950.015212500752</v>
      </c>
      <c r="P630" s="16">
        <v>1072.0902994123901</v>
      </c>
      <c r="Q630" s="16">
        <v>7130.1537012181498</v>
      </c>
      <c r="R630" s="16">
        <v>522.22287288238601</v>
      </c>
      <c r="S630" s="17">
        <f t="shared" si="81"/>
        <v>1849.049205655575</v>
      </c>
      <c r="T630" s="17">
        <f t="shared" si="82"/>
        <v>2596.6120666624538</v>
      </c>
      <c r="U630" s="18">
        <f t="shared" si="83"/>
        <v>1.4042958179373235</v>
      </c>
      <c r="V630" s="16">
        <v>534.94212776660004</v>
      </c>
      <c r="W630" s="16">
        <v>558.449990629593</v>
      </c>
      <c r="X630" s="16">
        <v>306.68171869295003</v>
      </c>
      <c r="Y630" s="16">
        <v>818.49034993420901</v>
      </c>
      <c r="Z630" s="16">
        <v>362.00243150851298</v>
      </c>
      <c r="AA630" s="16">
        <v>219.74489818360101</v>
      </c>
      <c r="AB630" s="19">
        <f t="shared" si="84"/>
        <v>466.71858611924432</v>
      </c>
      <c r="AC630" s="19">
        <f t="shared" si="85"/>
        <v>216.51131634649175</v>
      </c>
      <c r="AD630" s="20">
        <f t="shared" si="86"/>
        <v>0.46390120896358339</v>
      </c>
      <c r="AE630" s="16">
        <v>532.93381327448503</v>
      </c>
      <c r="AF630" s="16">
        <v>877.50101899783101</v>
      </c>
      <c r="AG630" s="16">
        <v>1916.2046030691299</v>
      </c>
      <c r="AH630" s="16">
        <v>490.502244341211</v>
      </c>
      <c r="AI630" s="16">
        <v>597.25638766876204</v>
      </c>
      <c r="AJ630" s="16">
        <v>3490.5698940817501</v>
      </c>
      <c r="AK630" s="21">
        <f t="shared" si="87"/>
        <v>1317.4946602388616</v>
      </c>
      <c r="AL630" s="21">
        <f t="shared" si="88"/>
        <v>1191.0079193468146</v>
      </c>
      <c r="AM630" s="22">
        <f t="shared" si="89"/>
        <v>0.90399449446792068</v>
      </c>
      <c r="AN630" s="23">
        <v>4.1125541125541121E-2</v>
      </c>
      <c r="AO630" s="31">
        <v>0.19513460410557101</v>
      </c>
      <c r="AP630" s="25">
        <v>0.25241004116695243</v>
      </c>
      <c r="AQ630" s="26">
        <v>-3.961807523095195</v>
      </c>
      <c r="AR630" s="30">
        <v>9.3073593073593072E-2</v>
      </c>
      <c r="AS630" s="31">
        <v>0.673320379146919</v>
      </c>
      <c r="AT630" s="25">
        <v>2.822888780140091</v>
      </c>
      <c r="AU630" s="26">
        <v>2.822888780140091</v>
      </c>
      <c r="AV630" s="30">
        <v>0.81818181818181834</v>
      </c>
      <c r="AW630" s="28">
        <v>0.88882013422818795</v>
      </c>
      <c r="AX630" s="25">
        <v>0.71252547320488846</v>
      </c>
      <c r="AY630" s="26">
        <v>-1.4034585956654599</v>
      </c>
    </row>
    <row r="631" spans="1:51" x14ac:dyDescent="0.25">
      <c r="A631" t="s">
        <v>1313</v>
      </c>
      <c r="B631">
        <v>12</v>
      </c>
      <c r="C631">
        <v>6</v>
      </c>
      <c r="D631">
        <v>85.033799999999999</v>
      </c>
      <c r="E631" s="35">
        <v>9.8748367058255307E-2</v>
      </c>
      <c r="F631" s="34">
        <v>0.124675564367524</v>
      </c>
      <c r="G631">
        <v>1.4352002451280901</v>
      </c>
      <c r="H631">
        <v>0.45467568342923298</v>
      </c>
      <c r="I631" t="s">
        <v>53</v>
      </c>
      <c r="J631" t="s">
        <v>54</v>
      </c>
      <c r="K631">
        <v>74574.873999999996</v>
      </c>
      <c r="L631" t="s">
        <v>1314</v>
      </c>
      <c r="M631" s="16">
        <v>6833.8659290652304</v>
      </c>
      <c r="N631" s="16">
        <v>8329.2725007214594</v>
      </c>
      <c r="O631" s="16">
        <v>9095.8038143894901</v>
      </c>
      <c r="P631" s="16">
        <v>17094.537172128301</v>
      </c>
      <c r="Q631" s="16">
        <v>12699.6971312887</v>
      </c>
      <c r="R631" s="16">
        <v>12452.7102806035</v>
      </c>
      <c r="S631" s="17">
        <f t="shared" si="81"/>
        <v>11084.314471366111</v>
      </c>
      <c r="T631" s="17">
        <f t="shared" si="82"/>
        <v>3747.4121429366455</v>
      </c>
      <c r="U631" s="18">
        <f t="shared" si="83"/>
        <v>0.3380824454789027</v>
      </c>
      <c r="V631" s="16">
        <v>11754.510936299201</v>
      </c>
      <c r="W631" s="16">
        <v>17627.440671234399</v>
      </c>
      <c r="X631" s="16">
        <v>13266.909329263801</v>
      </c>
      <c r="Y631" s="16">
        <v>14476.7610048674</v>
      </c>
      <c r="Z631" s="16">
        <v>14592.1032253629</v>
      </c>
      <c r="AA631" s="16">
        <v>12304.4270122457</v>
      </c>
      <c r="AB631" s="19">
        <f t="shared" si="84"/>
        <v>14003.692029878897</v>
      </c>
      <c r="AC631" s="19">
        <f t="shared" si="85"/>
        <v>2106.6913464287036</v>
      </c>
      <c r="AD631" s="20">
        <f t="shared" si="86"/>
        <v>0.15043828027164363</v>
      </c>
      <c r="AE631" s="16">
        <v>15157.5371566789</v>
      </c>
      <c r="AF631" s="16">
        <v>13830.513909008099</v>
      </c>
      <c r="AG631" s="16">
        <v>23446.3823870169</v>
      </c>
      <c r="AH631" s="16">
        <v>11318.5531812189</v>
      </c>
      <c r="AI631" s="16">
        <v>21102.5538212143</v>
      </c>
      <c r="AJ631" s="16">
        <v>10593.724623152</v>
      </c>
      <c r="AK631" s="21">
        <f t="shared" si="87"/>
        <v>15908.210846381517</v>
      </c>
      <c r="AL631" s="21">
        <f t="shared" si="88"/>
        <v>5253.461448768895</v>
      </c>
      <c r="AM631" s="22">
        <f t="shared" si="89"/>
        <v>0.33023584484133539</v>
      </c>
      <c r="AN631" s="33">
        <v>0.17965367965367965</v>
      </c>
      <c r="AO631" s="31">
        <v>0.41631428571428503</v>
      </c>
      <c r="AP631" s="25">
        <v>1.2633791711751192</v>
      </c>
      <c r="AQ631" s="26">
        <v>1.2633791711751192</v>
      </c>
      <c r="AR631" s="30">
        <v>0.81818181818181823</v>
      </c>
      <c r="AS631" s="31">
        <v>0.92191137370753296</v>
      </c>
      <c r="AT631" s="25">
        <v>1.136001192574005</v>
      </c>
      <c r="AU631" s="26">
        <v>1.136001192574005</v>
      </c>
      <c r="AV631" s="30">
        <v>0.13203463203463203</v>
      </c>
      <c r="AW631" s="31">
        <v>0.29599445983379502</v>
      </c>
      <c r="AX631" s="25">
        <v>1.4352002451280934</v>
      </c>
      <c r="AY631" s="26">
        <v>1.4352002451280934</v>
      </c>
    </row>
    <row r="632" spans="1:51" x14ac:dyDescent="0.25">
      <c r="A632" t="s">
        <v>1315</v>
      </c>
      <c r="B632">
        <v>10</v>
      </c>
      <c r="C632">
        <v>3</v>
      </c>
      <c r="D632">
        <v>70.032799999999995</v>
      </c>
      <c r="E632" s="35">
        <v>9.9318320462860696E-2</v>
      </c>
      <c r="F632" s="34">
        <v>0.12522051865922901</v>
      </c>
      <c r="G632">
        <v>1.37018424499486</v>
      </c>
      <c r="H632">
        <v>0.453544213640383</v>
      </c>
      <c r="I632" t="s">
        <v>54</v>
      </c>
      <c r="J632" t="s">
        <v>53</v>
      </c>
      <c r="K632">
        <v>18897.8181</v>
      </c>
      <c r="L632" t="s">
        <v>1316</v>
      </c>
      <c r="M632" s="16">
        <v>56507.800858568997</v>
      </c>
      <c r="N632" s="16">
        <v>58176.447349948903</v>
      </c>
      <c r="O632" s="16">
        <v>83525.623601262807</v>
      </c>
      <c r="P632" s="16">
        <v>73857.406969182193</v>
      </c>
      <c r="Q632" s="16">
        <v>92278.038361170504</v>
      </c>
      <c r="R632" s="16">
        <v>48320.705270420098</v>
      </c>
      <c r="S632" s="17">
        <f t="shared" si="81"/>
        <v>68777.670401758922</v>
      </c>
      <c r="T632" s="17">
        <f t="shared" si="82"/>
        <v>17187.182390274767</v>
      </c>
      <c r="U632" s="18">
        <f t="shared" si="83"/>
        <v>0.24989480291898955</v>
      </c>
      <c r="V632" s="16">
        <v>53440.209756653203</v>
      </c>
      <c r="W632" s="16">
        <v>49380.249107666699</v>
      </c>
      <c r="X632" s="16">
        <v>41825.866932299003</v>
      </c>
      <c r="Y632" s="16">
        <v>71150.256045721006</v>
      </c>
      <c r="Z632" s="16">
        <v>56019.009366564802</v>
      </c>
      <c r="AA632" s="16">
        <v>45352.784899673898</v>
      </c>
      <c r="AB632" s="19">
        <f t="shared" si="84"/>
        <v>52861.396018096428</v>
      </c>
      <c r="AC632" s="19">
        <f t="shared" si="85"/>
        <v>10344.742388823275</v>
      </c>
      <c r="AD632" s="20">
        <f t="shared" si="86"/>
        <v>0.19569559580458079</v>
      </c>
      <c r="AE632" s="16">
        <v>51763.447388032</v>
      </c>
      <c r="AF632" s="16">
        <v>59460.808539479302</v>
      </c>
      <c r="AG632" s="16">
        <v>53046.012556030997</v>
      </c>
      <c r="AH632" s="16">
        <v>50104.965458698702</v>
      </c>
      <c r="AI632" s="16">
        <v>26542.940504370501</v>
      </c>
      <c r="AJ632" s="16">
        <v>60257.396589166703</v>
      </c>
      <c r="AK632" s="21">
        <f t="shared" si="87"/>
        <v>50195.928505963035</v>
      </c>
      <c r="AL632" s="21">
        <f t="shared" si="88"/>
        <v>12305.473190757983</v>
      </c>
      <c r="AM632" s="22">
        <f t="shared" si="89"/>
        <v>0.24514883093149978</v>
      </c>
      <c r="AN632" s="33">
        <v>6.4935064935064846E-2</v>
      </c>
      <c r="AO632" s="28">
        <v>0.24044187643020501</v>
      </c>
      <c r="AP632" s="25">
        <v>0.76858369452339792</v>
      </c>
      <c r="AQ632" s="26">
        <v>-1.3010944769262953</v>
      </c>
      <c r="AR632" s="30">
        <v>0.93722943722943719</v>
      </c>
      <c r="AS632" s="31">
        <v>0.93700000000000006</v>
      </c>
      <c r="AT632" s="25">
        <v>0.94957629361091966</v>
      </c>
      <c r="AU632" s="26">
        <v>-1.0531012691959021</v>
      </c>
      <c r="AV632" s="30">
        <v>0.17965367965367962</v>
      </c>
      <c r="AW632" s="28">
        <v>0.36291407222914002</v>
      </c>
      <c r="AX632" s="25">
        <v>0.72982885597531555</v>
      </c>
      <c r="AY632" s="26">
        <v>-1.3701842449948598</v>
      </c>
    </row>
    <row r="633" spans="1:51" x14ac:dyDescent="0.25">
      <c r="A633" t="s">
        <v>1317</v>
      </c>
      <c r="B633">
        <v>3</v>
      </c>
      <c r="C633">
        <v>2</v>
      </c>
      <c r="D633">
        <v>16.379799999999999</v>
      </c>
      <c r="E633" s="35">
        <v>9.9542345126673898E-2</v>
      </c>
      <c r="F633" s="34">
        <v>0.12526858890585299</v>
      </c>
      <c r="G633">
        <v>3.5958703397043701</v>
      </c>
      <c r="H633">
        <v>0.45310118327101601</v>
      </c>
      <c r="I633" t="s">
        <v>54</v>
      </c>
      <c r="J633" t="s">
        <v>57</v>
      </c>
      <c r="K633">
        <v>73400.575500000006</v>
      </c>
      <c r="L633" t="s">
        <v>1318</v>
      </c>
      <c r="M633" s="16">
        <v>10444.169083384701</v>
      </c>
      <c r="N633" s="16">
        <v>5384.9382012754004</v>
      </c>
      <c r="O633" s="16">
        <v>10737.051754979801</v>
      </c>
      <c r="P633" s="16">
        <v>9065.1562798160994</v>
      </c>
      <c r="Q633" s="16">
        <v>2143.60075318297</v>
      </c>
      <c r="R633" s="16">
        <v>761.38976356980697</v>
      </c>
      <c r="S633" s="17">
        <f t="shared" si="81"/>
        <v>6422.7176393681293</v>
      </c>
      <c r="T633" s="17">
        <f t="shared" si="82"/>
        <v>4317.5570257102672</v>
      </c>
      <c r="U633" s="18">
        <f t="shared" si="83"/>
        <v>0.6722321092314173</v>
      </c>
      <c r="V633" s="16">
        <v>1717.29068273434</v>
      </c>
      <c r="W633" s="16">
        <v>1170.65148246801</v>
      </c>
      <c r="X633" s="16">
        <v>2363.2061734479898</v>
      </c>
      <c r="Y633" s="16">
        <v>1632.8683413036099</v>
      </c>
      <c r="Z633" s="16">
        <v>1730.46339741474</v>
      </c>
      <c r="AA633" s="16">
        <v>2102.3428877710799</v>
      </c>
      <c r="AB633" s="19">
        <f t="shared" si="84"/>
        <v>1786.1371608566285</v>
      </c>
      <c r="AC633" s="19">
        <f t="shared" si="85"/>
        <v>410.64536131824508</v>
      </c>
      <c r="AD633" s="20">
        <f t="shared" si="86"/>
        <v>0.22990695805315434</v>
      </c>
      <c r="AE633" s="16">
        <v>2130.5275570819499</v>
      </c>
      <c r="AF633" s="16">
        <v>1154.03846578509</v>
      </c>
      <c r="AG633" s="16">
        <v>55.719583238059201</v>
      </c>
      <c r="AH633" s="16">
        <v>3284.2849270233501</v>
      </c>
      <c r="AI633" s="16">
        <v>1347.7265230062501</v>
      </c>
      <c r="AJ633" s="16">
        <v>2918.5724846409998</v>
      </c>
      <c r="AK633" s="21">
        <f t="shared" si="87"/>
        <v>1815.1449234626168</v>
      </c>
      <c r="AL633" s="21">
        <f t="shared" si="88"/>
        <v>1202.2071515102198</v>
      </c>
      <c r="AM633" s="22">
        <f t="shared" si="89"/>
        <v>0.66232020152796323</v>
      </c>
      <c r="AN633" s="33">
        <v>9.3073593073593086E-2</v>
      </c>
      <c r="AO633" s="28">
        <v>0.288752681992337</v>
      </c>
      <c r="AP633" s="25">
        <v>0.2780967903537403</v>
      </c>
      <c r="AQ633" s="26">
        <v>-3.5958703397043732</v>
      </c>
      <c r="AR633" s="30">
        <v>0.93722943722943719</v>
      </c>
      <c r="AS633" s="31">
        <v>0.93700000000000006</v>
      </c>
      <c r="AT633" s="25">
        <v>1.0162405011449827</v>
      </c>
      <c r="AU633" s="26">
        <v>1.0162405011449827</v>
      </c>
      <c r="AV633" s="30">
        <v>9.3073593073593086E-2</v>
      </c>
      <c r="AW633" s="28">
        <v>0.23514648985959399</v>
      </c>
      <c r="AX633" s="25">
        <v>0.28261322159589625</v>
      </c>
      <c r="AY633" s="26">
        <v>-3.5384048713399641</v>
      </c>
    </row>
    <row r="634" spans="1:51" x14ac:dyDescent="0.25">
      <c r="A634" t="s">
        <v>1319</v>
      </c>
      <c r="B634">
        <v>4</v>
      </c>
      <c r="C634">
        <v>3</v>
      </c>
      <c r="D634">
        <v>26.5974</v>
      </c>
      <c r="E634" s="35">
        <v>9.9771585609773603E-2</v>
      </c>
      <c r="F634" s="34">
        <v>0.12526858890585299</v>
      </c>
      <c r="G634">
        <v>1.75200878408451</v>
      </c>
      <c r="H634">
        <v>0.452648826745563</v>
      </c>
      <c r="I634" t="s">
        <v>54</v>
      </c>
      <c r="J634" t="s">
        <v>57</v>
      </c>
      <c r="K634">
        <v>13799.170599999999</v>
      </c>
      <c r="L634" t="s">
        <v>1320</v>
      </c>
      <c r="M634" s="16">
        <v>21982.6132839454</v>
      </c>
      <c r="N634" s="16">
        <v>19381.819271877201</v>
      </c>
      <c r="O634" s="16">
        <v>31800.727706169899</v>
      </c>
      <c r="P634" s="16">
        <v>15754.4379698306</v>
      </c>
      <c r="Q634" s="16">
        <v>6639.0017943886496</v>
      </c>
      <c r="R634" s="16">
        <v>29412.2357978174</v>
      </c>
      <c r="S634" s="17">
        <f t="shared" si="81"/>
        <v>20828.472637338189</v>
      </c>
      <c r="T634" s="17">
        <f t="shared" si="82"/>
        <v>9215.0217416199084</v>
      </c>
      <c r="U634" s="18">
        <f t="shared" si="83"/>
        <v>0.44242426711119409</v>
      </c>
      <c r="V634" s="16">
        <v>9704.9403939110107</v>
      </c>
      <c r="W634" s="16">
        <v>9824.5758219498493</v>
      </c>
      <c r="X634" s="16">
        <v>10851.8510691592</v>
      </c>
      <c r="Y634" s="16">
        <v>11025.8138991094</v>
      </c>
      <c r="Z634" s="16">
        <v>15547.823220792799</v>
      </c>
      <c r="AA634" s="16">
        <v>14375.0237086816</v>
      </c>
      <c r="AB634" s="19">
        <f t="shared" si="84"/>
        <v>11888.338018933979</v>
      </c>
      <c r="AC634" s="19">
        <f t="shared" si="85"/>
        <v>2466.5778038086846</v>
      </c>
      <c r="AD634" s="20">
        <f t="shared" si="86"/>
        <v>0.20747877456716707</v>
      </c>
      <c r="AE634" s="16">
        <v>15582.5420672127</v>
      </c>
      <c r="AF634" s="16">
        <v>13582.662289715299</v>
      </c>
      <c r="AG634" s="16">
        <v>16095.5996963898</v>
      </c>
      <c r="AH634" s="16">
        <v>12639.455246205</v>
      </c>
      <c r="AI634" s="16">
        <v>9475.4991703284395</v>
      </c>
      <c r="AJ634" s="16">
        <v>10980.628603928</v>
      </c>
      <c r="AK634" s="21">
        <f t="shared" si="87"/>
        <v>13059.397845629872</v>
      </c>
      <c r="AL634" s="21">
        <f t="shared" si="88"/>
        <v>2576.8409800293821</v>
      </c>
      <c r="AM634" s="22">
        <f t="shared" si="89"/>
        <v>0.19731698279577894</v>
      </c>
      <c r="AN634" s="33">
        <v>6.4935064935064846E-2</v>
      </c>
      <c r="AO634" s="31">
        <v>0.24044187643020501</v>
      </c>
      <c r="AP634" s="25">
        <v>0.57077339399444649</v>
      </c>
      <c r="AQ634" s="26">
        <v>-1.7520087840845116</v>
      </c>
      <c r="AR634" s="30">
        <v>0.48484848484848486</v>
      </c>
      <c r="AS634" s="28">
        <v>0.89493349455864502</v>
      </c>
      <c r="AT634" s="25">
        <v>1.098504923466241</v>
      </c>
      <c r="AU634" s="26">
        <v>1.098504923466241</v>
      </c>
      <c r="AV634" s="30">
        <v>9.3073593073593086E-2</v>
      </c>
      <c r="AW634" s="28">
        <v>0.23514648985959399</v>
      </c>
      <c r="AX634" s="25">
        <v>0.62699738348643597</v>
      </c>
      <c r="AY634" s="26">
        <v>-1.5949029873768736</v>
      </c>
    </row>
    <row r="635" spans="1:51" x14ac:dyDescent="0.25">
      <c r="A635" t="s">
        <v>1321</v>
      </c>
      <c r="B635">
        <v>2</v>
      </c>
      <c r="C635">
        <v>1</v>
      </c>
      <c r="D635">
        <v>18.658300000000001</v>
      </c>
      <c r="E635" s="35">
        <v>0.10065588898590901</v>
      </c>
      <c r="F635" s="34">
        <v>0.126203839330814</v>
      </c>
      <c r="G635">
        <v>2.37820307701472</v>
      </c>
      <c r="H635">
        <v>0.45091314037678998</v>
      </c>
      <c r="I635" t="s">
        <v>54</v>
      </c>
      <c r="J635" t="s">
        <v>57</v>
      </c>
      <c r="K635">
        <v>44218.2546</v>
      </c>
      <c r="L635" t="s">
        <v>1322</v>
      </c>
      <c r="M635" s="16">
        <v>89366.091117714299</v>
      </c>
      <c r="N635" s="16">
        <v>78720.995309035701</v>
      </c>
      <c r="O635" s="16">
        <v>15648.2578500622</v>
      </c>
      <c r="P635" s="16">
        <v>81854.810772275596</v>
      </c>
      <c r="Q635" s="16">
        <v>33072.828854088097</v>
      </c>
      <c r="R635" s="16">
        <v>16454.215245774001</v>
      </c>
      <c r="S635" s="17">
        <f t="shared" si="81"/>
        <v>52519.533191491646</v>
      </c>
      <c r="T635" s="17">
        <f t="shared" si="82"/>
        <v>34476.416206632675</v>
      </c>
      <c r="U635" s="18">
        <f t="shared" si="83"/>
        <v>0.65644940294743481</v>
      </c>
      <c r="V635" s="16">
        <v>27482.199884662201</v>
      </c>
      <c r="W635" s="16">
        <v>31121.503555118299</v>
      </c>
      <c r="X635" s="16">
        <v>33104.136794363003</v>
      </c>
      <c r="Y635" s="16">
        <v>8689.2183961281698</v>
      </c>
      <c r="Z635" s="16">
        <v>15420.545565505199</v>
      </c>
      <c r="AA635" s="16">
        <v>16684.620780109799</v>
      </c>
      <c r="AB635" s="19">
        <f t="shared" si="84"/>
        <v>22083.704162647777</v>
      </c>
      <c r="AC635" s="19">
        <f t="shared" si="85"/>
        <v>9851.2490793918296</v>
      </c>
      <c r="AD635" s="20">
        <f t="shared" si="86"/>
        <v>0.44608680712423976</v>
      </c>
      <c r="AE635" s="16">
        <v>22910.863075305599</v>
      </c>
      <c r="AF635" s="16">
        <v>13591.190270465</v>
      </c>
      <c r="AG635" s="16">
        <v>16178.071056175801</v>
      </c>
      <c r="AH635" s="16">
        <v>39042.092567173997</v>
      </c>
      <c r="AI635" s="16">
        <v>17619.476315497501</v>
      </c>
      <c r="AJ635" s="16">
        <v>26722.971196888899</v>
      </c>
      <c r="AK635" s="21">
        <f t="shared" si="87"/>
        <v>22677.444080251134</v>
      </c>
      <c r="AL635" s="21">
        <f t="shared" si="88"/>
        <v>9323.1688828473762</v>
      </c>
      <c r="AM635" s="22">
        <f t="shared" si="89"/>
        <v>0.41112079694053993</v>
      </c>
      <c r="AN635" s="33">
        <v>0.17965367965367962</v>
      </c>
      <c r="AO635" s="31">
        <v>0.41631428571428503</v>
      </c>
      <c r="AP635" s="25">
        <v>0.42048553786889742</v>
      </c>
      <c r="AQ635" s="26">
        <v>-2.3782030770147164</v>
      </c>
      <c r="AR635" s="30">
        <v>0.93722943722943719</v>
      </c>
      <c r="AS635" s="31">
        <v>0.93700000000000006</v>
      </c>
      <c r="AT635" s="25">
        <v>1.0268858844164199</v>
      </c>
      <c r="AU635" s="26">
        <v>1.0268858844164199</v>
      </c>
      <c r="AV635" s="30">
        <v>0.24025974025974017</v>
      </c>
      <c r="AW635" s="31">
        <v>0.43366071428571401</v>
      </c>
      <c r="AX635" s="25">
        <v>0.43179066343881672</v>
      </c>
      <c r="AY635" s="26">
        <v>-2.3159370608801888</v>
      </c>
    </row>
    <row r="636" spans="1:51" x14ac:dyDescent="0.25">
      <c r="A636" t="s">
        <v>1323</v>
      </c>
      <c r="B636">
        <v>8</v>
      </c>
      <c r="C636">
        <v>1</v>
      </c>
      <c r="D636">
        <v>127.5445</v>
      </c>
      <c r="E636" s="35">
        <v>0.10138347060988701</v>
      </c>
      <c r="F636" s="34">
        <v>0.12694027435583799</v>
      </c>
      <c r="G636">
        <v>1.71661895683739</v>
      </c>
      <c r="H636">
        <v>0.44949601391654997</v>
      </c>
      <c r="I636" t="s">
        <v>53</v>
      </c>
      <c r="J636" t="s">
        <v>54</v>
      </c>
      <c r="K636">
        <v>11464.6553</v>
      </c>
      <c r="L636" t="s">
        <v>1324</v>
      </c>
      <c r="M636" s="16">
        <v>0.280703826678327</v>
      </c>
      <c r="N636" s="16">
        <v>0.36821847001095798</v>
      </c>
      <c r="O636" s="16">
        <v>0</v>
      </c>
      <c r="P636" s="16">
        <v>0.26680994915740402</v>
      </c>
      <c r="Q636" s="16">
        <v>537.99223977144504</v>
      </c>
      <c r="R636" s="16">
        <v>78.388793719439505</v>
      </c>
      <c r="S636" s="17">
        <f t="shared" si="81"/>
        <v>102.88279428945521</v>
      </c>
      <c r="T636" s="17">
        <f t="shared" si="82"/>
        <v>215.43979318467404</v>
      </c>
      <c r="U636" s="18">
        <f t="shared" si="83"/>
        <v>2.0940313166314843</v>
      </c>
      <c r="V636" s="16">
        <v>66.151839231573703</v>
      </c>
      <c r="W636" s="16">
        <v>128.03524258302301</v>
      </c>
      <c r="X636" s="16">
        <v>23.423358889207101</v>
      </c>
      <c r="Y636" s="16">
        <v>149.61165484256</v>
      </c>
      <c r="Z636" s="16">
        <v>473.45046217626901</v>
      </c>
      <c r="AA636" s="16">
        <v>34.119468125196697</v>
      </c>
      <c r="AB636" s="19">
        <f t="shared" si="84"/>
        <v>145.79867097463824</v>
      </c>
      <c r="AC636" s="19">
        <f t="shared" si="85"/>
        <v>168.21257603142493</v>
      </c>
      <c r="AD636" s="20">
        <f t="shared" si="86"/>
        <v>1.1537318886856356</v>
      </c>
      <c r="AE636" s="16">
        <v>410.17534800464801</v>
      </c>
      <c r="AF636" s="16">
        <v>0</v>
      </c>
      <c r="AG636" s="16">
        <v>12.749626380366101</v>
      </c>
      <c r="AH636" s="16">
        <v>248.73473651723501</v>
      </c>
      <c r="AI636" s="16">
        <v>318.57173839996602</v>
      </c>
      <c r="AJ636" s="16">
        <v>69.431880755867297</v>
      </c>
      <c r="AK636" s="21">
        <f t="shared" si="87"/>
        <v>176.61055500968041</v>
      </c>
      <c r="AL636" s="21">
        <f t="shared" si="88"/>
        <v>172.87934981447646</v>
      </c>
      <c r="AM636" s="22">
        <f t="shared" si="89"/>
        <v>0.97887326046283341</v>
      </c>
      <c r="AN636" s="33">
        <v>0.17965367965367965</v>
      </c>
      <c r="AO636" s="28">
        <v>0.41631428571428503</v>
      </c>
      <c r="AP636" s="25">
        <v>1.4171336614793095</v>
      </c>
      <c r="AQ636" s="26">
        <v>1.4171336614793095</v>
      </c>
      <c r="AR636" s="30">
        <v>0.93722943722943719</v>
      </c>
      <c r="AS636" s="28">
        <v>0.93700000000000006</v>
      </c>
      <c r="AT636" s="25">
        <v>1.211331720852256</v>
      </c>
      <c r="AU636" s="26">
        <v>1.211331720852256</v>
      </c>
      <c r="AV636" s="30">
        <v>0.41774891774891776</v>
      </c>
      <c r="AW636" s="28">
        <v>0.63306080449017699</v>
      </c>
      <c r="AX636" s="25">
        <v>1.7166189568373904</v>
      </c>
      <c r="AY636" s="26">
        <v>1.7166189568373904</v>
      </c>
    </row>
    <row r="637" spans="1:51" x14ac:dyDescent="0.25">
      <c r="A637" t="s">
        <v>1325</v>
      </c>
      <c r="B637">
        <v>9</v>
      </c>
      <c r="C637">
        <v>6</v>
      </c>
      <c r="D637">
        <v>69.869299999999996</v>
      </c>
      <c r="E637" s="35">
        <v>0.102628122288816</v>
      </c>
      <c r="F637" s="34">
        <v>0.12832119418523</v>
      </c>
      <c r="G637">
        <v>1.42329968524544</v>
      </c>
      <c r="H637">
        <v>0.44709431934250699</v>
      </c>
      <c r="I637" t="s">
        <v>54</v>
      </c>
      <c r="J637" t="s">
        <v>57</v>
      </c>
      <c r="K637">
        <v>21614.788100000002</v>
      </c>
      <c r="L637" t="s">
        <v>1326</v>
      </c>
      <c r="M637" s="16">
        <v>105023.12545285599</v>
      </c>
      <c r="N637" s="16">
        <v>118904.979302509</v>
      </c>
      <c r="O637" s="16">
        <v>187305.91991879299</v>
      </c>
      <c r="P637" s="16">
        <v>78978.824407818596</v>
      </c>
      <c r="Q637" s="16">
        <v>61463.738155713902</v>
      </c>
      <c r="R637" s="16">
        <v>94799.0305446399</v>
      </c>
      <c r="S637" s="17">
        <f t="shared" si="81"/>
        <v>107745.93629705506</v>
      </c>
      <c r="T637" s="17">
        <f t="shared" si="82"/>
        <v>43815.385182344799</v>
      </c>
      <c r="U637" s="18">
        <f t="shared" si="83"/>
        <v>0.40665464228317605</v>
      </c>
      <c r="V637" s="16">
        <v>68252.495556211506</v>
      </c>
      <c r="W637" s="16">
        <v>65699.669931855606</v>
      </c>
      <c r="X637" s="16">
        <v>102214.00613049501</v>
      </c>
      <c r="Y637" s="16">
        <v>72376.551497515597</v>
      </c>
      <c r="Z637" s="16">
        <v>82029.470290936093</v>
      </c>
      <c r="AA637" s="16">
        <v>63636.870561722601</v>
      </c>
      <c r="AB637" s="19">
        <f t="shared" si="84"/>
        <v>75701.510661456065</v>
      </c>
      <c r="AC637" s="19">
        <f t="shared" si="85"/>
        <v>14526.465690349956</v>
      </c>
      <c r="AD637" s="20">
        <f t="shared" si="86"/>
        <v>0.19189135809077326</v>
      </c>
      <c r="AE637" s="16">
        <v>77681.091747454004</v>
      </c>
      <c r="AF637" s="16">
        <v>86009.005406323602</v>
      </c>
      <c r="AG637" s="16">
        <v>61271.353469397603</v>
      </c>
      <c r="AH637" s="16">
        <v>97294.379823673502</v>
      </c>
      <c r="AI637" s="16">
        <v>64550.637032762002</v>
      </c>
      <c r="AJ637" s="16">
        <v>68101.926525800896</v>
      </c>
      <c r="AK637" s="21">
        <f t="shared" si="87"/>
        <v>75818.065667568604</v>
      </c>
      <c r="AL637" s="21">
        <f t="shared" si="88"/>
        <v>13904.37899179231</v>
      </c>
      <c r="AM637" s="22">
        <f t="shared" si="89"/>
        <v>0.18339137076850995</v>
      </c>
      <c r="AN637" s="33">
        <v>0.17965367965367962</v>
      </c>
      <c r="AO637" s="28">
        <v>0.41631428571428503</v>
      </c>
      <c r="AP637" s="25">
        <v>0.70259272194495892</v>
      </c>
      <c r="AQ637" s="26">
        <v>-1.4232996852454443</v>
      </c>
      <c r="AR637" s="30">
        <v>0.93722943722943719</v>
      </c>
      <c r="AS637" s="31">
        <v>0.93700000000000006</v>
      </c>
      <c r="AT637" s="25">
        <v>1.0015396655244277</v>
      </c>
      <c r="AU637" s="26">
        <v>1.0015396655244277</v>
      </c>
      <c r="AV637" s="30">
        <v>0.13203463203463195</v>
      </c>
      <c r="AW637" s="28">
        <v>0.29599445983379502</v>
      </c>
      <c r="AX637" s="25">
        <v>0.70367447973665143</v>
      </c>
      <c r="AY637" s="26">
        <v>-1.4211116486336803</v>
      </c>
    </row>
    <row r="638" spans="1:51" x14ac:dyDescent="0.25">
      <c r="A638" t="s">
        <v>1327</v>
      </c>
      <c r="B638">
        <v>8</v>
      </c>
      <c r="C638">
        <v>5</v>
      </c>
      <c r="D638">
        <v>94.518000000000001</v>
      </c>
      <c r="E638" s="35">
        <v>0.103944645437464</v>
      </c>
      <c r="F638" s="34">
        <v>0.129633741653646</v>
      </c>
      <c r="G638">
        <v>1.3825621197328799</v>
      </c>
      <c r="H638">
        <v>0.444584316640876</v>
      </c>
      <c r="I638" t="s">
        <v>54</v>
      </c>
      <c r="J638" t="s">
        <v>57</v>
      </c>
      <c r="K638">
        <v>17989.6921</v>
      </c>
      <c r="L638" t="s">
        <v>1328</v>
      </c>
      <c r="M638" s="16">
        <v>91098.708397188297</v>
      </c>
      <c r="N638" s="16">
        <v>95614.836298522496</v>
      </c>
      <c r="O638" s="16">
        <v>160735.67586668601</v>
      </c>
      <c r="P638" s="16">
        <v>96889.729811798694</v>
      </c>
      <c r="Q638" s="16">
        <v>96176.587933865798</v>
      </c>
      <c r="R638" s="16">
        <v>96499.724470438596</v>
      </c>
      <c r="S638" s="17">
        <f t="shared" si="81"/>
        <v>106169.21046308331</v>
      </c>
      <c r="T638" s="17">
        <f t="shared" si="82"/>
        <v>26815.94383458174</v>
      </c>
      <c r="U638" s="18">
        <f t="shared" si="83"/>
        <v>0.25257740655334404</v>
      </c>
      <c r="V638" s="16">
        <v>67908.814614457704</v>
      </c>
      <c r="W638" s="16">
        <v>51349.901422464602</v>
      </c>
      <c r="X638" s="16">
        <v>83167.440186897395</v>
      </c>
      <c r="Y638" s="16">
        <v>95351.283240967896</v>
      </c>
      <c r="Z638" s="16">
        <v>86116.960636463598</v>
      </c>
      <c r="AA638" s="16">
        <v>76855.430728466294</v>
      </c>
      <c r="AB638" s="19">
        <f t="shared" si="84"/>
        <v>76791.63847161959</v>
      </c>
      <c r="AC638" s="19">
        <f t="shared" si="85"/>
        <v>15480.720320209983</v>
      </c>
      <c r="AD638" s="20">
        <f t="shared" si="86"/>
        <v>0.20159382750937524</v>
      </c>
      <c r="AE638" s="16">
        <v>73331.751974015206</v>
      </c>
      <c r="AF638" s="16">
        <v>75492.481774896194</v>
      </c>
      <c r="AG638" s="16">
        <v>146481.17708063399</v>
      </c>
      <c r="AH638" s="16">
        <v>86405.038426522093</v>
      </c>
      <c r="AI638" s="16">
        <v>82054.903712504005</v>
      </c>
      <c r="AJ638" s="16">
        <v>61611.864439335099</v>
      </c>
      <c r="AK638" s="21">
        <f t="shared" si="87"/>
        <v>87562.869567984439</v>
      </c>
      <c r="AL638" s="21">
        <f t="shared" si="88"/>
        <v>30082.283349534813</v>
      </c>
      <c r="AM638" s="22">
        <f t="shared" si="89"/>
        <v>0.34355067961972985</v>
      </c>
      <c r="AN638" s="23">
        <v>4.3290043290042934E-3</v>
      </c>
      <c r="AO638" s="31">
        <v>5.8909831932773098E-2</v>
      </c>
      <c r="AP638" s="25">
        <v>0.72329480587332096</v>
      </c>
      <c r="AQ638" s="26">
        <v>-1.3825621197328792</v>
      </c>
      <c r="AR638" s="30">
        <v>0.93722943722943719</v>
      </c>
      <c r="AS638" s="28">
        <v>0.93700000000000006</v>
      </c>
      <c r="AT638" s="25">
        <v>1.1402656761952754</v>
      </c>
      <c r="AU638" s="26">
        <v>1.1402656761952754</v>
      </c>
      <c r="AV638" s="27">
        <v>4.1125541125541121E-2</v>
      </c>
      <c r="AW638" s="31">
        <v>0.13833866943866899</v>
      </c>
      <c r="AX638" s="25">
        <v>0.82474824090767274</v>
      </c>
      <c r="AY638" s="26">
        <v>-1.2124912190166721</v>
      </c>
    </row>
    <row r="639" spans="1:51" x14ac:dyDescent="0.25">
      <c r="A639" t="s">
        <v>1329</v>
      </c>
      <c r="B639">
        <v>3</v>
      </c>
      <c r="C639">
        <v>2</v>
      </c>
      <c r="D639">
        <v>19.090499999999999</v>
      </c>
      <c r="E639" s="35">
        <v>0.10396426828435699</v>
      </c>
      <c r="F639" s="34">
        <v>0.129633741653646</v>
      </c>
      <c r="G639">
        <v>2.4408395083531298</v>
      </c>
      <c r="H639">
        <v>0.44454713762028603</v>
      </c>
      <c r="I639" t="s">
        <v>53</v>
      </c>
      <c r="J639" t="s">
        <v>54</v>
      </c>
      <c r="K639">
        <v>120801.0928</v>
      </c>
      <c r="L639" t="s">
        <v>1330</v>
      </c>
      <c r="M639" s="16">
        <v>112.06620369241401</v>
      </c>
      <c r="N639" s="16">
        <v>115.882743669028</v>
      </c>
      <c r="O639" s="16">
        <v>87.7708864257268</v>
      </c>
      <c r="P639" s="16">
        <v>527.00707977432398</v>
      </c>
      <c r="Q639" s="16">
        <v>25637.715008990599</v>
      </c>
      <c r="R639" s="16">
        <v>817.10970831148597</v>
      </c>
      <c r="S639" s="17">
        <f t="shared" si="81"/>
        <v>4549.5919384772633</v>
      </c>
      <c r="T639" s="17">
        <f t="shared" si="82"/>
        <v>10335.171078919026</v>
      </c>
      <c r="U639" s="18">
        <f t="shared" si="83"/>
        <v>2.2716699032964658</v>
      </c>
      <c r="V639" s="16">
        <v>17863.151882675102</v>
      </c>
      <c r="W639" s="16">
        <v>1289.3930186391799</v>
      </c>
      <c r="X639" s="16">
        <v>85.034575688626404</v>
      </c>
      <c r="Y639" s="16">
        <v>26413.0915148165</v>
      </c>
      <c r="Z639" s="16">
        <v>1185.99230052442</v>
      </c>
      <c r="AA639" s="16">
        <v>4337.4043437103101</v>
      </c>
      <c r="AB639" s="19">
        <f t="shared" si="84"/>
        <v>8529.0112726756906</v>
      </c>
      <c r="AC639" s="19">
        <f t="shared" si="85"/>
        <v>10974.231802092889</v>
      </c>
      <c r="AD639" s="20">
        <f t="shared" si="86"/>
        <v>1.2866944891081253</v>
      </c>
      <c r="AE639" s="16">
        <v>4337.48317717383</v>
      </c>
      <c r="AF639" s="16">
        <v>36387.376498955004</v>
      </c>
      <c r="AG639" s="16">
        <v>1480.66593669234</v>
      </c>
      <c r="AH639" s="16">
        <v>5313.9580660319798</v>
      </c>
      <c r="AI639" s="16">
        <v>1494.6287214086999</v>
      </c>
      <c r="AJ639" s="16">
        <v>17614.830101659401</v>
      </c>
      <c r="AK639" s="21">
        <f t="shared" si="87"/>
        <v>11104.823750320209</v>
      </c>
      <c r="AL639" s="21">
        <f t="shared" si="88"/>
        <v>13754.264372213642</v>
      </c>
      <c r="AM639" s="22">
        <f t="shared" si="89"/>
        <v>1.2385846620768777</v>
      </c>
      <c r="AN639" s="33">
        <v>0.24025974025974026</v>
      </c>
      <c r="AO639" s="28">
        <v>0.47617647058823498</v>
      </c>
      <c r="AP639" s="25">
        <v>1.8746761001889609</v>
      </c>
      <c r="AQ639" s="26">
        <v>1.8746761001889609</v>
      </c>
      <c r="AR639" s="30">
        <v>0.39393939393939392</v>
      </c>
      <c r="AS639" s="31">
        <v>0.86509928057553898</v>
      </c>
      <c r="AT639" s="25">
        <v>1.3020059881848935</v>
      </c>
      <c r="AU639" s="26">
        <v>1.3020059881848935</v>
      </c>
      <c r="AV639" s="27">
        <v>4.1125541125541128E-2</v>
      </c>
      <c r="AW639" s="31">
        <v>0.13833866943866899</v>
      </c>
      <c r="AX639" s="25">
        <v>2.4408395083531302</v>
      </c>
      <c r="AY639" s="26">
        <v>2.4408395083531302</v>
      </c>
    </row>
    <row r="640" spans="1:51" x14ac:dyDescent="0.25">
      <c r="A640" t="s">
        <v>1331</v>
      </c>
      <c r="B640">
        <v>12</v>
      </c>
      <c r="C640">
        <v>6</v>
      </c>
      <c r="D640">
        <v>76.253500000000003</v>
      </c>
      <c r="E640" s="35">
        <v>0.104136764254103</v>
      </c>
      <c r="F640" s="34">
        <v>0.129670218915371</v>
      </c>
      <c r="G640">
        <v>1.8137799859347401</v>
      </c>
      <c r="H640">
        <v>0.44422060449260897</v>
      </c>
      <c r="I640" t="s">
        <v>53</v>
      </c>
      <c r="J640" t="s">
        <v>54</v>
      </c>
      <c r="K640">
        <v>121751.9198</v>
      </c>
      <c r="L640" t="s">
        <v>1332</v>
      </c>
      <c r="M640" s="16">
        <v>4761.4076806088897</v>
      </c>
      <c r="N640" s="16">
        <v>3187.2639280396502</v>
      </c>
      <c r="O640" s="16">
        <v>5994.9693706151902</v>
      </c>
      <c r="P640" s="16">
        <v>6968.1173273594704</v>
      </c>
      <c r="Q640" s="16">
        <v>3959.4511219864598</v>
      </c>
      <c r="R640" s="16">
        <v>3773.8270103057998</v>
      </c>
      <c r="S640" s="17">
        <f t="shared" si="81"/>
        <v>4774.1727398192434</v>
      </c>
      <c r="T640" s="17">
        <f t="shared" si="82"/>
        <v>1448.2156388963622</v>
      </c>
      <c r="U640" s="18">
        <f t="shared" si="83"/>
        <v>0.30334378704344778</v>
      </c>
      <c r="V640" s="16">
        <v>9763.8792562831295</v>
      </c>
      <c r="W640" s="16">
        <v>9214.9458559438408</v>
      </c>
      <c r="X640" s="16">
        <v>3988.4144400567402</v>
      </c>
      <c r="Y640" s="16">
        <v>8636.27975778363</v>
      </c>
      <c r="Z640" s="16">
        <v>6194.4367788747404</v>
      </c>
      <c r="AA640" s="16">
        <v>5476.5540772223203</v>
      </c>
      <c r="AB640" s="19">
        <f t="shared" si="84"/>
        <v>7212.4183610274004</v>
      </c>
      <c r="AC640" s="19">
        <f t="shared" si="85"/>
        <v>2323.4096901284738</v>
      </c>
      <c r="AD640" s="20">
        <f t="shared" si="86"/>
        <v>0.32214017182962013</v>
      </c>
      <c r="AE640" s="16">
        <v>7483.8831751082098</v>
      </c>
      <c r="AF640" s="16">
        <v>6218.3561481376</v>
      </c>
      <c r="AG640" s="16">
        <v>20266.853916664</v>
      </c>
      <c r="AH640" s="16">
        <v>5430.9500585580299</v>
      </c>
      <c r="AI640" s="16">
        <v>7774.9617207913197</v>
      </c>
      <c r="AJ640" s="16">
        <v>4780.7887700170504</v>
      </c>
      <c r="AK640" s="21">
        <f t="shared" si="87"/>
        <v>8659.2989648793682</v>
      </c>
      <c r="AL640" s="21">
        <f t="shared" si="88"/>
        <v>5802.1076588775022</v>
      </c>
      <c r="AM640" s="22">
        <f t="shared" si="89"/>
        <v>0.67004357770875633</v>
      </c>
      <c r="AN640" s="33">
        <v>6.4935064935064929E-2</v>
      </c>
      <c r="AO640" s="31">
        <v>0.24044187643020501</v>
      </c>
      <c r="AP640" s="25">
        <v>1.5107158358288628</v>
      </c>
      <c r="AQ640" s="26">
        <v>1.5107158358288628</v>
      </c>
      <c r="AR640" s="30">
        <v>0.93722943722943719</v>
      </c>
      <c r="AS640" s="31">
        <v>0.93700000000000006</v>
      </c>
      <c r="AT640" s="25">
        <v>1.2006096334719361</v>
      </c>
      <c r="AU640" s="26">
        <v>1.2006096334719361</v>
      </c>
      <c r="AV640" s="27">
        <v>4.1125541125541128E-2</v>
      </c>
      <c r="AW640" s="31">
        <v>0.13833866943866899</v>
      </c>
      <c r="AX640" s="25">
        <v>1.8137799859347403</v>
      </c>
      <c r="AY640" s="26">
        <v>1.8137799859347403</v>
      </c>
    </row>
    <row r="641" spans="1:51" x14ac:dyDescent="0.25">
      <c r="A641" t="s">
        <v>1333</v>
      </c>
      <c r="B641">
        <v>18</v>
      </c>
      <c r="C641">
        <v>4</v>
      </c>
      <c r="D641">
        <v>282.22120000000001</v>
      </c>
      <c r="E641" s="35">
        <v>0.10480212103705699</v>
      </c>
      <c r="F641" s="34">
        <v>0.13031945908196299</v>
      </c>
      <c r="G641">
        <v>1.9936972656969001</v>
      </c>
      <c r="H641">
        <v>0.44296597191491399</v>
      </c>
      <c r="I641" t="s">
        <v>53</v>
      </c>
      <c r="J641" t="s">
        <v>54</v>
      </c>
      <c r="K641">
        <v>36619.186300000001</v>
      </c>
      <c r="L641" t="s">
        <v>1334</v>
      </c>
      <c r="M641" s="16">
        <v>480705.66798774397</v>
      </c>
      <c r="N641" s="16">
        <v>299537.10236845299</v>
      </c>
      <c r="O641" s="16">
        <v>238995.320976794</v>
      </c>
      <c r="P641" s="16">
        <v>839929.87754245102</v>
      </c>
      <c r="Q641" s="16">
        <v>1512526.57166066</v>
      </c>
      <c r="R641" s="16">
        <v>820469.88149355899</v>
      </c>
      <c r="S641" s="17">
        <f t="shared" si="81"/>
        <v>698694.0703382768</v>
      </c>
      <c r="T641" s="17">
        <f t="shared" si="82"/>
        <v>472285.59377361933</v>
      </c>
      <c r="U641" s="18">
        <f t="shared" si="83"/>
        <v>0.67595477595073838</v>
      </c>
      <c r="V641" s="16">
        <v>965185.52285219298</v>
      </c>
      <c r="W641" s="16">
        <v>1146124.05033751</v>
      </c>
      <c r="X641" s="16">
        <v>480814.70904194698</v>
      </c>
      <c r="Y641" s="16">
        <v>1751292.3538125199</v>
      </c>
      <c r="Z641" s="16">
        <v>919699.17361814703</v>
      </c>
      <c r="AA641" s="16">
        <v>552017.30801740603</v>
      </c>
      <c r="AB641" s="19">
        <f t="shared" si="84"/>
        <v>969188.85294662043</v>
      </c>
      <c r="AC641" s="19">
        <f t="shared" si="85"/>
        <v>459999.6972798091</v>
      </c>
      <c r="AD641" s="20">
        <f t="shared" si="86"/>
        <v>0.47462338829142958</v>
      </c>
      <c r="AE641" s="16">
        <v>1555682.6950259299</v>
      </c>
      <c r="AF641" s="16">
        <v>650842.53668318596</v>
      </c>
      <c r="AG641" s="16">
        <v>909237.89314582804</v>
      </c>
      <c r="AH641" s="16">
        <v>1373394.8701268099</v>
      </c>
      <c r="AI641" s="16">
        <v>2943247.8661473999</v>
      </c>
      <c r="AJ641" s="16">
        <v>925500.88442321098</v>
      </c>
      <c r="AK641" s="21">
        <f t="shared" si="87"/>
        <v>1392984.457592061</v>
      </c>
      <c r="AL641" s="21">
        <f t="shared" si="88"/>
        <v>828673.32102262427</v>
      </c>
      <c r="AM641" s="22">
        <f t="shared" si="89"/>
        <v>0.59489057218562547</v>
      </c>
      <c r="AN641" s="33">
        <v>0.17965367965367965</v>
      </c>
      <c r="AO641" s="31">
        <v>0.41631428571428503</v>
      </c>
      <c r="AP641" s="25">
        <v>1.3871433780415254</v>
      </c>
      <c r="AQ641" s="26">
        <v>1.3871433780415254</v>
      </c>
      <c r="AR641" s="30">
        <v>0.48484848484848486</v>
      </c>
      <c r="AS641" s="31">
        <v>0.89493349455864502</v>
      </c>
      <c r="AT641" s="25">
        <v>1.4372683438908493</v>
      </c>
      <c r="AU641" s="26">
        <v>1.4372683438908493</v>
      </c>
      <c r="AV641" s="30">
        <v>6.4935064935064929E-2</v>
      </c>
      <c r="AW641" s="28">
        <v>0.182418576388888</v>
      </c>
      <c r="AX641" s="25">
        <v>1.9936972656969014</v>
      </c>
      <c r="AY641" s="26">
        <v>1.9936972656969014</v>
      </c>
    </row>
    <row r="642" spans="1:51" x14ac:dyDescent="0.25">
      <c r="A642" t="s">
        <v>1335</v>
      </c>
      <c r="B642">
        <v>4</v>
      </c>
      <c r="C642">
        <v>2</v>
      </c>
      <c r="D642">
        <v>22.859500000000001</v>
      </c>
      <c r="E642" s="35">
        <v>0.105419346103581</v>
      </c>
      <c r="F642" s="34">
        <v>0.13090714928761099</v>
      </c>
      <c r="G642">
        <v>1.5712294267165201</v>
      </c>
      <c r="H642">
        <v>0.44180897340132202</v>
      </c>
      <c r="I642" t="s">
        <v>57</v>
      </c>
      <c r="J642" t="s">
        <v>53</v>
      </c>
      <c r="K642">
        <v>44522.745699999999</v>
      </c>
      <c r="L642" t="s">
        <v>1336</v>
      </c>
      <c r="M642" s="16">
        <v>8786.9776969415798</v>
      </c>
      <c r="N642" s="16">
        <v>9631.95006597051</v>
      </c>
      <c r="O642" s="16">
        <v>6010.0163077933003</v>
      </c>
      <c r="P642" s="16">
        <v>9908.1240834625005</v>
      </c>
      <c r="Q642" s="16">
        <v>6140.6737690986802</v>
      </c>
      <c r="R642" s="16">
        <v>7248.8706277722104</v>
      </c>
      <c r="S642" s="17">
        <f t="shared" ref="S642:S705" si="90">AVERAGE(M642:R642)</f>
        <v>7954.4354251731302</v>
      </c>
      <c r="T642" s="17">
        <f t="shared" ref="T642:T705" si="91">STDEV(M642:R642)</f>
        <v>1725.8273442212546</v>
      </c>
      <c r="U642" s="18">
        <f t="shared" ref="U642:U705" si="92">T642/S642</f>
        <v>0.21696415295038887</v>
      </c>
      <c r="V642" s="16">
        <v>7564.2825877984596</v>
      </c>
      <c r="W642" s="16">
        <v>8140.1298975036898</v>
      </c>
      <c r="X642" s="16">
        <v>12059.269063681701</v>
      </c>
      <c r="Y642" s="16">
        <v>15168.461753755</v>
      </c>
      <c r="Z642" s="16">
        <v>11412.5587770496</v>
      </c>
      <c r="AA642" s="16">
        <v>8020.7811090751102</v>
      </c>
      <c r="AB642" s="19">
        <f t="shared" ref="AB642:AB705" si="93">AVERAGE(V642:AA642)</f>
        <v>10394.247198143927</v>
      </c>
      <c r="AC642" s="19">
        <f t="shared" ref="AC642:AC705" si="94">STDEV(V642:AA642)</f>
        <v>3010.829343694988</v>
      </c>
      <c r="AD642" s="20">
        <f t="shared" ref="AD642:AD705" si="95">AC642/AB642</f>
        <v>0.28966304979090973</v>
      </c>
      <c r="AE642" s="16">
        <v>7859.8058144017496</v>
      </c>
      <c r="AF642" s="16">
        <v>7838.5594007937998</v>
      </c>
      <c r="AG642" s="16">
        <v>2518.06149572616</v>
      </c>
      <c r="AH642" s="16">
        <v>7413.6710769494202</v>
      </c>
      <c r="AI642" s="16">
        <v>2280.2920457974301</v>
      </c>
      <c r="AJ642" s="16">
        <v>11781.7659574764</v>
      </c>
      <c r="AK642" s="21">
        <f t="shared" ref="AK642:AK705" si="96">AVERAGE(AE642:AJ642)</f>
        <v>6615.3592985241603</v>
      </c>
      <c r="AL642" s="21">
        <f t="shared" ref="AL642:AL705" si="97">STDEV(AE642:AJ642)</f>
        <v>3631.9301329399987</v>
      </c>
      <c r="AM642" s="22">
        <f t="shared" ref="AM642:AM705" si="98">AL642/AK642</f>
        <v>0.54901479557584365</v>
      </c>
      <c r="AN642" s="33">
        <v>0.17965367965367965</v>
      </c>
      <c r="AO642" s="28">
        <v>0.41631428571428503</v>
      </c>
      <c r="AP642" s="25">
        <v>1.3067234369958687</v>
      </c>
      <c r="AQ642" s="26">
        <v>1.3067234369958687</v>
      </c>
      <c r="AR642" s="30">
        <v>6.4935064935064846E-2</v>
      </c>
      <c r="AS642" s="28">
        <v>0.673320379146919</v>
      </c>
      <c r="AT642" s="25">
        <v>0.63644429196425578</v>
      </c>
      <c r="AU642" s="26">
        <v>-1.5712294267165214</v>
      </c>
      <c r="AV642" s="30">
        <v>0.69913419913419927</v>
      </c>
      <c r="AW642" s="31">
        <v>0.81240559942569901</v>
      </c>
      <c r="AX642" s="25">
        <v>0.83165667265193433</v>
      </c>
      <c r="AY642" s="26">
        <v>-1.2024192589127711</v>
      </c>
    </row>
    <row r="643" spans="1:51" x14ac:dyDescent="0.25">
      <c r="A643" t="s">
        <v>1337</v>
      </c>
      <c r="B643">
        <v>2</v>
      </c>
      <c r="C643">
        <v>1</v>
      </c>
      <c r="D643">
        <v>13.5916</v>
      </c>
      <c r="E643" s="35">
        <v>0.10585071004951099</v>
      </c>
      <c r="F643" s="34">
        <v>0.131101463223319</v>
      </c>
      <c r="G643">
        <v>2.25475292043099</v>
      </c>
      <c r="H643">
        <v>0.44100426442242702</v>
      </c>
      <c r="I643" t="s">
        <v>54</v>
      </c>
      <c r="J643" t="s">
        <v>53</v>
      </c>
      <c r="K643">
        <v>51672.373</v>
      </c>
      <c r="L643" t="s">
        <v>1338</v>
      </c>
      <c r="M643" s="16">
        <v>3606.6100089063202</v>
      </c>
      <c r="N643" s="16">
        <v>1245.6616515042299</v>
      </c>
      <c r="O643" s="16">
        <v>5735.2859916729603</v>
      </c>
      <c r="P643" s="16">
        <v>2523.15259261645</v>
      </c>
      <c r="Q643" s="16">
        <v>3742.9050034305601</v>
      </c>
      <c r="R643" s="16">
        <v>7497.8420171269399</v>
      </c>
      <c r="S643" s="17">
        <f t="shared" si="90"/>
        <v>4058.5762108762428</v>
      </c>
      <c r="T643" s="17">
        <f t="shared" si="91"/>
        <v>2245.6108629873984</v>
      </c>
      <c r="U643" s="18">
        <f t="shared" si="92"/>
        <v>0.55330015904828189</v>
      </c>
      <c r="V643" s="16">
        <v>2580.10123279032</v>
      </c>
      <c r="W643" s="16">
        <v>3957.8573070306502</v>
      </c>
      <c r="X643" s="16">
        <v>2026.1472610153701</v>
      </c>
      <c r="Y643" s="16">
        <v>1905.24259371176</v>
      </c>
      <c r="Z643" s="16">
        <v>2841.0936381085799</v>
      </c>
      <c r="AA643" s="16">
        <v>3149.8164492564702</v>
      </c>
      <c r="AB643" s="19">
        <f t="shared" si="93"/>
        <v>2743.3764136521918</v>
      </c>
      <c r="AC643" s="19">
        <f t="shared" si="94"/>
        <v>760.6905732404399</v>
      </c>
      <c r="AD643" s="20">
        <f t="shared" si="95"/>
        <v>0.27728261038292978</v>
      </c>
      <c r="AE643" s="16">
        <v>2074.5479831764101</v>
      </c>
      <c r="AF643" s="16">
        <v>4091.7928502217001</v>
      </c>
      <c r="AG643" s="16">
        <v>430.36221674778801</v>
      </c>
      <c r="AH643" s="16">
        <v>1862.25943445094</v>
      </c>
      <c r="AI643" s="16">
        <v>41.661263788596699</v>
      </c>
      <c r="AJ643" s="16">
        <v>2299.43201142828</v>
      </c>
      <c r="AK643" s="21">
        <f t="shared" si="96"/>
        <v>1800.0092933022859</v>
      </c>
      <c r="AL643" s="21">
        <f t="shared" si="97"/>
        <v>1452.4918177164607</v>
      </c>
      <c r="AM643" s="22">
        <f t="shared" si="98"/>
        <v>0.80693573256598483</v>
      </c>
      <c r="AN643" s="33">
        <v>0.39393939393939403</v>
      </c>
      <c r="AO643" s="31">
        <v>0.63032213438735096</v>
      </c>
      <c r="AP643" s="25">
        <v>0.67594552156010868</v>
      </c>
      <c r="AQ643" s="26">
        <v>-1.4794091655374251</v>
      </c>
      <c r="AR643" s="30">
        <v>0.24025974025974017</v>
      </c>
      <c r="AS643" s="31">
        <v>0.83425968109339399</v>
      </c>
      <c r="AT643" s="25">
        <v>0.6561291714635602</v>
      </c>
      <c r="AU643" s="26">
        <v>-1.5240901387899006</v>
      </c>
      <c r="AV643" s="30">
        <v>9.3073593073593086E-2</v>
      </c>
      <c r="AW643" s="31">
        <v>0.23514648985959399</v>
      </c>
      <c r="AX643" s="25">
        <v>0.44350757501573823</v>
      </c>
      <c r="AY643" s="26">
        <v>-2.2547529204309851</v>
      </c>
    </row>
    <row r="644" spans="1:51" x14ac:dyDescent="0.25">
      <c r="A644" t="s">
        <v>1339</v>
      </c>
      <c r="B644">
        <v>34</v>
      </c>
      <c r="C644">
        <v>20</v>
      </c>
      <c r="D644">
        <v>322.00650000000002</v>
      </c>
      <c r="E644" s="35">
        <v>0.10601029527025201</v>
      </c>
      <c r="F644" s="34">
        <v>0.131101463223319</v>
      </c>
      <c r="G644">
        <v>1.2770968451164</v>
      </c>
      <c r="H644">
        <v>0.44070736385299097</v>
      </c>
      <c r="I644" t="s">
        <v>54</v>
      </c>
      <c r="J644" t="s">
        <v>57</v>
      </c>
      <c r="K644">
        <v>86096.822799999994</v>
      </c>
      <c r="L644" t="s">
        <v>1340</v>
      </c>
      <c r="M644" s="16">
        <v>269830.62144863099</v>
      </c>
      <c r="N644" s="16">
        <v>258025.71457134801</v>
      </c>
      <c r="O644" s="16">
        <v>304442.209207532</v>
      </c>
      <c r="P644" s="16">
        <v>377008.12293496798</v>
      </c>
      <c r="Q644" s="16">
        <v>390911.03441733902</v>
      </c>
      <c r="R644" s="16">
        <v>255631.64074002099</v>
      </c>
      <c r="S644" s="17">
        <f t="shared" si="90"/>
        <v>309308.22388663987</v>
      </c>
      <c r="T644" s="17">
        <f t="shared" si="91"/>
        <v>60556.627301629924</v>
      </c>
      <c r="U644" s="18">
        <f t="shared" si="92"/>
        <v>0.19578085102523388</v>
      </c>
      <c r="V644" s="16">
        <v>355960.75450936402</v>
      </c>
      <c r="W644" s="16">
        <v>275086.189387394</v>
      </c>
      <c r="X644" s="16">
        <v>217478.10445017199</v>
      </c>
      <c r="Y644" s="16">
        <v>203142.08448087799</v>
      </c>
      <c r="Z644" s="16">
        <v>200483.56452638199</v>
      </c>
      <c r="AA644" s="16">
        <v>201027.540785366</v>
      </c>
      <c r="AB644" s="19">
        <f t="shared" si="93"/>
        <v>242196.37302325931</v>
      </c>
      <c r="AC644" s="19">
        <f t="shared" si="94"/>
        <v>62602.134006301123</v>
      </c>
      <c r="AD644" s="20">
        <f t="shared" si="95"/>
        <v>0.2584767609227952</v>
      </c>
      <c r="AE644" s="16">
        <v>251927.29925281799</v>
      </c>
      <c r="AF644" s="16">
        <v>261976.144444712</v>
      </c>
      <c r="AG644" s="16">
        <v>180258.033065183</v>
      </c>
      <c r="AH644" s="16">
        <v>228399.712416283</v>
      </c>
      <c r="AI644" s="16">
        <v>253385.30973232901</v>
      </c>
      <c r="AJ644" s="16">
        <v>323827.75519641698</v>
      </c>
      <c r="AK644" s="21">
        <f t="shared" si="96"/>
        <v>249962.37568462364</v>
      </c>
      <c r="AL644" s="21">
        <f t="shared" si="97"/>
        <v>46775.30579183466</v>
      </c>
      <c r="AM644" s="22">
        <f t="shared" si="98"/>
        <v>0.18712938562742276</v>
      </c>
      <c r="AN644" s="33">
        <v>9.3073593073593086E-2</v>
      </c>
      <c r="AO644" s="31">
        <v>0.288752681992337</v>
      </c>
      <c r="AP644" s="25">
        <v>0.78302597318596756</v>
      </c>
      <c r="AQ644" s="26">
        <v>-1.2770968451164026</v>
      </c>
      <c r="AR644" s="30">
        <v>0.69913419913419916</v>
      </c>
      <c r="AS644" s="31">
        <v>0.91481475128644896</v>
      </c>
      <c r="AT644" s="25">
        <v>1.0320649007432432</v>
      </c>
      <c r="AU644" s="26">
        <v>1.0320649007432432</v>
      </c>
      <c r="AV644" s="30">
        <v>6.4935064935064846E-2</v>
      </c>
      <c r="AW644" s="31">
        <v>0.182418576388888</v>
      </c>
      <c r="AX644" s="25">
        <v>0.80813362329555705</v>
      </c>
      <c r="AY644" s="26">
        <v>-1.2374191237360161</v>
      </c>
    </row>
    <row r="645" spans="1:51" x14ac:dyDescent="0.25">
      <c r="A645" t="s">
        <v>1341</v>
      </c>
      <c r="B645">
        <v>3</v>
      </c>
      <c r="C645">
        <v>2</v>
      </c>
      <c r="D645">
        <v>19.378</v>
      </c>
      <c r="E645" s="35">
        <v>0.106417114133569</v>
      </c>
      <c r="F645" s="34">
        <v>0.13142502808638001</v>
      </c>
      <c r="G645">
        <v>1.71332609848978</v>
      </c>
      <c r="H645">
        <v>0.43995245412754802</v>
      </c>
      <c r="I645" t="s">
        <v>53</v>
      </c>
      <c r="J645" t="s">
        <v>54</v>
      </c>
      <c r="K645">
        <v>78487.999899999995</v>
      </c>
      <c r="L645" t="s">
        <v>1342</v>
      </c>
      <c r="M645" s="16">
        <v>1200.1057541160801</v>
      </c>
      <c r="N645" s="16">
        <v>806.82275775216499</v>
      </c>
      <c r="O645" s="16">
        <v>648.39192950027996</v>
      </c>
      <c r="P645" s="16">
        <v>1123.2782893799299</v>
      </c>
      <c r="Q645" s="16">
        <v>4149.6593672712597</v>
      </c>
      <c r="R645" s="16">
        <v>1056.3944246332001</v>
      </c>
      <c r="S645" s="17">
        <f t="shared" si="90"/>
        <v>1497.4420871088189</v>
      </c>
      <c r="T645" s="17">
        <f t="shared" si="91"/>
        <v>1315.6768761692254</v>
      </c>
      <c r="U645" s="18">
        <f t="shared" si="92"/>
        <v>0.87861619991559337</v>
      </c>
      <c r="V645" s="16">
        <v>3007.1420681834702</v>
      </c>
      <c r="W645" s="16">
        <v>3419.5579532603201</v>
      </c>
      <c r="X645" s="16">
        <v>2090.0213612778698</v>
      </c>
      <c r="Y645" s="16">
        <v>3428.8801529160801</v>
      </c>
      <c r="Z645" s="16">
        <v>1249.57059430294</v>
      </c>
      <c r="AA645" s="16">
        <v>1413.9747100990301</v>
      </c>
      <c r="AB645" s="19">
        <f t="shared" si="93"/>
        <v>2434.8578066732848</v>
      </c>
      <c r="AC645" s="19">
        <f t="shared" si="94"/>
        <v>985.01211426494319</v>
      </c>
      <c r="AD645" s="20">
        <f t="shared" si="95"/>
        <v>0.40454605257247145</v>
      </c>
      <c r="AE645" s="16">
        <v>1361.04997576904</v>
      </c>
      <c r="AF645" s="16">
        <v>3430.7781360067302</v>
      </c>
      <c r="AG645" s="16">
        <v>1229.3088141973799</v>
      </c>
      <c r="AH645" s="16">
        <v>1674.3250460521599</v>
      </c>
      <c r="AI645" s="16">
        <v>3520.7709621495601</v>
      </c>
      <c r="AJ645" s="16">
        <v>4177.4067187483997</v>
      </c>
      <c r="AK645" s="21">
        <f t="shared" si="96"/>
        <v>2565.6066088205448</v>
      </c>
      <c r="AL645" s="21">
        <f t="shared" si="97"/>
        <v>1287.6173041677814</v>
      </c>
      <c r="AM645" s="22">
        <f t="shared" si="98"/>
        <v>0.50187635927540819</v>
      </c>
      <c r="AN645" s="33">
        <v>6.4935064935064929E-2</v>
      </c>
      <c r="AO645" s="28">
        <v>0.24044187643020501</v>
      </c>
      <c r="AP645" s="25">
        <v>1.626011334684988</v>
      </c>
      <c r="AQ645" s="26">
        <v>1.626011334684988</v>
      </c>
      <c r="AR645" s="30">
        <v>0.69913419913419916</v>
      </c>
      <c r="AS645" s="31">
        <v>0.91481475128644896</v>
      </c>
      <c r="AT645" s="25">
        <v>1.0536987424024979</v>
      </c>
      <c r="AU645" s="26">
        <v>1.0536987424024979</v>
      </c>
      <c r="AV645" s="27">
        <v>4.1125541125541128E-2</v>
      </c>
      <c r="AW645" s="31">
        <v>0.13833866943866899</v>
      </c>
      <c r="AX645" s="25">
        <v>1.7133260984897791</v>
      </c>
      <c r="AY645" s="26">
        <v>1.7133260984897791</v>
      </c>
    </row>
    <row r="646" spans="1:51" x14ac:dyDescent="0.25">
      <c r="A646" t="s">
        <v>1343</v>
      </c>
      <c r="B646">
        <v>8</v>
      </c>
      <c r="C646">
        <v>5</v>
      </c>
      <c r="D646">
        <v>48.569800000000001</v>
      </c>
      <c r="E646" s="35">
        <v>0.10686416020261701</v>
      </c>
      <c r="F646" s="34">
        <v>0.13179732417493001</v>
      </c>
      <c r="G646">
        <v>2.0526130063316499</v>
      </c>
      <c r="H646">
        <v>0.439126120828497</v>
      </c>
      <c r="I646" t="s">
        <v>57</v>
      </c>
      <c r="J646" t="s">
        <v>53</v>
      </c>
      <c r="K646">
        <v>33177.2497</v>
      </c>
      <c r="L646" t="s">
        <v>1344</v>
      </c>
      <c r="M646" s="16">
        <v>31264.478813473899</v>
      </c>
      <c r="N646" s="16">
        <v>35089.1756663614</v>
      </c>
      <c r="O646" s="16">
        <v>14316.750734035601</v>
      </c>
      <c r="P646" s="16">
        <v>14395.9407715408</v>
      </c>
      <c r="Q646" s="16">
        <v>16733.7797915794</v>
      </c>
      <c r="R646" s="16">
        <v>12901.781368472</v>
      </c>
      <c r="S646" s="17">
        <f t="shared" si="90"/>
        <v>20783.651190910517</v>
      </c>
      <c r="T646" s="17">
        <f t="shared" si="91"/>
        <v>9753.4071415218968</v>
      </c>
      <c r="U646" s="18">
        <f t="shared" si="92"/>
        <v>0.46928266125768281</v>
      </c>
      <c r="V646" s="16">
        <v>32345.4978614436</v>
      </c>
      <c r="W646" s="16">
        <v>15646.623039479</v>
      </c>
      <c r="X646" s="16">
        <v>55569.641827672698</v>
      </c>
      <c r="Y646" s="16">
        <v>16868.2127635574</v>
      </c>
      <c r="Z646" s="16">
        <v>20647.822308268798</v>
      </c>
      <c r="AA646" s="16">
        <v>25261.392731469601</v>
      </c>
      <c r="AB646" s="19">
        <f t="shared" si="93"/>
        <v>27723.198421981844</v>
      </c>
      <c r="AC646" s="19">
        <f t="shared" si="94"/>
        <v>14943.80061079917</v>
      </c>
      <c r="AD646" s="20">
        <f t="shared" si="95"/>
        <v>0.53903595044611319</v>
      </c>
      <c r="AE646" s="16">
        <v>19391.9869249248</v>
      </c>
      <c r="AF646" s="16">
        <v>14471.880439442401</v>
      </c>
      <c r="AG646" s="16">
        <v>10586.5600108119</v>
      </c>
      <c r="AH646" s="16">
        <v>19578.118622407099</v>
      </c>
      <c r="AI646" s="16">
        <v>1556.6811965464899</v>
      </c>
      <c r="AJ646" s="16">
        <v>15452.547592828199</v>
      </c>
      <c r="AK646" s="21">
        <f t="shared" si="96"/>
        <v>13506.295797826815</v>
      </c>
      <c r="AL646" s="21">
        <f t="shared" si="97"/>
        <v>6746.0623832198826</v>
      </c>
      <c r="AM646" s="22">
        <f t="shared" si="98"/>
        <v>0.49947539163960375</v>
      </c>
      <c r="AN646" s="33">
        <v>0.24025974025974026</v>
      </c>
      <c r="AO646" s="31">
        <v>0.47617647058823498</v>
      </c>
      <c r="AP646" s="25">
        <v>1.3338945196552499</v>
      </c>
      <c r="AQ646" s="26">
        <v>1.3338945196552499</v>
      </c>
      <c r="AR646" s="27">
        <v>2.5974025974025983E-2</v>
      </c>
      <c r="AS646" s="28">
        <v>0.66019578947368396</v>
      </c>
      <c r="AT646" s="25">
        <v>0.48718389531554246</v>
      </c>
      <c r="AU646" s="26">
        <v>-2.0526130063316512</v>
      </c>
      <c r="AV646" s="30">
        <v>0.58874458874458879</v>
      </c>
      <c r="AW646" s="31">
        <v>0.74850156985871197</v>
      </c>
      <c r="AX646" s="25">
        <v>0.64985192802569902</v>
      </c>
      <c r="AY646" s="26">
        <v>-1.5388120845283604</v>
      </c>
    </row>
    <row r="647" spans="1:51" x14ac:dyDescent="0.25">
      <c r="A647" t="s">
        <v>1345</v>
      </c>
      <c r="B647">
        <v>22</v>
      </c>
      <c r="C647">
        <v>14</v>
      </c>
      <c r="D647">
        <v>175.01439999999999</v>
      </c>
      <c r="E647" s="35">
        <v>0.10713322162224601</v>
      </c>
      <c r="F647" s="34">
        <v>0.13194804972313501</v>
      </c>
      <c r="G647">
        <v>1.35746033099413</v>
      </c>
      <c r="H647">
        <v>0.43863039666912601</v>
      </c>
      <c r="I647" t="s">
        <v>54</v>
      </c>
      <c r="J647" t="s">
        <v>57</v>
      </c>
      <c r="K647">
        <v>63266.690600000002</v>
      </c>
      <c r="L647" t="s">
        <v>1346</v>
      </c>
      <c r="M647" s="16">
        <v>298268.23437923199</v>
      </c>
      <c r="N647" s="16">
        <v>276380.13006374199</v>
      </c>
      <c r="O647" s="16">
        <v>405691.61878272297</v>
      </c>
      <c r="P647" s="16">
        <v>429276.10322369298</v>
      </c>
      <c r="Q647" s="16">
        <v>507490.51927835098</v>
      </c>
      <c r="R647" s="16">
        <v>368809.61472487397</v>
      </c>
      <c r="S647" s="17">
        <f t="shared" si="90"/>
        <v>380986.03674210241</v>
      </c>
      <c r="T647" s="17">
        <f t="shared" si="91"/>
        <v>85881.984373223429</v>
      </c>
      <c r="U647" s="18">
        <f t="shared" si="92"/>
        <v>0.22542029389743432</v>
      </c>
      <c r="V647" s="16">
        <v>285226.93734910199</v>
      </c>
      <c r="W647" s="16">
        <v>401367.93836380501</v>
      </c>
      <c r="X647" s="16">
        <v>218998.35325981199</v>
      </c>
      <c r="Y647" s="16">
        <v>314858.61757888499</v>
      </c>
      <c r="Z647" s="16">
        <v>234301.14605503899</v>
      </c>
      <c r="AA647" s="16">
        <v>229212.40090031101</v>
      </c>
      <c r="AB647" s="19">
        <f t="shared" si="93"/>
        <v>280660.89891782566</v>
      </c>
      <c r="AC647" s="19">
        <f t="shared" si="94"/>
        <v>69798.232371849546</v>
      </c>
      <c r="AD647" s="20">
        <f t="shared" si="95"/>
        <v>0.24869239940789073</v>
      </c>
      <c r="AE647" s="16">
        <v>286671.83755699598</v>
      </c>
      <c r="AF647" s="16">
        <v>266852.00324000098</v>
      </c>
      <c r="AG647" s="16">
        <v>276634.38897290401</v>
      </c>
      <c r="AH647" s="16">
        <v>238751.383521493</v>
      </c>
      <c r="AI647" s="16">
        <v>496155.59794653498</v>
      </c>
      <c r="AJ647" s="16">
        <v>294275.65408631199</v>
      </c>
      <c r="AK647" s="21">
        <f t="shared" si="96"/>
        <v>309890.14422070683</v>
      </c>
      <c r="AL647" s="21">
        <f t="shared" si="97"/>
        <v>93270.221859040015</v>
      </c>
      <c r="AM647" s="22">
        <f t="shared" si="98"/>
        <v>0.30097834215925251</v>
      </c>
      <c r="AN647" s="33">
        <v>6.4935064935064846E-2</v>
      </c>
      <c r="AO647" s="28">
        <v>0.24044187643020501</v>
      </c>
      <c r="AP647" s="25">
        <v>0.73666977750108731</v>
      </c>
      <c r="AQ647" s="26">
        <v>-1.3574603309941327</v>
      </c>
      <c r="AR647" s="30">
        <v>0.48484848484848486</v>
      </c>
      <c r="AS647" s="28">
        <v>0.89493349455864502</v>
      </c>
      <c r="AT647" s="25">
        <v>1.1041443443514345</v>
      </c>
      <c r="AU647" s="26">
        <v>1.1041443443514345</v>
      </c>
      <c r="AV647" s="30">
        <v>0.13203463203463195</v>
      </c>
      <c r="AW647" s="31">
        <v>0.29599445983379502</v>
      </c>
      <c r="AX647" s="25">
        <v>0.81338976848245514</v>
      </c>
      <c r="AY647" s="26">
        <v>-1.2294228901670405</v>
      </c>
    </row>
    <row r="648" spans="1:51" x14ac:dyDescent="0.25">
      <c r="A648" t="s">
        <v>1347</v>
      </c>
      <c r="B648">
        <v>7</v>
      </c>
      <c r="C648">
        <v>3</v>
      </c>
      <c r="D648">
        <v>41.017200000000003</v>
      </c>
      <c r="E648" s="35">
        <v>0.107414489574171</v>
      </c>
      <c r="F648" s="34">
        <v>0.13194804972313501</v>
      </c>
      <c r="G648">
        <v>1.8693631292378401</v>
      </c>
      <c r="H648">
        <v>0.438113474785777</v>
      </c>
      <c r="I648" t="s">
        <v>57</v>
      </c>
      <c r="J648" t="s">
        <v>54</v>
      </c>
      <c r="K648">
        <v>127803.2208</v>
      </c>
      <c r="L648" t="s">
        <v>1348</v>
      </c>
      <c r="M648" s="16">
        <v>46337.4313104209</v>
      </c>
      <c r="N648" s="16">
        <v>31493.9240533052</v>
      </c>
      <c r="O648" s="16">
        <v>5394.14268167913</v>
      </c>
      <c r="P648" s="16">
        <v>68389.830625044997</v>
      </c>
      <c r="Q648" s="16">
        <v>104491.577742468</v>
      </c>
      <c r="R648" s="16">
        <v>40381.906028949197</v>
      </c>
      <c r="S648" s="17">
        <f t="shared" si="90"/>
        <v>49414.802073644569</v>
      </c>
      <c r="T648" s="17">
        <f t="shared" si="91"/>
        <v>33892.602941327168</v>
      </c>
      <c r="U648" s="18">
        <f t="shared" si="92"/>
        <v>0.68587956480764334</v>
      </c>
      <c r="V648" s="16">
        <v>164608.18820948401</v>
      </c>
      <c r="W648" s="16">
        <v>101018.516612334</v>
      </c>
      <c r="X648" s="16">
        <v>63285.276519956999</v>
      </c>
      <c r="Y648" s="16">
        <v>69292.606385599007</v>
      </c>
      <c r="Z648" s="16">
        <v>92900.779673667799</v>
      </c>
      <c r="AA648" s="16">
        <v>63139.886809300697</v>
      </c>
      <c r="AB648" s="19">
        <f t="shared" si="93"/>
        <v>92374.209035057094</v>
      </c>
      <c r="AC648" s="19">
        <f t="shared" si="94"/>
        <v>38797.734596840666</v>
      </c>
      <c r="AD648" s="20">
        <f t="shared" si="95"/>
        <v>0.42000613593472258</v>
      </c>
      <c r="AE648" s="16">
        <v>47689.945815298699</v>
      </c>
      <c r="AF648" s="16">
        <v>77740.552950852303</v>
      </c>
      <c r="AG648" s="16">
        <v>33503.558999815599</v>
      </c>
      <c r="AH648" s="16">
        <v>81241.097251786603</v>
      </c>
      <c r="AI648" s="16">
        <v>109261.53318917401</v>
      </c>
      <c r="AJ648" s="16">
        <v>64817.452025335901</v>
      </c>
      <c r="AK648" s="21">
        <f t="shared" si="96"/>
        <v>69042.356705377184</v>
      </c>
      <c r="AL648" s="21">
        <f t="shared" si="97"/>
        <v>26753.808919887302</v>
      </c>
      <c r="AM648" s="22">
        <f t="shared" si="98"/>
        <v>0.3874984892832265</v>
      </c>
      <c r="AN648" s="33">
        <v>9.3073593073593072E-2</v>
      </c>
      <c r="AO648" s="31">
        <v>0.288752681992337</v>
      </c>
      <c r="AP648" s="25">
        <v>1.8693631292378476</v>
      </c>
      <c r="AQ648" s="26">
        <v>1.8693631292378476</v>
      </c>
      <c r="AR648" s="30">
        <v>0.48484848484848486</v>
      </c>
      <c r="AS648" s="31">
        <v>0.89493349455864502</v>
      </c>
      <c r="AT648" s="25">
        <v>0.74742027484289253</v>
      </c>
      <c r="AU648" s="26">
        <v>-1.3379353406090029</v>
      </c>
      <c r="AV648" s="30">
        <v>0.24025974025974026</v>
      </c>
      <c r="AW648" s="28">
        <v>0.43366071428571401</v>
      </c>
      <c r="AX648" s="25">
        <v>1.3971999038361218</v>
      </c>
      <c r="AY648" s="26">
        <v>1.3971999038361218</v>
      </c>
    </row>
    <row r="649" spans="1:51" x14ac:dyDescent="0.25">
      <c r="A649" t="s">
        <v>1349</v>
      </c>
      <c r="B649">
        <v>17</v>
      </c>
      <c r="C649">
        <v>12</v>
      </c>
      <c r="D649">
        <v>117.414</v>
      </c>
      <c r="E649" s="35">
        <v>0.10742364578098799</v>
      </c>
      <c r="F649" s="34">
        <v>0.13194804972313501</v>
      </c>
      <c r="G649">
        <v>1.30851265531302</v>
      </c>
      <c r="H649">
        <v>0.43809666938448499</v>
      </c>
      <c r="I649" t="s">
        <v>57</v>
      </c>
      <c r="J649" t="s">
        <v>54</v>
      </c>
      <c r="K649">
        <v>177895.2904</v>
      </c>
      <c r="L649" t="s">
        <v>1350</v>
      </c>
      <c r="M649" s="16">
        <v>45047.345218654402</v>
      </c>
      <c r="N649" s="16">
        <v>56493.002114879797</v>
      </c>
      <c r="O649" s="16">
        <v>98857.118318484499</v>
      </c>
      <c r="P649" s="16">
        <v>71783.195820167806</v>
      </c>
      <c r="Q649" s="16">
        <v>81149.545573585405</v>
      </c>
      <c r="R649" s="16">
        <v>77124.967875626797</v>
      </c>
      <c r="S649" s="17">
        <f t="shared" si="90"/>
        <v>71742.529153566444</v>
      </c>
      <c r="T649" s="17">
        <f t="shared" si="91"/>
        <v>18962.310640350432</v>
      </c>
      <c r="U649" s="18">
        <f t="shared" si="92"/>
        <v>0.26431059601705975</v>
      </c>
      <c r="V649" s="16">
        <v>100673.918779582</v>
      </c>
      <c r="W649" s="16">
        <v>77173.157843567693</v>
      </c>
      <c r="X649" s="16">
        <v>77703.292257487599</v>
      </c>
      <c r="Y649" s="16">
        <v>97874.992245959802</v>
      </c>
      <c r="Z649" s="16">
        <v>79193.477680874101</v>
      </c>
      <c r="AA649" s="16">
        <v>130637.205122156</v>
      </c>
      <c r="AB649" s="19">
        <f t="shared" si="93"/>
        <v>93876.007321604528</v>
      </c>
      <c r="AC649" s="19">
        <f t="shared" si="94"/>
        <v>20831.263592153962</v>
      </c>
      <c r="AD649" s="20">
        <f t="shared" si="95"/>
        <v>0.22190189151088743</v>
      </c>
      <c r="AE649" s="16">
        <v>85027.078813141998</v>
      </c>
      <c r="AF649" s="16">
        <v>93282.650940281907</v>
      </c>
      <c r="AG649" s="16">
        <v>85543.069256076094</v>
      </c>
      <c r="AH649" s="16">
        <v>80407.997086575706</v>
      </c>
      <c r="AI649" s="16">
        <v>64063.976422651001</v>
      </c>
      <c r="AJ649" s="16">
        <v>86475.605769538306</v>
      </c>
      <c r="AK649" s="21">
        <f t="shared" si="96"/>
        <v>82466.729714710833</v>
      </c>
      <c r="AL649" s="21">
        <f t="shared" si="97"/>
        <v>9919.4173258605533</v>
      </c>
      <c r="AM649" s="22">
        <f t="shared" si="98"/>
        <v>0.12028386914548737</v>
      </c>
      <c r="AN649" s="33">
        <v>9.3073593073593072E-2</v>
      </c>
      <c r="AO649" s="28">
        <v>0.288752681992337</v>
      </c>
      <c r="AP649" s="25">
        <v>1.3085126553130138</v>
      </c>
      <c r="AQ649" s="26">
        <v>1.3085126553130138</v>
      </c>
      <c r="AR649" s="30">
        <v>0.69913419913419927</v>
      </c>
      <c r="AS649" s="31">
        <v>0.91481475128644896</v>
      </c>
      <c r="AT649" s="25">
        <v>0.87846439220825301</v>
      </c>
      <c r="AU649" s="26">
        <v>-1.1383500673103379</v>
      </c>
      <c r="AV649" s="30">
        <v>0.24025974025974026</v>
      </c>
      <c r="AW649" s="31">
        <v>0.43366071428571401</v>
      </c>
      <c r="AX649" s="25">
        <v>1.1494817744463539</v>
      </c>
      <c r="AY649" s="26">
        <v>1.1494817744463539</v>
      </c>
    </row>
    <row r="650" spans="1:51" x14ac:dyDescent="0.25">
      <c r="A650" t="s">
        <v>1351</v>
      </c>
      <c r="B650">
        <v>6</v>
      </c>
      <c r="C650">
        <v>3</v>
      </c>
      <c r="D650">
        <v>40.7941</v>
      </c>
      <c r="E650" s="35">
        <v>0.10806532339326499</v>
      </c>
      <c r="F650" s="34">
        <v>0.132198100048766</v>
      </c>
      <c r="G650">
        <v>1.29964664335776</v>
      </c>
      <c r="H650">
        <v>0.43692238391551902</v>
      </c>
      <c r="I650" t="s">
        <v>54</v>
      </c>
      <c r="J650" t="s">
        <v>57</v>
      </c>
      <c r="K650">
        <v>46113.207799999996</v>
      </c>
      <c r="L650" t="s">
        <v>1352</v>
      </c>
      <c r="M650" s="16">
        <v>32006.951833068699</v>
      </c>
      <c r="N650" s="16">
        <v>33459.1884783196</v>
      </c>
      <c r="O650" s="16">
        <v>46752.7533043156</v>
      </c>
      <c r="P650" s="16">
        <v>35295.965518932397</v>
      </c>
      <c r="Q650" s="16">
        <v>32481.1227511666</v>
      </c>
      <c r="R650" s="16">
        <v>30709.5162848951</v>
      </c>
      <c r="S650" s="17">
        <f t="shared" si="90"/>
        <v>35117.58302844967</v>
      </c>
      <c r="T650" s="17">
        <f t="shared" si="91"/>
        <v>5902.8346036155399</v>
      </c>
      <c r="U650" s="18">
        <f t="shared" si="92"/>
        <v>0.16808772399949903</v>
      </c>
      <c r="V650" s="16">
        <v>23391.714284646401</v>
      </c>
      <c r="W650" s="16">
        <v>37725.623683631602</v>
      </c>
      <c r="X650" s="16">
        <v>27901.8031132746</v>
      </c>
      <c r="Y650" s="16">
        <v>32624.4488256855</v>
      </c>
      <c r="Z650" s="16">
        <v>19338.101196416199</v>
      </c>
      <c r="AA650" s="16">
        <v>21143.529045663199</v>
      </c>
      <c r="AB650" s="19">
        <f t="shared" si="93"/>
        <v>27020.870024886248</v>
      </c>
      <c r="AC650" s="19">
        <f t="shared" si="94"/>
        <v>7120.4878291039649</v>
      </c>
      <c r="AD650" s="20">
        <f t="shared" si="95"/>
        <v>0.26351808148834543</v>
      </c>
      <c r="AE650" s="16">
        <v>21040.8297536514</v>
      </c>
      <c r="AF650" s="16">
        <v>28222.053561343801</v>
      </c>
      <c r="AG650" s="16">
        <v>21276.859483373999</v>
      </c>
      <c r="AH650" s="16">
        <v>32871.997169481598</v>
      </c>
      <c r="AI650" s="16">
        <v>41424.172584256397</v>
      </c>
      <c r="AJ650" s="16">
        <v>22438.369504837901</v>
      </c>
      <c r="AK650" s="21">
        <f t="shared" si="96"/>
        <v>27879.047009490849</v>
      </c>
      <c r="AL650" s="21">
        <f t="shared" si="97"/>
        <v>8105.1674715411518</v>
      </c>
      <c r="AM650" s="22">
        <f t="shared" si="98"/>
        <v>0.29072613094636679</v>
      </c>
      <c r="AN650" s="33">
        <v>0.13203463203463195</v>
      </c>
      <c r="AO650" s="28">
        <v>0.34862642740619898</v>
      </c>
      <c r="AP650" s="25">
        <v>0.76943991284923952</v>
      </c>
      <c r="AQ650" s="26">
        <v>-1.299646643357758</v>
      </c>
      <c r="AR650" s="30">
        <v>0.81818181818181823</v>
      </c>
      <c r="AS650" s="28">
        <v>0.92191137370753296</v>
      </c>
      <c r="AT650" s="25">
        <v>1.0317597835974275</v>
      </c>
      <c r="AU650" s="26">
        <v>1.0317597835974275</v>
      </c>
      <c r="AV650" s="30">
        <v>0.13203463203463195</v>
      </c>
      <c r="AW650" s="31">
        <v>0.29599445983379502</v>
      </c>
      <c r="AX650" s="25">
        <v>0.79387715797255487</v>
      </c>
      <c r="AY650" s="26">
        <v>-1.2596407264744238</v>
      </c>
    </row>
    <row r="651" spans="1:51" x14ac:dyDescent="0.25">
      <c r="A651" t="s">
        <v>1353</v>
      </c>
      <c r="B651">
        <v>28</v>
      </c>
      <c r="C651">
        <v>19</v>
      </c>
      <c r="D651">
        <v>191.4813</v>
      </c>
      <c r="E651" s="35">
        <v>0.108567144575227</v>
      </c>
      <c r="F651" s="34">
        <v>0.13263275276290501</v>
      </c>
      <c r="G651">
        <v>1.22829068134895</v>
      </c>
      <c r="H651">
        <v>0.43600875840227898</v>
      </c>
      <c r="I651" t="s">
        <v>57</v>
      </c>
      <c r="J651" t="s">
        <v>54</v>
      </c>
      <c r="K651">
        <v>83401.744500000001</v>
      </c>
      <c r="L651" t="s">
        <v>1354</v>
      </c>
      <c r="M651" s="16">
        <v>104618.944614019</v>
      </c>
      <c r="N651" s="16">
        <v>99743.918041273006</v>
      </c>
      <c r="O651" s="16">
        <v>126661.00806906501</v>
      </c>
      <c r="P651" s="16">
        <v>136240.878583718</v>
      </c>
      <c r="Q651" s="16">
        <v>146626.690290534</v>
      </c>
      <c r="R651" s="16">
        <v>133210.44254367001</v>
      </c>
      <c r="S651" s="17">
        <f t="shared" si="90"/>
        <v>124516.98035704652</v>
      </c>
      <c r="T651" s="17">
        <f t="shared" si="91"/>
        <v>18526.190355949759</v>
      </c>
      <c r="U651" s="18">
        <f t="shared" si="92"/>
        <v>0.14878444934037743</v>
      </c>
      <c r="V651" s="16">
        <v>148744.32428328201</v>
      </c>
      <c r="W651" s="16">
        <v>147722.094025461</v>
      </c>
      <c r="X651" s="16">
        <v>157042.280498315</v>
      </c>
      <c r="Y651" s="16">
        <v>142235.03155122299</v>
      </c>
      <c r="Z651" s="16">
        <v>182033.43178574799</v>
      </c>
      <c r="AA651" s="16">
        <v>139881.117709593</v>
      </c>
      <c r="AB651" s="19">
        <f t="shared" si="93"/>
        <v>152943.04664227035</v>
      </c>
      <c r="AC651" s="19">
        <f t="shared" si="94"/>
        <v>15448.089955134621</v>
      </c>
      <c r="AD651" s="20">
        <f t="shared" si="95"/>
        <v>0.10100550691439596</v>
      </c>
      <c r="AE651" s="16">
        <v>167106.176983532</v>
      </c>
      <c r="AF651" s="16">
        <v>112754.38997911901</v>
      </c>
      <c r="AG651" s="16">
        <v>99166.560741267007</v>
      </c>
      <c r="AH651" s="16">
        <v>136636.20609388201</v>
      </c>
      <c r="AI651" s="16">
        <v>170628.59655336</v>
      </c>
      <c r="AJ651" s="16">
        <v>136037.04958831501</v>
      </c>
      <c r="AK651" s="21">
        <f t="shared" si="96"/>
        <v>137054.82998991248</v>
      </c>
      <c r="AL651" s="21">
        <f t="shared" si="97"/>
        <v>28486.925814050403</v>
      </c>
      <c r="AM651" s="22">
        <f t="shared" si="98"/>
        <v>0.20785057933490633</v>
      </c>
      <c r="AN651" s="23">
        <v>8.658008658008658E-3</v>
      </c>
      <c r="AO651" s="31">
        <v>8.0577816091953997E-2</v>
      </c>
      <c r="AP651" s="25">
        <v>1.2282906813489489</v>
      </c>
      <c r="AQ651" s="26">
        <v>1.2282906813489489</v>
      </c>
      <c r="AR651" s="30">
        <v>0.24025974025974017</v>
      </c>
      <c r="AS651" s="31">
        <v>0.83425968109339399</v>
      </c>
      <c r="AT651" s="25">
        <v>0.89611677679260582</v>
      </c>
      <c r="AU651" s="26">
        <v>-1.1159259885516422</v>
      </c>
      <c r="AV651" s="30">
        <v>0.48484848484848486</v>
      </c>
      <c r="AW651" s="31">
        <v>0.66262869198312202</v>
      </c>
      <c r="AX651" s="25">
        <v>1.1006918863348139</v>
      </c>
      <c r="AY651" s="26">
        <v>1.1006918863348139</v>
      </c>
    </row>
    <row r="652" spans="1:51" x14ac:dyDescent="0.25">
      <c r="A652" t="s">
        <v>1355</v>
      </c>
      <c r="B652">
        <v>10</v>
      </c>
      <c r="C652">
        <v>1</v>
      </c>
      <c r="D652">
        <v>78.508499999999998</v>
      </c>
      <c r="E652" s="35">
        <v>0.10885534937482499</v>
      </c>
      <c r="F652" s="34">
        <v>0.132805617815412</v>
      </c>
      <c r="G652">
        <v>2.0362491854289702</v>
      </c>
      <c r="H652">
        <v>0.43548590490508599</v>
      </c>
      <c r="I652" t="s">
        <v>54</v>
      </c>
      <c r="J652" t="s">
        <v>53</v>
      </c>
      <c r="K652">
        <v>37985.276700000002</v>
      </c>
      <c r="L652" t="s">
        <v>1356</v>
      </c>
      <c r="M652" s="16">
        <v>710.17411859971901</v>
      </c>
      <c r="N652" s="16">
        <v>1032.57898766481</v>
      </c>
      <c r="O652" s="16">
        <v>1350.4964606148001</v>
      </c>
      <c r="P652" s="16">
        <v>1455.77491790153</v>
      </c>
      <c r="Q652" s="16">
        <v>254.02348065058899</v>
      </c>
      <c r="R652" s="16">
        <v>1134.19318045657</v>
      </c>
      <c r="S652" s="17">
        <f t="shared" si="90"/>
        <v>989.54019098133631</v>
      </c>
      <c r="T652" s="17">
        <f t="shared" si="91"/>
        <v>444.85307869718815</v>
      </c>
      <c r="U652" s="18">
        <f t="shared" si="92"/>
        <v>0.44955534171484551</v>
      </c>
      <c r="V652" s="16">
        <v>976.06689195225397</v>
      </c>
      <c r="W652" s="16">
        <v>517.12416563611998</v>
      </c>
      <c r="X652" s="16">
        <v>632.16805619640797</v>
      </c>
      <c r="Y652" s="16">
        <v>272.13389553680599</v>
      </c>
      <c r="Z652" s="16">
        <v>532.26815374332796</v>
      </c>
      <c r="AA652" s="16">
        <v>310.50454554240901</v>
      </c>
      <c r="AB652" s="19">
        <f t="shared" si="93"/>
        <v>540.04428476788746</v>
      </c>
      <c r="AC652" s="19">
        <f t="shared" si="94"/>
        <v>254.42200056380426</v>
      </c>
      <c r="AD652" s="20">
        <f t="shared" si="95"/>
        <v>0.47111321745244567</v>
      </c>
      <c r="AE652" s="16">
        <v>522.36432511243697</v>
      </c>
      <c r="AF652" s="16">
        <v>186.58353825860701</v>
      </c>
      <c r="AG652" s="16">
        <v>310.75202856839701</v>
      </c>
      <c r="AH652" s="16">
        <v>525.756933692095</v>
      </c>
      <c r="AI652" s="16">
        <v>510.05626853105599</v>
      </c>
      <c r="AJ652" s="16">
        <v>860.26027403508601</v>
      </c>
      <c r="AK652" s="21">
        <f t="shared" si="96"/>
        <v>485.96222803294631</v>
      </c>
      <c r="AL652" s="21">
        <f t="shared" si="97"/>
        <v>229.74529165414242</v>
      </c>
      <c r="AM652" s="22">
        <f t="shared" si="98"/>
        <v>0.47276368079900771</v>
      </c>
      <c r="AN652" s="33">
        <v>9.3073593073593086E-2</v>
      </c>
      <c r="AO652" s="28">
        <v>0.288752681992337</v>
      </c>
      <c r="AP652" s="25">
        <v>0.54575275434979598</v>
      </c>
      <c r="AQ652" s="26">
        <v>-1.8323315677836374</v>
      </c>
      <c r="AR652" s="30">
        <v>0.69913419913419927</v>
      </c>
      <c r="AS652" s="31">
        <v>0.91481475128644896</v>
      </c>
      <c r="AT652" s="25">
        <v>0.89985625575468176</v>
      </c>
      <c r="AU652" s="26">
        <v>-1.1112886014903911</v>
      </c>
      <c r="AV652" s="30">
        <v>6.4935064935064846E-2</v>
      </c>
      <c r="AW652" s="31">
        <v>0.182418576388888</v>
      </c>
      <c r="AX652" s="25">
        <v>0.49109903009701206</v>
      </c>
      <c r="AY652" s="26">
        <v>-2.0362491854289742</v>
      </c>
    </row>
    <row r="653" spans="1:51" x14ac:dyDescent="0.25">
      <c r="A653" t="s">
        <v>1357</v>
      </c>
      <c r="B653">
        <v>9</v>
      </c>
      <c r="C653">
        <v>5</v>
      </c>
      <c r="D653">
        <v>68.779600000000002</v>
      </c>
      <c r="E653" s="35">
        <v>0.109186269798003</v>
      </c>
      <c r="F653" s="34">
        <v>0.1330300612932</v>
      </c>
      <c r="G653">
        <v>1.5442114100091999</v>
      </c>
      <c r="H653">
        <v>0.434887219299814</v>
      </c>
      <c r="I653" t="s">
        <v>53</v>
      </c>
      <c r="J653" t="s">
        <v>54</v>
      </c>
      <c r="K653">
        <v>25147.1008</v>
      </c>
      <c r="L653" t="s">
        <v>1358</v>
      </c>
      <c r="M653" s="16">
        <v>19524.711319101902</v>
      </c>
      <c r="N653" s="16">
        <v>26556.001031763699</v>
      </c>
      <c r="O653" s="16">
        <v>18338.617171150101</v>
      </c>
      <c r="P653" s="16">
        <v>14208.9095326567</v>
      </c>
      <c r="Q653" s="16">
        <v>12046.923899715301</v>
      </c>
      <c r="R653" s="16">
        <v>20478.782329583901</v>
      </c>
      <c r="S653" s="17">
        <f t="shared" si="90"/>
        <v>18525.657547328603</v>
      </c>
      <c r="T653" s="17">
        <f t="shared" si="91"/>
        <v>5097.891888480468</v>
      </c>
      <c r="U653" s="18">
        <f t="shared" si="92"/>
        <v>0.27518007797869409</v>
      </c>
      <c r="V653" s="16">
        <v>21777.663503316198</v>
      </c>
      <c r="W653" s="16">
        <v>15164.487220975099</v>
      </c>
      <c r="X653" s="16">
        <v>28421.069158692801</v>
      </c>
      <c r="Y653" s="16">
        <v>24647.178120742301</v>
      </c>
      <c r="Z653" s="16">
        <v>39317.951980076999</v>
      </c>
      <c r="AA653" s="16">
        <v>39346.171199450699</v>
      </c>
      <c r="AB653" s="19">
        <f t="shared" si="93"/>
        <v>28112.42019720902</v>
      </c>
      <c r="AC653" s="19">
        <f t="shared" si="94"/>
        <v>9712.2848153772302</v>
      </c>
      <c r="AD653" s="20">
        <f t="shared" si="95"/>
        <v>0.34548020936103746</v>
      </c>
      <c r="AE653" s="16">
        <v>25765.833169973299</v>
      </c>
      <c r="AF653" s="16">
        <v>39709.505923611403</v>
      </c>
      <c r="AG653" s="16">
        <v>46613.518125794901</v>
      </c>
      <c r="AH653" s="16">
        <v>18019.324079480099</v>
      </c>
      <c r="AI653" s="16">
        <v>22925.780047007502</v>
      </c>
      <c r="AJ653" s="16">
        <v>18611.2292291798</v>
      </c>
      <c r="AK653" s="21">
        <f t="shared" si="96"/>
        <v>28607.531762507831</v>
      </c>
      <c r="AL653" s="21">
        <f t="shared" si="97"/>
        <v>11831.00278854538</v>
      </c>
      <c r="AM653" s="22">
        <f t="shared" si="98"/>
        <v>0.41356251517129261</v>
      </c>
      <c r="AN653" s="33">
        <v>6.4935064935064929E-2</v>
      </c>
      <c r="AO653" s="31">
        <v>0.24044187643020501</v>
      </c>
      <c r="AP653" s="25">
        <v>1.5174856884506551</v>
      </c>
      <c r="AQ653" s="26">
        <v>1.5174856884506551</v>
      </c>
      <c r="AR653" s="30">
        <v>0.93722943722943719</v>
      </c>
      <c r="AS653" s="31">
        <v>0.93700000000000006</v>
      </c>
      <c r="AT653" s="25">
        <v>1.0176118442249225</v>
      </c>
      <c r="AU653" s="26">
        <v>1.0176118442249225</v>
      </c>
      <c r="AV653" s="30">
        <v>0.17965367965367965</v>
      </c>
      <c r="AW653" s="31">
        <v>0.36291407222914002</v>
      </c>
      <c r="AX653" s="25">
        <v>1.5442114100091975</v>
      </c>
      <c r="AY653" s="26">
        <v>1.5442114100091975</v>
      </c>
    </row>
    <row r="654" spans="1:51" x14ac:dyDescent="0.25">
      <c r="A654" t="s">
        <v>1359</v>
      </c>
      <c r="B654">
        <v>2</v>
      </c>
      <c r="C654">
        <v>1</v>
      </c>
      <c r="D654">
        <v>9.7897999999999996</v>
      </c>
      <c r="E654" s="35">
        <v>0.10942210948263</v>
      </c>
      <c r="F654" s="34">
        <v>0.133138212929201</v>
      </c>
      <c r="G654">
        <v>2.4170203516283801</v>
      </c>
      <c r="H654">
        <v>0.43446162813455402</v>
      </c>
      <c r="I654" t="s">
        <v>53</v>
      </c>
      <c r="J654" t="s">
        <v>54</v>
      </c>
      <c r="K654">
        <v>68168.763900000005</v>
      </c>
      <c r="L654" t="s">
        <v>1360</v>
      </c>
      <c r="M654" s="16">
        <v>4673.2452204066703</v>
      </c>
      <c r="N654" s="16">
        <v>7271.7985360420798</v>
      </c>
      <c r="O654" s="16">
        <v>1545.65486888035</v>
      </c>
      <c r="P654" s="16">
        <v>6301.2658800109903</v>
      </c>
      <c r="Q654" s="16">
        <v>32.417646903660902</v>
      </c>
      <c r="R654" s="16">
        <v>2774.3782106942099</v>
      </c>
      <c r="S654" s="17">
        <f t="shared" si="90"/>
        <v>3766.4600604896605</v>
      </c>
      <c r="T654" s="17">
        <f t="shared" si="91"/>
        <v>2806.9261671566869</v>
      </c>
      <c r="U654" s="18">
        <f t="shared" si="92"/>
        <v>0.74524251474254877</v>
      </c>
      <c r="V654" s="16">
        <v>4263.1530396469698</v>
      </c>
      <c r="W654" s="16">
        <v>5054.0905159908298</v>
      </c>
      <c r="X654" s="16">
        <v>2869.7391485665098</v>
      </c>
      <c r="Y654" s="16">
        <v>6903.0148826043596</v>
      </c>
      <c r="Z654" s="16">
        <v>4594.9390379680299</v>
      </c>
      <c r="AA654" s="16">
        <v>4595.4072122520301</v>
      </c>
      <c r="AB654" s="19">
        <f t="shared" si="93"/>
        <v>4713.3906395047879</v>
      </c>
      <c r="AC654" s="19">
        <f t="shared" si="94"/>
        <v>1306.9235876044618</v>
      </c>
      <c r="AD654" s="20">
        <f t="shared" si="95"/>
        <v>0.27727886092245763</v>
      </c>
      <c r="AE654" s="16">
        <v>5509.0048158793497</v>
      </c>
      <c r="AF654" s="16">
        <v>6737.8979624153199</v>
      </c>
      <c r="AG654" s="16">
        <v>6048.9501281712801</v>
      </c>
      <c r="AH654" s="16">
        <v>13855.178218581499</v>
      </c>
      <c r="AI654" s="16">
        <v>8969.8051771256905</v>
      </c>
      <c r="AJ654" s="16">
        <v>13500.827416620499</v>
      </c>
      <c r="AK654" s="21">
        <f t="shared" si="96"/>
        <v>9103.6106197989393</v>
      </c>
      <c r="AL654" s="21">
        <f t="shared" si="97"/>
        <v>3735.7610224029931</v>
      </c>
      <c r="AM654" s="22">
        <f t="shared" si="98"/>
        <v>0.41036037001388143</v>
      </c>
      <c r="AN654" s="33">
        <v>0.69913419913419916</v>
      </c>
      <c r="AO654" s="28">
        <v>0.84516878267363704</v>
      </c>
      <c r="AP654" s="25">
        <v>1.2514112890638276</v>
      </c>
      <c r="AQ654" s="26">
        <v>1.2514112890638276</v>
      </c>
      <c r="AR654" s="27">
        <v>1.5151515151515152E-2</v>
      </c>
      <c r="AS654" s="28">
        <v>0.53942325581395301</v>
      </c>
      <c r="AT654" s="25">
        <v>1.9314356301168811</v>
      </c>
      <c r="AU654" s="26">
        <v>1.9314356301168811</v>
      </c>
      <c r="AV654" s="27">
        <v>4.1125541125541128E-2</v>
      </c>
      <c r="AW654" s="31">
        <v>0.13833866943866899</v>
      </c>
      <c r="AX654" s="25">
        <v>2.4170203516283721</v>
      </c>
      <c r="AY654" s="26">
        <v>2.4170203516283721</v>
      </c>
    </row>
    <row r="655" spans="1:51" x14ac:dyDescent="0.25">
      <c r="A655" t="s">
        <v>1361</v>
      </c>
      <c r="B655">
        <v>5</v>
      </c>
      <c r="C655">
        <v>4</v>
      </c>
      <c r="D655">
        <v>31.652699999999999</v>
      </c>
      <c r="E655" s="35">
        <v>0.109729029177112</v>
      </c>
      <c r="F655" s="34">
        <v>0.13317290947223101</v>
      </c>
      <c r="G655">
        <v>1.1872798196692</v>
      </c>
      <c r="H655">
        <v>0.43390910567809299</v>
      </c>
      <c r="I655" t="s">
        <v>57</v>
      </c>
      <c r="J655" t="s">
        <v>53</v>
      </c>
      <c r="K655">
        <v>28261.191699999999</v>
      </c>
      <c r="L655" t="s">
        <v>1362</v>
      </c>
      <c r="M655" s="16">
        <v>28101.494799831202</v>
      </c>
      <c r="N655" s="16">
        <v>24708.323705155901</v>
      </c>
      <c r="O655" s="16">
        <v>27910.384941981702</v>
      </c>
      <c r="P655" s="16">
        <v>31407.991268451198</v>
      </c>
      <c r="Q655" s="16">
        <v>25095.956898864599</v>
      </c>
      <c r="R655" s="16">
        <v>22140.305236926699</v>
      </c>
      <c r="S655" s="17">
        <f t="shared" si="90"/>
        <v>26560.742808535219</v>
      </c>
      <c r="T655" s="17">
        <f t="shared" si="91"/>
        <v>3249.8797159106075</v>
      </c>
      <c r="U655" s="18">
        <f t="shared" si="92"/>
        <v>0.12235650709536135</v>
      </c>
      <c r="V655" s="16">
        <v>28058.052680950499</v>
      </c>
      <c r="W655" s="16">
        <v>28958.956716774301</v>
      </c>
      <c r="X655" s="16">
        <v>21822.3754168368</v>
      </c>
      <c r="Y655" s="16">
        <v>26860.441426702899</v>
      </c>
      <c r="Z655" s="16">
        <v>30972.8946714216</v>
      </c>
      <c r="AA655" s="16">
        <v>24799.531084668899</v>
      </c>
      <c r="AB655" s="19">
        <f t="shared" si="93"/>
        <v>26912.041999559166</v>
      </c>
      <c r="AC655" s="19">
        <f t="shared" si="94"/>
        <v>3236.1642625774407</v>
      </c>
      <c r="AD655" s="20">
        <f t="shared" si="95"/>
        <v>0.12024967345957809</v>
      </c>
      <c r="AE655" s="16">
        <v>26685.408877842801</v>
      </c>
      <c r="AF655" s="16">
        <v>23934.7060624941</v>
      </c>
      <c r="AG655" s="16">
        <v>16053.922134214399</v>
      </c>
      <c r="AH655" s="16">
        <v>25141.048316656499</v>
      </c>
      <c r="AI655" s="16">
        <v>25459.622639262001</v>
      </c>
      <c r="AJ655" s="16">
        <v>18727.142015582602</v>
      </c>
      <c r="AK655" s="21">
        <f t="shared" si="96"/>
        <v>22666.975007675399</v>
      </c>
      <c r="AL655" s="21">
        <f t="shared" si="97"/>
        <v>4264.4958586321382</v>
      </c>
      <c r="AM655" s="22">
        <f t="shared" si="98"/>
        <v>0.18813696389518725</v>
      </c>
      <c r="AN655" s="33">
        <v>0.93722943722943719</v>
      </c>
      <c r="AO655" s="31">
        <v>0.94106885856079403</v>
      </c>
      <c r="AP655" s="25">
        <v>1.0132262562668639</v>
      </c>
      <c r="AQ655" s="26">
        <v>1.0132262562668639</v>
      </c>
      <c r="AR655" s="30">
        <v>9.3073593073593086E-2</v>
      </c>
      <c r="AS655" s="31">
        <v>0.673320379146919</v>
      </c>
      <c r="AT655" s="25">
        <v>0.84226143107411533</v>
      </c>
      <c r="AU655" s="26">
        <v>-1.1872798196692025</v>
      </c>
      <c r="AV655" s="30">
        <v>0.24025974025974017</v>
      </c>
      <c r="AW655" s="31">
        <v>0.43366071428571401</v>
      </c>
      <c r="AX655" s="25">
        <v>0.85340139660519698</v>
      </c>
      <c r="AY655" s="26">
        <v>-1.1717815367750364</v>
      </c>
    </row>
    <row r="656" spans="1:51" x14ac:dyDescent="0.25">
      <c r="A656" t="s">
        <v>1363</v>
      </c>
      <c r="B656">
        <v>5</v>
      </c>
      <c r="C656">
        <v>3</v>
      </c>
      <c r="D656">
        <v>29.340299999999999</v>
      </c>
      <c r="E656" s="35">
        <v>0.109744847591508</v>
      </c>
      <c r="F656" s="34">
        <v>0.13317290947223101</v>
      </c>
      <c r="G656">
        <v>2.5493562705403101</v>
      </c>
      <c r="H656">
        <v>0.43388066996229602</v>
      </c>
      <c r="I656" t="s">
        <v>53</v>
      </c>
      <c r="J656" t="s">
        <v>54</v>
      </c>
      <c r="K656">
        <v>42964.190999999999</v>
      </c>
      <c r="L656" t="s">
        <v>1364</v>
      </c>
      <c r="M656" s="16">
        <v>5258.5338515100402</v>
      </c>
      <c r="N656" s="16">
        <v>3404.65780610093</v>
      </c>
      <c r="O656" s="16">
        <v>4237.1904214696297</v>
      </c>
      <c r="P656" s="16">
        <v>3922.4531942910198</v>
      </c>
      <c r="Q656" s="16">
        <v>3278.1736466320499</v>
      </c>
      <c r="R656" s="16">
        <v>5348.7858488317797</v>
      </c>
      <c r="S656" s="17">
        <f t="shared" si="90"/>
        <v>4241.6324614725754</v>
      </c>
      <c r="T656" s="17">
        <f t="shared" si="91"/>
        <v>893.37020972801747</v>
      </c>
      <c r="U656" s="18">
        <f t="shared" si="92"/>
        <v>0.21061942962824848</v>
      </c>
      <c r="V656" s="16">
        <v>5107.8554493785996</v>
      </c>
      <c r="W656" s="16">
        <v>11100.6403108092</v>
      </c>
      <c r="X656" s="16">
        <v>3268.7371235166202</v>
      </c>
      <c r="Y656" s="16">
        <v>8737.3381620758501</v>
      </c>
      <c r="Z656" s="16">
        <v>4668.7502770643596</v>
      </c>
      <c r="AA656" s="16">
        <v>3400.3197013496001</v>
      </c>
      <c r="AB656" s="19">
        <f t="shared" si="93"/>
        <v>6047.2735040323723</v>
      </c>
      <c r="AC656" s="19">
        <f t="shared" si="94"/>
        <v>3171.1961581830442</v>
      </c>
      <c r="AD656" s="20">
        <f t="shared" si="95"/>
        <v>0.52440098104847821</v>
      </c>
      <c r="AE656" s="16">
        <v>9871.1536494621796</v>
      </c>
      <c r="AF656" s="16">
        <v>3552.2809560728201</v>
      </c>
      <c r="AG656" s="16">
        <v>29578.824531552898</v>
      </c>
      <c r="AH656" s="16">
        <v>10916.891035313</v>
      </c>
      <c r="AI656" s="16">
        <v>6165.4024270277496</v>
      </c>
      <c r="AJ656" s="16">
        <v>4796.0412784660002</v>
      </c>
      <c r="AK656" s="21">
        <f t="shared" si="96"/>
        <v>10813.432312982441</v>
      </c>
      <c r="AL656" s="21">
        <f t="shared" si="97"/>
        <v>9628.8735957503741</v>
      </c>
      <c r="AM656" s="22">
        <f t="shared" si="98"/>
        <v>0.89045488213673807</v>
      </c>
      <c r="AN656" s="33">
        <v>0.69913419913419916</v>
      </c>
      <c r="AO656" s="31">
        <v>0.84516878267363704</v>
      </c>
      <c r="AP656" s="25">
        <v>1.4256948377684118</v>
      </c>
      <c r="AQ656" s="26">
        <v>1.4256948377684118</v>
      </c>
      <c r="AR656" s="30">
        <v>0.30952380952380953</v>
      </c>
      <c r="AS656" s="31">
        <v>0.85699275362318805</v>
      </c>
      <c r="AT656" s="25">
        <v>1.7881500325348199</v>
      </c>
      <c r="AU656" s="26">
        <v>1.7881500325348199</v>
      </c>
      <c r="AV656" s="30">
        <v>6.4935064935064929E-2</v>
      </c>
      <c r="AW656" s="28">
        <v>0.182418576388888</v>
      </c>
      <c r="AX656" s="25">
        <v>2.5493562705403101</v>
      </c>
      <c r="AY656" s="26">
        <v>2.5493562705403101</v>
      </c>
    </row>
    <row r="657" spans="1:51" x14ac:dyDescent="0.25">
      <c r="A657" t="s">
        <v>1365</v>
      </c>
      <c r="B657">
        <v>8</v>
      </c>
      <c r="C657">
        <v>3</v>
      </c>
      <c r="D657">
        <v>46.902500000000003</v>
      </c>
      <c r="E657" s="35">
        <v>0.11087843804516</v>
      </c>
      <c r="F657" s="34">
        <v>0.13424538826968899</v>
      </c>
      <c r="G657">
        <v>2.05008832328748</v>
      </c>
      <c r="H657">
        <v>0.43185324191749602</v>
      </c>
      <c r="I657" t="s">
        <v>53</v>
      </c>
      <c r="J657" t="s">
        <v>54</v>
      </c>
      <c r="K657">
        <v>197608.5385</v>
      </c>
      <c r="L657" t="s">
        <v>1366</v>
      </c>
      <c r="M657" s="16">
        <v>720.63239315552403</v>
      </c>
      <c r="N657" s="16">
        <v>1072.65301490813</v>
      </c>
      <c r="O657" s="16">
        <v>0</v>
      </c>
      <c r="P657" s="16">
        <v>19780.715940130998</v>
      </c>
      <c r="Q657" s="16">
        <v>7034.8444997408296</v>
      </c>
      <c r="R657" s="16">
        <v>244.47220065043899</v>
      </c>
      <c r="S657" s="17">
        <f t="shared" si="90"/>
        <v>4808.8863414309862</v>
      </c>
      <c r="T657" s="17">
        <f t="shared" si="91"/>
        <v>7794.1400470382205</v>
      </c>
      <c r="U657" s="18">
        <f t="shared" si="92"/>
        <v>1.6207785948043241</v>
      </c>
      <c r="V657" s="16">
        <v>10530.615868422399</v>
      </c>
      <c r="W657" s="16">
        <v>3811.17559024299</v>
      </c>
      <c r="X657" s="16">
        <v>1969.6205756204899</v>
      </c>
      <c r="Y657" s="16">
        <v>12978.8597210516</v>
      </c>
      <c r="Z657" s="16">
        <v>2626.8224033654901</v>
      </c>
      <c r="AA657" s="16">
        <v>1980.6614244781899</v>
      </c>
      <c r="AB657" s="19">
        <f t="shared" si="93"/>
        <v>5649.6259305301937</v>
      </c>
      <c r="AC657" s="19">
        <f t="shared" si="94"/>
        <v>4838.6508761492751</v>
      </c>
      <c r="AD657" s="20">
        <f t="shared" si="95"/>
        <v>0.85645508846904983</v>
      </c>
      <c r="AE657" s="16">
        <v>7301.8495317481702</v>
      </c>
      <c r="AF657" s="16">
        <v>11680.673736180201</v>
      </c>
      <c r="AG657" s="16">
        <v>3439.2593375207498</v>
      </c>
      <c r="AH657" s="16">
        <v>6531.0133469221601</v>
      </c>
      <c r="AI657" s="16">
        <v>5167.48819968515</v>
      </c>
      <c r="AJ657" s="16">
        <v>25031.566267449602</v>
      </c>
      <c r="AK657" s="21">
        <f t="shared" si="96"/>
        <v>9858.641736584339</v>
      </c>
      <c r="AL657" s="21">
        <f t="shared" si="97"/>
        <v>7929.2260454277621</v>
      </c>
      <c r="AM657" s="22">
        <f t="shared" si="98"/>
        <v>0.80429193567337709</v>
      </c>
      <c r="AN657" s="33">
        <v>0.24025974025974026</v>
      </c>
      <c r="AO657" s="28">
        <v>0.47617647058823498</v>
      </c>
      <c r="AP657" s="25">
        <v>1.1748304138228036</v>
      </c>
      <c r="AQ657" s="26">
        <v>1.1748304138228036</v>
      </c>
      <c r="AR657" s="30">
        <v>0.24025974025974026</v>
      </c>
      <c r="AS657" s="28">
        <v>0.83425968109339399</v>
      </c>
      <c r="AT657" s="25">
        <v>1.7450078744698672</v>
      </c>
      <c r="AU657" s="26">
        <v>1.7450078744698672</v>
      </c>
      <c r="AV657" s="30">
        <v>0.13203463203463203</v>
      </c>
      <c r="AW657" s="28">
        <v>0.29599445983379502</v>
      </c>
      <c r="AX657" s="25">
        <v>2.0500883232874849</v>
      </c>
      <c r="AY657" s="26">
        <v>2.0500883232874849</v>
      </c>
    </row>
    <row r="658" spans="1:51" x14ac:dyDescent="0.25">
      <c r="A658" t="s">
        <v>1367</v>
      </c>
      <c r="B658">
        <v>3</v>
      </c>
      <c r="C658">
        <v>3</v>
      </c>
      <c r="D658">
        <v>21.609100000000002</v>
      </c>
      <c r="E658" s="35">
        <v>0.110925245199337</v>
      </c>
      <c r="F658" s="34">
        <v>0.13424538826968899</v>
      </c>
      <c r="G658">
        <v>1.3169360039371401</v>
      </c>
      <c r="H658">
        <v>0.43176996340367302</v>
      </c>
      <c r="I658" t="s">
        <v>54</v>
      </c>
      <c r="J658" t="s">
        <v>53</v>
      </c>
      <c r="K658">
        <v>21185.134900000001</v>
      </c>
      <c r="L658" t="s">
        <v>1368</v>
      </c>
      <c r="M658" s="16">
        <v>19743.670510783701</v>
      </c>
      <c r="N658" s="16">
        <v>16395.441101931701</v>
      </c>
      <c r="O658" s="16">
        <v>16428.268342710999</v>
      </c>
      <c r="P658" s="16">
        <v>18409.0595461175</v>
      </c>
      <c r="Q658" s="16">
        <v>11815.1595735513</v>
      </c>
      <c r="R658" s="16">
        <v>13364.3358083815</v>
      </c>
      <c r="S658" s="17">
        <f t="shared" si="90"/>
        <v>16025.989147246115</v>
      </c>
      <c r="T658" s="17">
        <f t="shared" si="91"/>
        <v>2987.1051785864306</v>
      </c>
      <c r="U658" s="18">
        <f t="shared" si="92"/>
        <v>0.18639131420476038</v>
      </c>
      <c r="V658" s="16">
        <v>11293.148224422101</v>
      </c>
      <c r="W658" s="16">
        <v>12022.772739080499</v>
      </c>
      <c r="X658" s="16">
        <v>11093.6181559179</v>
      </c>
      <c r="Y658" s="16">
        <v>14949.4239145062</v>
      </c>
      <c r="Z658" s="16">
        <v>13527.3103533985</v>
      </c>
      <c r="AA658" s="16">
        <v>10518.810442886501</v>
      </c>
      <c r="AB658" s="19">
        <f t="shared" si="93"/>
        <v>12234.180638368618</v>
      </c>
      <c r="AC658" s="19">
        <f t="shared" si="94"/>
        <v>1686.3180895907797</v>
      </c>
      <c r="AD658" s="20">
        <f t="shared" si="95"/>
        <v>0.13783661852287674</v>
      </c>
      <c r="AE658" s="16">
        <v>10238.987260546801</v>
      </c>
      <c r="AF658" s="16">
        <v>10879.5540676209</v>
      </c>
      <c r="AG658" s="16">
        <v>24616.2727695744</v>
      </c>
      <c r="AH658" s="16">
        <v>9083.0650451091806</v>
      </c>
      <c r="AI658" s="16">
        <v>10834.913615240601</v>
      </c>
      <c r="AJ658" s="16">
        <v>7362.0952820304701</v>
      </c>
      <c r="AK658" s="21">
        <f t="shared" si="96"/>
        <v>12169.148006687057</v>
      </c>
      <c r="AL658" s="21">
        <f t="shared" si="97"/>
        <v>6240.6944044903912</v>
      </c>
      <c r="AM658" s="22">
        <f t="shared" si="98"/>
        <v>0.5128291973325555</v>
      </c>
      <c r="AN658" s="23">
        <v>4.1125541125541121E-2</v>
      </c>
      <c r="AO658" s="28">
        <v>0.19513460410557101</v>
      </c>
      <c r="AP658" s="25">
        <v>0.7633962887383412</v>
      </c>
      <c r="AQ658" s="26">
        <v>-1.3099356320590605</v>
      </c>
      <c r="AR658" s="30">
        <v>0.13203463203463195</v>
      </c>
      <c r="AS658" s="28">
        <v>0.76590114068440995</v>
      </c>
      <c r="AT658" s="25">
        <v>0.9946843492340135</v>
      </c>
      <c r="AU658" s="26">
        <v>-1.0053440579115174</v>
      </c>
      <c r="AV658" s="30">
        <v>6.4935064935064846E-2</v>
      </c>
      <c r="AW658" s="31">
        <v>0.182418576388888</v>
      </c>
      <c r="AX658" s="25">
        <v>0.75933834067135808</v>
      </c>
      <c r="AY658" s="26">
        <v>-1.3169360039371441</v>
      </c>
    </row>
    <row r="659" spans="1:51" x14ac:dyDescent="0.25">
      <c r="A659" t="s">
        <v>1369</v>
      </c>
      <c r="B659">
        <v>22</v>
      </c>
      <c r="C659">
        <v>12</v>
      </c>
      <c r="D659">
        <v>169.59610000000001</v>
      </c>
      <c r="E659" s="35">
        <v>0.111203541746377</v>
      </c>
      <c r="F659" s="34">
        <v>0.134402509425426</v>
      </c>
      <c r="G659">
        <v>1.43978025593988</v>
      </c>
      <c r="H659">
        <v>0.43127553137770402</v>
      </c>
      <c r="I659" t="s">
        <v>57</v>
      </c>
      <c r="J659" t="s">
        <v>54</v>
      </c>
      <c r="K659">
        <v>82010.065700000006</v>
      </c>
      <c r="L659" t="s">
        <v>1370</v>
      </c>
      <c r="M659" s="16">
        <v>68084.238123569594</v>
      </c>
      <c r="N659" s="16">
        <v>73919.119575733799</v>
      </c>
      <c r="O659" s="16">
        <v>64816.499957219101</v>
      </c>
      <c r="P659" s="16">
        <v>56273.544744865103</v>
      </c>
      <c r="Q659" s="16">
        <v>37308.514959384403</v>
      </c>
      <c r="R659" s="16">
        <v>58799.907066010499</v>
      </c>
      <c r="S659" s="17">
        <f t="shared" si="90"/>
        <v>59866.970737797084</v>
      </c>
      <c r="T659" s="17">
        <f t="shared" si="91"/>
        <v>12746.917055505175</v>
      </c>
      <c r="U659" s="18">
        <f t="shared" si="92"/>
        <v>0.21292069564257063</v>
      </c>
      <c r="V659" s="16">
        <v>55247.772210376701</v>
      </c>
      <c r="W659" s="16">
        <v>98954.416020800694</v>
      </c>
      <c r="X659" s="16">
        <v>64417.490693374697</v>
      </c>
      <c r="Y659" s="16">
        <v>139075.529078455</v>
      </c>
      <c r="Z659" s="16">
        <v>91310.368591851104</v>
      </c>
      <c r="AA659" s="16">
        <v>68166.118112405995</v>
      </c>
      <c r="AB659" s="19">
        <f t="shared" si="93"/>
        <v>86195.282451210704</v>
      </c>
      <c r="AC659" s="19">
        <f t="shared" si="94"/>
        <v>30797.244843462286</v>
      </c>
      <c r="AD659" s="20">
        <f t="shared" si="95"/>
        <v>0.3572961763991494</v>
      </c>
      <c r="AE659" s="16">
        <v>110036.538398559</v>
      </c>
      <c r="AF659" s="16">
        <v>73843.547807952302</v>
      </c>
      <c r="AG659" s="16">
        <v>78260.779208452295</v>
      </c>
      <c r="AH659" s="16">
        <v>75076.282674636794</v>
      </c>
      <c r="AI659" s="16">
        <v>111450.31310735601</v>
      </c>
      <c r="AJ659" s="16">
        <v>51891.736972300801</v>
      </c>
      <c r="AK659" s="21">
        <f t="shared" si="96"/>
        <v>83426.533028209538</v>
      </c>
      <c r="AL659" s="21">
        <f t="shared" si="97"/>
        <v>23134.879715475061</v>
      </c>
      <c r="AM659" s="22">
        <f t="shared" si="98"/>
        <v>0.27730841586875388</v>
      </c>
      <c r="AN659" s="33">
        <v>0.17965367965367965</v>
      </c>
      <c r="AO659" s="31">
        <v>0.41631428571428503</v>
      </c>
      <c r="AP659" s="25">
        <v>1.4397802559398785</v>
      </c>
      <c r="AQ659" s="26">
        <v>1.4397802559398785</v>
      </c>
      <c r="AR659" s="30">
        <v>0.93722943722943719</v>
      </c>
      <c r="AS659" s="31">
        <v>0.93700000000000006</v>
      </c>
      <c r="AT659" s="25">
        <v>0.96787817912693341</v>
      </c>
      <c r="AU659" s="26">
        <v>-1.03318787587715</v>
      </c>
      <c r="AV659" s="30">
        <v>6.4935064935064929E-2</v>
      </c>
      <c r="AW659" s="31">
        <v>0.182418576388888</v>
      </c>
      <c r="AX659" s="25">
        <v>1.3935318924619999</v>
      </c>
      <c r="AY659" s="26">
        <v>1.3935318924619999</v>
      </c>
    </row>
    <row r="660" spans="1:51" x14ac:dyDescent="0.25">
      <c r="A660" t="s">
        <v>1371</v>
      </c>
      <c r="B660">
        <v>8</v>
      </c>
      <c r="C660">
        <v>3</v>
      </c>
      <c r="D660">
        <v>51.640500000000003</v>
      </c>
      <c r="E660" s="35">
        <v>0.111588932644599</v>
      </c>
      <c r="F660" s="34">
        <v>0.134511182365742</v>
      </c>
      <c r="G660">
        <v>3.79742778164215</v>
      </c>
      <c r="H660">
        <v>0.43059282708046898</v>
      </c>
      <c r="I660" t="s">
        <v>53</v>
      </c>
      <c r="J660" t="s">
        <v>54</v>
      </c>
      <c r="K660">
        <v>24204.878199999999</v>
      </c>
      <c r="L660" t="s">
        <v>1372</v>
      </c>
      <c r="M660" s="16">
        <v>729.86119044581699</v>
      </c>
      <c r="N660" s="16">
        <v>1210.67041467583</v>
      </c>
      <c r="O660" s="16">
        <v>691.707624693404</v>
      </c>
      <c r="P660" s="16">
        <v>2977.24982193914</v>
      </c>
      <c r="Q660" s="16">
        <v>1251.79334627665</v>
      </c>
      <c r="R660" s="16">
        <v>1043.0860850090601</v>
      </c>
      <c r="S660" s="17">
        <f t="shared" si="90"/>
        <v>1317.3947471733168</v>
      </c>
      <c r="T660" s="17">
        <f t="shared" si="91"/>
        <v>846.49132232160548</v>
      </c>
      <c r="U660" s="18">
        <f t="shared" si="92"/>
        <v>0.6425494895420597</v>
      </c>
      <c r="V660" s="16">
        <v>5544.1109485033403</v>
      </c>
      <c r="W660" s="16">
        <v>3837.0672486692802</v>
      </c>
      <c r="X660" s="16">
        <v>2485.3063527407098</v>
      </c>
      <c r="Y660" s="16">
        <v>1517.68091069653</v>
      </c>
      <c r="Z660" s="16">
        <v>1319.0726973240801</v>
      </c>
      <c r="AA660" s="16">
        <v>1424.3040097758901</v>
      </c>
      <c r="AB660" s="19">
        <f t="shared" si="93"/>
        <v>2687.923694618305</v>
      </c>
      <c r="AC660" s="19">
        <f t="shared" si="94"/>
        <v>1694.6590369946055</v>
      </c>
      <c r="AD660" s="20">
        <f t="shared" si="95"/>
        <v>0.63047140824258152</v>
      </c>
      <c r="AE660" s="16">
        <v>987.43108593956504</v>
      </c>
      <c r="AF660" s="16">
        <v>1534.9753623491099</v>
      </c>
      <c r="AG660" s="16">
        <v>1644.1127326570199</v>
      </c>
      <c r="AH660" s="16">
        <v>7915.7738570606598</v>
      </c>
      <c r="AI660" s="16">
        <v>15297.1443859555</v>
      </c>
      <c r="AJ660" s="16">
        <v>2636.83104987055</v>
      </c>
      <c r="AK660" s="21">
        <f t="shared" si="96"/>
        <v>5002.7114123054007</v>
      </c>
      <c r="AL660" s="21">
        <f t="shared" si="97"/>
        <v>5647.7699572092279</v>
      </c>
      <c r="AM660" s="22">
        <f t="shared" si="98"/>
        <v>1.1289417861116566</v>
      </c>
      <c r="AN660" s="23">
        <v>2.5974025974025976E-2</v>
      </c>
      <c r="AO660" s="31">
        <v>0.15306909090908999</v>
      </c>
      <c r="AP660" s="25">
        <v>2.0403327858910014</v>
      </c>
      <c r="AQ660" s="26">
        <v>2.0403327858910014</v>
      </c>
      <c r="AR660" s="30">
        <v>0.58874458874458879</v>
      </c>
      <c r="AS660" s="28">
        <v>0.90515005035246698</v>
      </c>
      <c r="AT660" s="25">
        <v>1.8611805916669832</v>
      </c>
      <c r="AU660" s="26">
        <v>1.8611805916669832</v>
      </c>
      <c r="AV660" s="30">
        <v>9.3073593073593072E-2</v>
      </c>
      <c r="AW660" s="31">
        <v>0.23514648985959399</v>
      </c>
      <c r="AX660" s="25">
        <v>3.7974277816421584</v>
      </c>
      <c r="AY660" s="26">
        <v>3.7974277816421584</v>
      </c>
    </row>
    <row r="661" spans="1:51" x14ac:dyDescent="0.25">
      <c r="A661" t="s">
        <v>1373</v>
      </c>
      <c r="B661">
        <v>5</v>
      </c>
      <c r="C661">
        <v>3</v>
      </c>
      <c r="D661">
        <v>30.644100000000002</v>
      </c>
      <c r="E661" s="35">
        <v>0.111590635642172</v>
      </c>
      <c r="F661" s="34">
        <v>0.134511182365742</v>
      </c>
      <c r="G661">
        <v>1.36924606171806</v>
      </c>
      <c r="H661">
        <v>0.43058981541430802</v>
      </c>
      <c r="I661" t="s">
        <v>54</v>
      </c>
      <c r="J661" t="s">
        <v>53</v>
      </c>
      <c r="K661">
        <v>22032.1175</v>
      </c>
      <c r="L661" t="s">
        <v>1374</v>
      </c>
      <c r="M661" s="16">
        <v>9518.1878229534504</v>
      </c>
      <c r="N661" s="16">
        <v>9243.8470744206006</v>
      </c>
      <c r="O661" s="16">
        <v>5302.2600068768897</v>
      </c>
      <c r="P661" s="16">
        <v>5697.9101827977802</v>
      </c>
      <c r="Q661" s="16">
        <v>8107.4558742729796</v>
      </c>
      <c r="R661" s="16">
        <v>9194.9196234826795</v>
      </c>
      <c r="S661" s="17">
        <f t="shared" si="90"/>
        <v>7844.096764134064</v>
      </c>
      <c r="T661" s="17">
        <f t="shared" si="91"/>
        <v>1882.7115108295159</v>
      </c>
      <c r="U661" s="18">
        <f t="shared" si="92"/>
        <v>0.24001635464747542</v>
      </c>
      <c r="V661" s="16">
        <v>6997.0341331544696</v>
      </c>
      <c r="W661" s="16">
        <v>5520.5524190126898</v>
      </c>
      <c r="X661" s="16">
        <v>9270.88566651986</v>
      </c>
      <c r="Y661" s="16">
        <v>4869.0791447264</v>
      </c>
      <c r="Z661" s="16">
        <v>5038.7409653473596</v>
      </c>
      <c r="AA661" s="16">
        <v>5117.9393297493298</v>
      </c>
      <c r="AB661" s="19">
        <f t="shared" si="93"/>
        <v>6135.7052764183509</v>
      </c>
      <c r="AC661" s="19">
        <f t="shared" si="94"/>
        <v>1720.0683995321351</v>
      </c>
      <c r="AD661" s="20">
        <f t="shared" si="95"/>
        <v>0.28033751981910804</v>
      </c>
      <c r="AE661" s="16">
        <v>4698.8855312104697</v>
      </c>
      <c r="AF661" s="16">
        <v>7245.7227341842899</v>
      </c>
      <c r="AG661" s="16">
        <v>4402.5730894683502</v>
      </c>
      <c r="AH661" s="16">
        <v>4500.4459812999003</v>
      </c>
      <c r="AI661" s="16">
        <v>7604.2431016437004</v>
      </c>
      <c r="AJ661" s="16">
        <v>5920.75395795035</v>
      </c>
      <c r="AK661" s="21">
        <f t="shared" si="96"/>
        <v>5728.7707326261771</v>
      </c>
      <c r="AL661" s="21">
        <f t="shared" si="97"/>
        <v>1427.1400038061017</v>
      </c>
      <c r="AM661" s="22">
        <f t="shared" si="98"/>
        <v>0.24911801683358234</v>
      </c>
      <c r="AN661" s="33">
        <v>0.13203463203463195</v>
      </c>
      <c r="AO661" s="31">
        <v>0.34862642740619898</v>
      </c>
      <c r="AP661" s="25">
        <v>0.78220672958458737</v>
      </c>
      <c r="AQ661" s="26">
        <v>-1.2784344114900135</v>
      </c>
      <c r="AR661" s="30">
        <v>0.58874458874458879</v>
      </c>
      <c r="AS661" s="28">
        <v>0.90515005035246698</v>
      </c>
      <c r="AT661" s="25">
        <v>0.93367762539765975</v>
      </c>
      <c r="AU661" s="26">
        <v>-1.0710334839330578</v>
      </c>
      <c r="AV661" s="30">
        <v>6.4935064935064846E-2</v>
      </c>
      <c r="AW661" s="31">
        <v>0.182418576388888</v>
      </c>
      <c r="AX661" s="25">
        <v>0.73032892184860687</v>
      </c>
      <c r="AY661" s="26">
        <v>-1.3692460617180575</v>
      </c>
    </row>
    <row r="662" spans="1:51" x14ac:dyDescent="0.25">
      <c r="A662" t="s">
        <v>1375</v>
      </c>
      <c r="B662">
        <v>17</v>
      </c>
      <c r="C662">
        <v>13</v>
      </c>
      <c r="D662">
        <v>138.97380000000001</v>
      </c>
      <c r="E662" s="35">
        <v>0.11216435741172</v>
      </c>
      <c r="F662" s="34">
        <v>0.135022954828312</v>
      </c>
      <c r="G662">
        <v>1.7054463637525299</v>
      </c>
      <c r="H662">
        <v>0.429577770349512</v>
      </c>
      <c r="I662" t="s">
        <v>54</v>
      </c>
      <c r="J662" t="s">
        <v>53</v>
      </c>
      <c r="K662">
        <v>37241.743999999999</v>
      </c>
      <c r="L662" t="s">
        <v>1376</v>
      </c>
      <c r="M662" s="16">
        <v>119233.991033685</v>
      </c>
      <c r="N662" s="16">
        <v>181001.99341870699</v>
      </c>
      <c r="O662" s="16">
        <v>251612.873510815</v>
      </c>
      <c r="P662" s="16">
        <v>178427.010092663</v>
      </c>
      <c r="Q662" s="16">
        <v>114361.873571363</v>
      </c>
      <c r="R662" s="16">
        <v>208820.44857613099</v>
      </c>
      <c r="S662" s="17">
        <f t="shared" si="90"/>
        <v>175576.36503389399</v>
      </c>
      <c r="T662" s="17">
        <f t="shared" si="91"/>
        <v>52623.113563416133</v>
      </c>
      <c r="U662" s="18">
        <f t="shared" si="92"/>
        <v>0.2997163858202529</v>
      </c>
      <c r="V662" s="16">
        <v>128103.615268191</v>
      </c>
      <c r="W662" s="16">
        <v>115303.94221366799</v>
      </c>
      <c r="X662" s="16">
        <v>136239.56446097401</v>
      </c>
      <c r="Y662" s="16">
        <v>68971.065301883194</v>
      </c>
      <c r="Z662" s="16">
        <v>54854.072891679301</v>
      </c>
      <c r="AA662" s="16">
        <v>294045.25889034098</v>
      </c>
      <c r="AB662" s="19">
        <f t="shared" si="93"/>
        <v>132919.58650445609</v>
      </c>
      <c r="AC662" s="19">
        <f t="shared" si="94"/>
        <v>85427.919133952833</v>
      </c>
      <c r="AD662" s="20">
        <f t="shared" si="95"/>
        <v>0.64270376835011356</v>
      </c>
      <c r="AE662" s="16">
        <v>75951.156517239404</v>
      </c>
      <c r="AF662" s="16">
        <v>175965.12179999001</v>
      </c>
      <c r="AG662" s="16">
        <v>118945.09710624799</v>
      </c>
      <c r="AH662" s="16">
        <v>99927.8719585543</v>
      </c>
      <c r="AI662" s="16">
        <v>73742.065081712004</v>
      </c>
      <c r="AJ662" s="16">
        <v>73171.016142720095</v>
      </c>
      <c r="AK662" s="21">
        <f t="shared" si="96"/>
        <v>102950.3881010773</v>
      </c>
      <c r="AL662" s="21">
        <f t="shared" si="97"/>
        <v>40162.204349538697</v>
      </c>
      <c r="AM662" s="22">
        <f t="shared" si="98"/>
        <v>0.39011221900501442</v>
      </c>
      <c r="AN662" s="33">
        <v>0.30952380952380953</v>
      </c>
      <c r="AO662" s="31">
        <v>0.55396247240618102</v>
      </c>
      <c r="AP662" s="25">
        <v>0.75704714856579214</v>
      </c>
      <c r="AQ662" s="26">
        <v>-1.3209216914619866</v>
      </c>
      <c r="AR662" s="30">
        <v>0.81818181818181834</v>
      </c>
      <c r="AS662" s="31">
        <v>0.92191137370753296</v>
      </c>
      <c r="AT662" s="25">
        <v>0.77453135996346123</v>
      </c>
      <c r="AU662" s="26">
        <v>-1.2911033067107514</v>
      </c>
      <c r="AV662" s="27">
        <v>1.5151515151515138E-2</v>
      </c>
      <c r="AW662" s="31">
        <v>7.3900300300300301E-2</v>
      </c>
      <c r="AX662" s="25">
        <v>0.5863567575351234</v>
      </c>
      <c r="AY662" s="26">
        <v>-1.7054463637525299</v>
      </c>
    </row>
    <row r="663" spans="1:51" x14ac:dyDescent="0.25">
      <c r="A663" t="s">
        <v>1377</v>
      </c>
      <c r="B663">
        <v>9</v>
      </c>
      <c r="C663">
        <v>7</v>
      </c>
      <c r="D663">
        <v>79.721500000000006</v>
      </c>
      <c r="E663" s="35">
        <v>0.112730255862919</v>
      </c>
      <c r="F663" s="34">
        <v>0.13552396283249599</v>
      </c>
      <c r="G663">
        <v>1.27429394831557</v>
      </c>
      <c r="H663">
        <v>0.42858448296735602</v>
      </c>
      <c r="I663" t="s">
        <v>57</v>
      </c>
      <c r="J663" t="s">
        <v>53</v>
      </c>
      <c r="K663">
        <v>21211.153900000001</v>
      </c>
      <c r="L663" t="s">
        <v>1378</v>
      </c>
      <c r="M663" s="16">
        <v>75240.124220357102</v>
      </c>
      <c r="N663" s="16">
        <v>76501.096173569706</v>
      </c>
      <c r="O663" s="16">
        <v>102475.81367016499</v>
      </c>
      <c r="P663" s="16">
        <v>81168.080025227799</v>
      </c>
      <c r="Q663" s="16">
        <v>62721.425432155098</v>
      </c>
      <c r="R663" s="16">
        <v>91687.608720165095</v>
      </c>
      <c r="S663" s="17">
        <f t="shared" si="90"/>
        <v>81632.358040273291</v>
      </c>
      <c r="T663" s="17">
        <f t="shared" si="91"/>
        <v>13860.643106060699</v>
      </c>
      <c r="U663" s="18">
        <f t="shared" si="92"/>
        <v>0.169793491684052</v>
      </c>
      <c r="V663" s="16">
        <v>73099.553593867793</v>
      </c>
      <c r="W663" s="16">
        <v>74523.330629971199</v>
      </c>
      <c r="X663" s="16">
        <v>72708.808875038099</v>
      </c>
      <c r="Y663" s="16">
        <v>59484.582743226601</v>
      </c>
      <c r="Z663" s="16">
        <v>99211.112329778596</v>
      </c>
      <c r="AA663" s="16">
        <v>111099.36477444701</v>
      </c>
      <c r="AB663" s="19">
        <f t="shared" si="93"/>
        <v>81687.792157721546</v>
      </c>
      <c r="AC663" s="19">
        <f t="shared" si="94"/>
        <v>19343.212521958372</v>
      </c>
      <c r="AD663" s="20">
        <f t="shared" si="95"/>
        <v>0.23679440967887577</v>
      </c>
      <c r="AE663" s="16">
        <v>64792.979150848703</v>
      </c>
      <c r="AF663" s="16">
        <v>102104.73121079701</v>
      </c>
      <c r="AG663" s="16">
        <v>62846.118707112502</v>
      </c>
      <c r="AH663" s="16">
        <v>59474.972238240298</v>
      </c>
      <c r="AI663" s="16">
        <v>46634.079009639303</v>
      </c>
      <c r="AJ663" s="16">
        <v>48773.252134360097</v>
      </c>
      <c r="AK663" s="21">
        <f t="shared" si="96"/>
        <v>64104.35540849965</v>
      </c>
      <c r="AL663" s="21">
        <f t="shared" si="97"/>
        <v>20038.81432102737</v>
      </c>
      <c r="AM663" s="22">
        <f t="shared" si="98"/>
        <v>0.31259676808746767</v>
      </c>
      <c r="AN663" s="33">
        <v>0.58874458874458879</v>
      </c>
      <c r="AO663" s="28">
        <v>0.77653990228013003</v>
      </c>
      <c r="AP663" s="25">
        <v>1.000679070392906</v>
      </c>
      <c r="AQ663" s="26">
        <v>1.000679070392906</v>
      </c>
      <c r="AR663" s="30">
        <v>9.3073593073593086E-2</v>
      </c>
      <c r="AS663" s="31">
        <v>0.673320379146919</v>
      </c>
      <c r="AT663" s="25">
        <v>0.78474829243429589</v>
      </c>
      <c r="AU663" s="26">
        <v>-1.2742939483155693</v>
      </c>
      <c r="AV663" s="30">
        <v>9.3073593073593086E-2</v>
      </c>
      <c r="AW663" s="31">
        <v>0.23514648985959399</v>
      </c>
      <c r="AX663" s="25">
        <v>0.78528119176557154</v>
      </c>
      <c r="AY663" s="26">
        <v>-1.2734292002482188</v>
      </c>
    </row>
    <row r="664" spans="1:51" x14ac:dyDescent="0.25">
      <c r="A664" t="s">
        <v>1379</v>
      </c>
      <c r="B664">
        <v>10</v>
      </c>
      <c r="C664">
        <v>7</v>
      </c>
      <c r="D664">
        <v>74.384500000000003</v>
      </c>
      <c r="E664" s="35">
        <v>0.11306601565258299</v>
      </c>
      <c r="F664" s="34">
        <v>0.135747336859142</v>
      </c>
      <c r="G664">
        <v>1.2567905198165199</v>
      </c>
      <c r="H664">
        <v>0.42799745295986502</v>
      </c>
      <c r="I664" t="s">
        <v>54</v>
      </c>
      <c r="J664" t="s">
        <v>53</v>
      </c>
      <c r="K664">
        <v>31235.928</v>
      </c>
      <c r="L664" t="s">
        <v>1380</v>
      </c>
      <c r="M664" s="16">
        <v>113837.68031647299</v>
      </c>
      <c r="N664" s="16">
        <v>109865.37483416501</v>
      </c>
      <c r="O664" s="16">
        <v>165476.60656192899</v>
      </c>
      <c r="P664" s="16">
        <v>149556.138681335</v>
      </c>
      <c r="Q664" s="16">
        <v>103774.026004204</v>
      </c>
      <c r="R664" s="16">
        <v>96908.636427998601</v>
      </c>
      <c r="S664" s="17">
        <f t="shared" si="90"/>
        <v>123236.41047101743</v>
      </c>
      <c r="T664" s="17">
        <f t="shared" si="91"/>
        <v>27626.143692444177</v>
      </c>
      <c r="U664" s="18">
        <f t="shared" si="92"/>
        <v>0.22417192765397248</v>
      </c>
      <c r="V664" s="16">
        <v>105550.92569033999</v>
      </c>
      <c r="W664" s="16">
        <v>100017.740949664</v>
      </c>
      <c r="X664" s="16">
        <v>93316.880012106994</v>
      </c>
      <c r="Y664" s="16">
        <v>109574.745841771</v>
      </c>
      <c r="Z664" s="16">
        <v>110910.683846417</v>
      </c>
      <c r="AA664" s="16">
        <v>92318.869210651595</v>
      </c>
      <c r="AB664" s="19">
        <f t="shared" si="93"/>
        <v>101948.3075918251</v>
      </c>
      <c r="AC664" s="19">
        <f t="shared" si="94"/>
        <v>8030.1969942638216</v>
      </c>
      <c r="AD664" s="20">
        <f t="shared" si="95"/>
        <v>7.8767339879879841E-2</v>
      </c>
      <c r="AE664" s="16">
        <v>87042.890124855403</v>
      </c>
      <c r="AF664" s="16">
        <v>108549.367670722</v>
      </c>
      <c r="AG664" s="16">
        <v>72132.137347697702</v>
      </c>
      <c r="AH664" s="16">
        <v>111752.94608414199</v>
      </c>
      <c r="AI664" s="16">
        <v>128649.216685543</v>
      </c>
      <c r="AJ664" s="16">
        <v>80212.112030266304</v>
      </c>
      <c r="AK664" s="21">
        <f t="shared" si="96"/>
        <v>98056.444990537726</v>
      </c>
      <c r="AL664" s="21">
        <f t="shared" si="97"/>
        <v>21658.26209509519</v>
      </c>
      <c r="AM664" s="22">
        <f t="shared" si="98"/>
        <v>0.2208754569593582</v>
      </c>
      <c r="AN664" s="33">
        <v>0.13203463203463195</v>
      </c>
      <c r="AO664" s="28">
        <v>0.34862642740619898</v>
      </c>
      <c r="AP664" s="25">
        <v>0.82725800923746606</v>
      </c>
      <c r="AQ664" s="26">
        <v>-1.2088127148164582</v>
      </c>
      <c r="AR664" s="30">
        <v>0.81818181818181834</v>
      </c>
      <c r="AS664" s="28">
        <v>0.92191137370753296</v>
      </c>
      <c r="AT664" s="25">
        <v>0.96182513772696066</v>
      </c>
      <c r="AU664" s="26">
        <v>-1.0396900234519304</v>
      </c>
      <c r="AV664" s="30">
        <v>0.17965367965367962</v>
      </c>
      <c r="AW664" s="28">
        <v>0.36291407222914002</v>
      </c>
      <c r="AX664" s="25">
        <v>0.79567754867055718</v>
      </c>
      <c r="AY664" s="26">
        <v>-1.256790519816515</v>
      </c>
    </row>
    <row r="665" spans="1:51" x14ac:dyDescent="0.25">
      <c r="A665" t="s">
        <v>1381</v>
      </c>
      <c r="B665">
        <v>9</v>
      </c>
      <c r="C665">
        <v>5</v>
      </c>
      <c r="D665">
        <v>61.866700000000002</v>
      </c>
      <c r="E665" s="35">
        <v>0.113466378709321</v>
      </c>
      <c r="F665" s="34">
        <v>0.13580805319008701</v>
      </c>
      <c r="G665">
        <v>1.3084435401146699</v>
      </c>
      <c r="H665">
        <v>0.42729970516647398</v>
      </c>
      <c r="I665" t="s">
        <v>54</v>
      </c>
      <c r="J665" t="s">
        <v>53</v>
      </c>
      <c r="K665">
        <v>86508.684399999998</v>
      </c>
      <c r="L665" t="s">
        <v>1382</v>
      </c>
      <c r="M665" s="16">
        <v>80087.107186204899</v>
      </c>
      <c r="N665" s="16">
        <v>76156.627980695805</v>
      </c>
      <c r="O665" s="16">
        <v>65854.798281949203</v>
      </c>
      <c r="P665" s="16">
        <v>49606.0830792001</v>
      </c>
      <c r="Q665" s="16">
        <v>52048.925609755301</v>
      </c>
      <c r="R665" s="16">
        <v>59718.590052030602</v>
      </c>
      <c r="S665" s="17">
        <f t="shared" si="90"/>
        <v>63912.022031639332</v>
      </c>
      <c r="T665" s="17">
        <f t="shared" si="91"/>
        <v>12476.505536065053</v>
      </c>
      <c r="U665" s="18">
        <f t="shared" si="92"/>
        <v>0.19521375070700503</v>
      </c>
      <c r="V665" s="16">
        <v>49069.714085266503</v>
      </c>
      <c r="W665" s="16">
        <v>39992.660862563098</v>
      </c>
      <c r="X665" s="16">
        <v>57294.875225196498</v>
      </c>
      <c r="Y665" s="16">
        <v>56890.845412646297</v>
      </c>
      <c r="Z665" s="16">
        <v>52562.440242359502</v>
      </c>
      <c r="AA665" s="16">
        <v>66109.734407758602</v>
      </c>
      <c r="AB665" s="19">
        <f t="shared" si="93"/>
        <v>53653.378372631756</v>
      </c>
      <c r="AC665" s="19">
        <f t="shared" si="94"/>
        <v>8805.8824092705545</v>
      </c>
      <c r="AD665" s="20">
        <f t="shared" si="95"/>
        <v>0.16412540414719493</v>
      </c>
      <c r="AE665" s="16">
        <v>57733.559789813997</v>
      </c>
      <c r="AF665" s="16">
        <v>44599.731119987999</v>
      </c>
      <c r="AG665" s="16">
        <v>66668.070327794907</v>
      </c>
      <c r="AH665" s="16">
        <v>46416.330505395097</v>
      </c>
      <c r="AI665" s="16">
        <v>29354.2711581859</v>
      </c>
      <c r="AJ665" s="16">
        <v>48303.068946378997</v>
      </c>
      <c r="AK665" s="21">
        <f t="shared" si="96"/>
        <v>48845.838641259477</v>
      </c>
      <c r="AL665" s="21">
        <f t="shared" si="97"/>
        <v>12655.206598521687</v>
      </c>
      <c r="AM665" s="22">
        <f t="shared" si="98"/>
        <v>0.25908464161022693</v>
      </c>
      <c r="AN665" s="33">
        <v>0.24025974025974017</v>
      </c>
      <c r="AO665" s="31">
        <v>0.47617647058823498</v>
      </c>
      <c r="AP665" s="25">
        <v>0.83948804414404099</v>
      </c>
      <c r="AQ665" s="26">
        <v>-1.1912021939748054</v>
      </c>
      <c r="AR665" s="30">
        <v>0.58874458874458879</v>
      </c>
      <c r="AS665" s="31">
        <v>0.90515005035246698</v>
      </c>
      <c r="AT665" s="25">
        <v>0.91039632773945556</v>
      </c>
      <c r="AU665" s="26">
        <v>-1.0984227083637665</v>
      </c>
      <c r="AV665" s="30">
        <v>6.4935064935064846E-2</v>
      </c>
      <c r="AW665" s="28">
        <v>0.182418576388888</v>
      </c>
      <c r="AX665" s="25">
        <v>0.76426683256991279</v>
      </c>
      <c r="AY665" s="26">
        <v>-1.3084435401146668</v>
      </c>
    </row>
    <row r="666" spans="1:51" x14ac:dyDescent="0.25">
      <c r="A666" t="s">
        <v>1383</v>
      </c>
      <c r="B666">
        <v>8</v>
      </c>
      <c r="C666">
        <v>6</v>
      </c>
      <c r="D666">
        <v>79.040000000000006</v>
      </c>
      <c r="E666" s="35">
        <v>0.113489061867803</v>
      </c>
      <c r="F666" s="34">
        <v>0.13580805319008701</v>
      </c>
      <c r="G666">
        <v>1.8369419087111201</v>
      </c>
      <c r="H666">
        <v>0.42726024562603598</v>
      </c>
      <c r="I666" t="s">
        <v>54</v>
      </c>
      <c r="J666" t="s">
        <v>57</v>
      </c>
      <c r="K666">
        <v>16443.819599999999</v>
      </c>
      <c r="L666" t="s">
        <v>1384</v>
      </c>
      <c r="M666" s="16">
        <v>81778.423940802502</v>
      </c>
      <c r="N666" s="16">
        <v>88804.192660478206</v>
      </c>
      <c r="O666" s="16">
        <v>112876.065644533</v>
      </c>
      <c r="P666" s="16">
        <v>53122.082506491999</v>
      </c>
      <c r="Q666" s="16">
        <v>23200.024094106298</v>
      </c>
      <c r="R666" s="16">
        <v>65678.027971839401</v>
      </c>
      <c r="S666" s="17">
        <f t="shared" si="90"/>
        <v>70909.802803041894</v>
      </c>
      <c r="T666" s="17">
        <f t="shared" si="91"/>
        <v>31046.741459855406</v>
      </c>
      <c r="U666" s="18">
        <f t="shared" si="92"/>
        <v>0.43783426596306319</v>
      </c>
      <c r="V666" s="16">
        <v>33453.988436476</v>
      </c>
      <c r="W666" s="16">
        <v>32458.530924759802</v>
      </c>
      <c r="X666" s="16">
        <v>60076.503877747004</v>
      </c>
      <c r="Y666" s="16">
        <v>25050.142588677099</v>
      </c>
      <c r="Z666" s="16">
        <v>34815.065267305603</v>
      </c>
      <c r="AA666" s="16">
        <v>45758.328235651403</v>
      </c>
      <c r="AB666" s="19">
        <f t="shared" si="93"/>
        <v>38602.093221769479</v>
      </c>
      <c r="AC666" s="19">
        <f t="shared" si="94"/>
        <v>12446.728886440305</v>
      </c>
      <c r="AD666" s="20">
        <f t="shared" si="95"/>
        <v>0.32243663096023578</v>
      </c>
      <c r="AE666" s="16">
        <v>58458.909150561398</v>
      </c>
      <c r="AF666" s="16">
        <v>40342.814800941102</v>
      </c>
      <c r="AG666" s="16">
        <v>53667.717403700197</v>
      </c>
      <c r="AH666" s="16">
        <v>68610.696805927801</v>
      </c>
      <c r="AI666" s="16">
        <v>25580.891010220999</v>
      </c>
      <c r="AJ666" s="16">
        <v>35340.380646740698</v>
      </c>
      <c r="AK666" s="21">
        <f t="shared" si="96"/>
        <v>47000.234969682031</v>
      </c>
      <c r="AL666" s="21">
        <f t="shared" si="97"/>
        <v>16011.435529373364</v>
      </c>
      <c r="AM666" s="22">
        <f t="shared" si="98"/>
        <v>0.34066713793455927</v>
      </c>
      <c r="AN666" s="33">
        <v>9.3073593073593086E-2</v>
      </c>
      <c r="AO666" s="31">
        <v>0.288752681992337</v>
      </c>
      <c r="AP666" s="25">
        <v>0.54438302880336775</v>
      </c>
      <c r="AQ666" s="26">
        <v>-1.8369419087111218</v>
      </c>
      <c r="AR666" s="30">
        <v>0.30952380952380953</v>
      </c>
      <c r="AS666" s="28">
        <v>0.85699275362318805</v>
      </c>
      <c r="AT666" s="25">
        <v>1.2175566412853607</v>
      </c>
      <c r="AU666" s="26">
        <v>1.2175566412853607</v>
      </c>
      <c r="AV666" s="30">
        <v>0.24025974025974017</v>
      </c>
      <c r="AW666" s="28">
        <v>0.43366071428571401</v>
      </c>
      <c r="AX666" s="25">
        <v>0.66281717212258007</v>
      </c>
      <c r="AY666" s="26">
        <v>-1.508711665990244</v>
      </c>
    </row>
    <row r="667" spans="1:51" x14ac:dyDescent="0.25">
      <c r="A667" t="s">
        <v>1385</v>
      </c>
      <c r="B667">
        <v>12</v>
      </c>
      <c r="C667">
        <v>8</v>
      </c>
      <c r="D667">
        <v>103.0322</v>
      </c>
      <c r="E667" s="35">
        <v>0.11372706749129299</v>
      </c>
      <c r="F667" s="34">
        <v>0.13580805319008701</v>
      </c>
      <c r="G667">
        <v>1.8211709644547101</v>
      </c>
      <c r="H667">
        <v>0.426846678310348</v>
      </c>
      <c r="I667" t="s">
        <v>53</v>
      </c>
      <c r="J667" t="s">
        <v>54</v>
      </c>
      <c r="K667">
        <v>57391.960200000001</v>
      </c>
      <c r="L667" t="s">
        <v>1386</v>
      </c>
      <c r="M667" s="16">
        <v>109662.362322974</v>
      </c>
      <c r="N667" s="16">
        <v>84878.657173599</v>
      </c>
      <c r="O667" s="16">
        <v>86908.068272148506</v>
      </c>
      <c r="P667" s="16">
        <v>171281.77703390099</v>
      </c>
      <c r="Q667" s="16">
        <v>235529.237682387</v>
      </c>
      <c r="R667" s="16">
        <v>135113.58536981401</v>
      </c>
      <c r="S667" s="17">
        <f t="shared" si="90"/>
        <v>137228.94797580389</v>
      </c>
      <c r="T667" s="17">
        <f t="shared" si="91"/>
        <v>58068.36902822907</v>
      </c>
      <c r="U667" s="18">
        <f t="shared" si="92"/>
        <v>0.42314956053199243</v>
      </c>
      <c r="V667" s="16">
        <v>150789.95839042499</v>
      </c>
      <c r="W667" s="16">
        <v>243284.08173350201</v>
      </c>
      <c r="X667" s="16">
        <v>105761.88076984001</v>
      </c>
      <c r="Y667" s="16">
        <v>219372.06833494201</v>
      </c>
      <c r="Z667" s="16">
        <v>175718.97267637399</v>
      </c>
      <c r="AA667" s="16">
        <v>160322.681353569</v>
      </c>
      <c r="AB667" s="19">
        <f t="shared" si="93"/>
        <v>175874.94054310865</v>
      </c>
      <c r="AC667" s="19">
        <f t="shared" si="94"/>
        <v>49442.870091470097</v>
      </c>
      <c r="AD667" s="20">
        <f t="shared" si="95"/>
        <v>0.28112515597042192</v>
      </c>
      <c r="AE667" s="16">
        <v>271485.19506645802</v>
      </c>
      <c r="AF667" s="16">
        <v>117932.516189653</v>
      </c>
      <c r="AG667" s="16">
        <v>218216.99111334601</v>
      </c>
      <c r="AH667" s="16">
        <v>242156.477408676</v>
      </c>
      <c r="AI667" s="16">
        <v>516227.25996535202</v>
      </c>
      <c r="AJ667" s="16">
        <v>133485.81347371501</v>
      </c>
      <c r="AK667" s="21">
        <f t="shared" si="96"/>
        <v>249917.37553620001</v>
      </c>
      <c r="AL667" s="21">
        <f t="shared" si="97"/>
        <v>143824.60362350996</v>
      </c>
      <c r="AM667" s="22">
        <f t="shared" si="98"/>
        <v>0.57548861224607917</v>
      </c>
      <c r="AN667" s="33">
        <v>0.24025974025974026</v>
      </c>
      <c r="AO667" s="31">
        <v>0.47617647058823498</v>
      </c>
      <c r="AP667" s="25">
        <v>1.2816169120098391</v>
      </c>
      <c r="AQ667" s="26">
        <v>1.2816169120098391</v>
      </c>
      <c r="AR667" s="30">
        <v>0.48484848484848486</v>
      </c>
      <c r="AS667" s="28">
        <v>0.89493349455864502</v>
      </c>
      <c r="AT667" s="25">
        <v>1.420994797578583</v>
      </c>
      <c r="AU667" s="26">
        <v>1.420994797578583</v>
      </c>
      <c r="AV667" s="30">
        <v>9.3073593073593072E-2</v>
      </c>
      <c r="AW667" s="31">
        <v>0.23514648985959399</v>
      </c>
      <c r="AX667" s="25">
        <v>1.8211709644547101</v>
      </c>
      <c r="AY667" s="26">
        <v>1.8211709644547101</v>
      </c>
    </row>
    <row r="668" spans="1:51" x14ac:dyDescent="0.25">
      <c r="A668" t="s">
        <v>1387</v>
      </c>
      <c r="B668">
        <v>4</v>
      </c>
      <c r="C668">
        <v>3</v>
      </c>
      <c r="D668">
        <v>35.345100000000002</v>
      </c>
      <c r="E668" s="35">
        <v>0.11376910991852</v>
      </c>
      <c r="F668" s="34">
        <v>0.13580805319008701</v>
      </c>
      <c r="G668">
        <v>1.7979568117068501</v>
      </c>
      <c r="H668">
        <v>0.42677371220975602</v>
      </c>
      <c r="I668" t="s">
        <v>57</v>
      </c>
      <c r="J668" t="s">
        <v>53</v>
      </c>
      <c r="K668">
        <v>27832.0337</v>
      </c>
      <c r="L668" t="s">
        <v>1388</v>
      </c>
      <c r="M668" s="16">
        <v>9706.8605480400402</v>
      </c>
      <c r="N668" s="16">
        <v>11168.290519043099</v>
      </c>
      <c r="O668" s="16">
        <v>10827.412971126099</v>
      </c>
      <c r="P668" s="16">
        <v>44978.508871949802</v>
      </c>
      <c r="Q668" s="16">
        <v>20016.573442486701</v>
      </c>
      <c r="R668" s="16">
        <v>34410.1791985202</v>
      </c>
      <c r="S668" s="17">
        <f t="shared" si="90"/>
        <v>21851.304258527656</v>
      </c>
      <c r="T668" s="17">
        <f t="shared" si="91"/>
        <v>14690.811038662661</v>
      </c>
      <c r="U668" s="18">
        <f t="shared" si="92"/>
        <v>0.67230820022697035</v>
      </c>
      <c r="V668" s="16">
        <v>23810.696955555701</v>
      </c>
      <c r="W668" s="16">
        <v>20071.0527399038</v>
      </c>
      <c r="X668" s="16">
        <v>37892.067632115599</v>
      </c>
      <c r="Y668" s="16">
        <v>14925.1404607226</v>
      </c>
      <c r="Z668" s="16">
        <v>24632.8582185796</v>
      </c>
      <c r="AA668" s="16">
        <v>21409.764436363199</v>
      </c>
      <c r="AB668" s="19">
        <f t="shared" si="93"/>
        <v>23790.263407206745</v>
      </c>
      <c r="AC668" s="19">
        <f t="shared" si="94"/>
        <v>7715.7109087621493</v>
      </c>
      <c r="AD668" s="20">
        <f t="shared" si="95"/>
        <v>0.32432221437383674</v>
      </c>
      <c r="AE668" s="16">
        <v>17194.541227577</v>
      </c>
      <c r="AF668" s="16">
        <v>12336.559374775299</v>
      </c>
      <c r="AG668" s="16">
        <v>7315.1343460778799</v>
      </c>
      <c r="AH668" s="16">
        <v>11986.105125239101</v>
      </c>
      <c r="AI668" s="16">
        <v>16619.208583077601</v>
      </c>
      <c r="AJ668" s="16">
        <v>13939.4464516018</v>
      </c>
      <c r="AK668" s="21">
        <f t="shared" si="96"/>
        <v>13231.832518058116</v>
      </c>
      <c r="AL668" s="21">
        <f t="shared" si="97"/>
        <v>3606.6261907196831</v>
      </c>
      <c r="AM668" s="22">
        <f t="shared" si="98"/>
        <v>0.27257193482441283</v>
      </c>
      <c r="AN668" s="33">
        <v>0.39393939393939392</v>
      </c>
      <c r="AO668" s="31">
        <v>0.63032213438735096</v>
      </c>
      <c r="AP668" s="25">
        <v>1.0887342524610353</v>
      </c>
      <c r="AQ668" s="26">
        <v>1.0887342524610353</v>
      </c>
      <c r="AR668" s="27">
        <v>8.6580086580085869E-3</v>
      </c>
      <c r="AS668" s="31">
        <v>0.48945037037036998</v>
      </c>
      <c r="AT668" s="25">
        <v>0.55618688585221043</v>
      </c>
      <c r="AU668" s="26">
        <v>-1.7979568117068465</v>
      </c>
      <c r="AV668" s="30">
        <v>0.69913419913419927</v>
      </c>
      <c r="AW668" s="31">
        <v>0.81240559942569901</v>
      </c>
      <c r="AX668" s="25">
        <v>0.60553971339693746</v>
      </c>
      <c r="AY668" s="26">
        <v>-1.6514193501698373</v>
      </c>
    </row>
    <row r="669" spans="1:51" x14ac:dyDescent="0.25">
      <c r="A669" t="s">
        <v>1389</v>
      </c>
      <c r="B669">
        <v>12</v>
      </c>
      <c r="C669">
        <v>7</v>
      </c>
      <c r="D669">
        <v>85.786699999999996</v>
      </c>
      <c r="E669" s="35">
        <v>0.11401671919914599</v>
      </c>
      <c r="F669" s="34">
        <v>0.13580805319008701</v>
      </c>
      <c r="G669">
        <v>1.31531154448925</v>
      </c>
      <c r="H669">
        <v>0.42634451443429899</v>
      </c>
      <c r="I669" t="s">
        <v>54</v>
      </c>
      <c r="J669" t="s">
        <v>57</v>
      </c>
      <c r="K669">
        <v>103342.7828</v>
      </c>
      <c r="L669" t="s">
        <v>1390</v>
      </c>
      <c r="M669" s="16">
        <v>81218.203759436205</v>
      </c>
      <c r="N669" s="16">
        <v>56749.850929360902</v>
      </c>
      <c r="O669" s="16">
        <v>50788.083181959701</v>
      </c>
      <c r="P669" s="16">
        <v>42390.850498275897</v>
      </c>
      <c r="Q669" s="16">
        <v>63170.907101233301</v>
      </c>
      <c r="R669" s="16">
        <v>42006.309808399201</v>
      </c>
      <c r="S669" s="17">
        <f t="shared" si="90"/>
        <v>56054.034213110863</v>
      </c>
      <c r="T669" s="17">
        <f t="shared" si="91"/>
        <v>14806.220719704696</v>
      </c>
      <c r="U669" s="18">
        <f t="shared" si="92"/>
        <v>0.26414192890048166</v>
      </c>
      <c r="V669" s="16">
        <v>40782.445948527296</v>
      </c>
      <c r="W669" s="16">
        <v>46350.923607984601</v>
      </c>
      <c r="X669" s="16">
        <v>48874.935306601597</v>
      </c>
      <c r="Y669" s="16">
        <v>36857.652519465097</v>
      </c>
      <c r="Z669" s="16">
        <v>44316.536674086601</v>
      </c>
      <c r="AA669" s="16">
        <v>38516.7786272554</v>
      </c>
      <c r="AB669" s="19">
        <f t="shared" si="93"/>
        <v>42616.545447320103</v>
      </c>
      <c r="AC669" s="19">
        <f t="shared" si="94"/>
        <v>4676.3201505791358</v>
      </c>
      <c r="AD669" s="20">
        <f t="shared" si="95"/>
        <v>0.10973015530692672</v>
      </c>
      <c r="AE669" s="16">
        <v>37026.256986863802</v>
      </c>
      <c r="AF669" s="16">
        <v>39812.117530272597</v>
      </c>
      <c r="AG669" s="16">
        <v>67072.488021692596</v>
      </c>
      <c r="AH669" s="16">
        <v>45528.805618801802</v>
      </c>
      <c r="AI669" s="16">
        <v>43536.247774511197</v>
      </c>
      <c r="AJ669" s="16">
        <v>47491.542436847798</v>
      </c>
      <c r="AK669" s="21">
        <f t="shared" si="96"/>
        <v>46744.576394831623</v>
      </c>
      <c r="AL669" s="21">
        <f t="shared" si="97"/>
        <v>10658.875536540425</v>
      </c>
      <c r="AM669" s="22">
        <f t="shared" si="98"/>
        <v>0.2280237913915279</v>
      </c>
      <c r="AN669" s="33">
        <v>6.4935064935064846E-2</v>
      </c>
      <c r="AO669" s="31">
        <v>0.24044187643020501</v>
      </c>
      <c r="AP669" s="25">
        <v>0.76027615220872413</v>
      </c>
      <c r="AQ669" s="26">
        <v>-1.3153115444892487</v>
      </c>
      <c r="AR669" s="30">
        <v>0.69913419913419916</v>
      </c>
      <c r="AS669" s="31">
        <v>0.91481475128644896</v>
      </c>
      <c r="AT669" s="25">
        <v>1.0968645136338968</v>
      </c>
      <c r="AU669" s="26">
        <v>1.0968645136338968</v>
      </c>
      <c r="AV669" s="30">
        <v>0.30952380952380953</v>
      </c>
      <c r="AW669" s="28">
        <v>0.51108961303462297</v>
      </c>
      <c r="AX669" s="25">
        <v>0.83391993191987268</v>
      </c>
      <c r="AY669" s="26">
        <v>-1.1991558922183012</v>
      </c>
    </row>
    <row r="670" spans="1:51" x14ac:dyDescent="0.25">
      <c r="A670" t="s">
        <v>1391</v>
      </c>
      <c r="B670">
        <v>7</v>
      </c>
      <c r="C670">
        <v>6</v>
      </c>
      <c r="D670">
        <v>51.2667</v>
      </c>
      <c r="E670" s="35">
        <v>0.114513870682639</v>
      </c>
      <c r="F670" s="34">
        <v>0.13622098412782299</v>
      </c>
      <c r="G670">
        <v>1.1546728757708999</v>
      </c>
      <c r="H670">
        <v>0.42548552809095602</v>
      </c>
      <c r="I670" t="s">
        <v>57</v>
      </c>
      <c r="J670" t="s">
        <v>53</v>
      </c>
      <c r="K670">
        <v>36263.0409</v>
      </c>
      <c r="L670" t="s">
        <v>1392</v>
      </c>
      <c r="M670" s="16">
        <v>72450.591497088506</v>
      </c>
      <c r="N670" s="16">
        <v>70325.027467482898</v>
      </c>
      <c r="O670" s="16">
        <v>88206.115676429297</v>
      </c>
      <c r="P670" s="16">
        <v>60487.6845161124</v>
      </c>
      <c r="Q670" s="16">
        <v>69466.893178963699</v>
      </c>
      <c r="R670" s="16">
        <v>69593.578028971606</v>
      </c>
      <c r="S670" s="17">
        <f t="shared" si="90"/>
        <v>71754.981727508057</v>
      </c>
      <c r="T670" s="17">
        <f t="shared" si="91"/>
        <v>9055.6882890987981</v>
      </c>
      <c r="U670" s="18">
        <f t="shared" si="92"/>
        <v>0.12620292098307651</v>
      </c>
      <c r="V670" s="16">
        <v>70695.680584230693</v>
      </c>
      <c r="W670" s="16">
        <v>62472.6076821436</v>
      </c>
      <c r="X670" s="16">
        <v>86599.221505307505</v>
      </c>
      <c r="Y670" s="16">
        <v>61458.393099646702</v>
      </c>
      <c r="Z670" s="16">
        <v>82918.691081256606</v>
      </c>
      <c r="AA670" s="16">
        <v>71548.7236150221</v>
      </c>
      <c r="AB670" s="19">
        <f t="shared" si="93"/>
        <v>72615.552927934536</v>
      </c>
      <c r="AC670" s="19">
        <f t="shared" si="94"/>
        <v>10333.278579234413</v>
      </c>
      <c r="AD670" s="20">
        <f t="shared" si="95"/>
        <v>0.14230117602339837</v>
      </c>
      <c r="AE670" s="16">
        <v>69626.557502788506</v>
      </c>
      <c r="AF670" s="16">
        <v>60743.737025473602</v>
      </c>
      <c r="AG670" s="16">
        <v>66380.136492416699</v>
      </c>
      <c r="AH670" s="16">
        <v>59053.419183643004</v>
      </c>
      <c r="AI670" s="16">
        <v>66819.208932765803</v>
      </c>
      <c r="AJ670" s="16">
        <v>54707.461662341098</v>
      </c>
      <c r="AK670" s="21">
        <f t="shared" si="96"/>
        <v>62888.420133238113</v>
      </c>
      <c r="AL670" s="21">
        <f t="shared" si="97"/>
        <v>5644.1236405494637</v>
      </c>
      <c r="AM670" s="22">
        <f t="shared" si="98"/>
        <v>8.9748218012021624E-2</v>
      </c>
      <c r="AN670" s="33">
        <v>0.81818181818181823</v>
      </c>
      <c r="AO670" s="28">
        <v>0.920321056289089</v>
      </c>
      <c r="AP670" s="25">
        <v>1.0119931909911779</v>
      </c>
      <c r="AQ670" s="26">
        <v>1.0119931909911779</v>
      </c>
      <c r="AR670" s="30">
        <v>6.4935064935064846E-2</v>
      </c>
      <c r="AS670" s="31">
        <v>0.673320379146919</v>
      </c>
      <c r="AT670" s="25">
        <v>0.86604615123774009</v>
      </c>
      <c r="AU670" s="26">
        <v>-1.1546728757708986</v>
      </c>
      <c r="AV670" s="30">
        <v>6.4935064935064846E-2</v>
      </c>
      <c r="AW670" s="28">
        <v>0.182418576388888</v>
      </c>
      <c r="AX670" s="25">
        <v>0.87643280813670876</v>
      </c>
      <c r="AY670" s="26">
        <v>-1.1409887794205176</v>
      </c>
    </row>
    <row r="671" spans="1:51" x14ac:dyDescent="0.25">
      <c r="A671" t="s">
        <v>1393</v>
      </c>
      <c r="B671">
        <v>35</v>
      </c>
      <c r="C671">
        <v>21</v>
      </c>
      <c r="D671">
        <v>362.48200000000003</v>
      </c>
      <c r="E671" s="35">
        <v>0.11481081266201799</v>
      </c>
      <c r="F671" s="34">
        <v>0.13639498282439499</v>
      </c>
      <c r="G671">
        <v>1.3584288853343101</v>
      </c>
      <c r="H671">
        <v>0.42497421486607501</v>
      </c>
      <c r="I671" t="s">
        <v>54</v>
      </c>
      <c r="J671" t="s">
        <v>53</v>
      </c>
      <c r="K671">
        <v>72447.110499999995</v>
      </c>
      <c r="L671" t="s">
        <v>1394</v>
      </c>
      <c r="M671" s="16">
        <v>527173.03234704898</v>
      </c>
      <c r="N671" s="16">
        <v>803040.59921632905</v>
      </c>
      <c r="O671" s="16">
        <v>766069.99319229799</v>
      </c>
      <c r="P671" s="16">
        <v>526614.31100607303</v>
      </c>
      <c r="Q671" s="16">
        <v>394998.18040513899</v>
      </c>
      <c r="R671" s="16">
        <v>620968.81630001799</v>
      </c>
      <c r="S671" s="17">
        <f t="shared" si="90"/>
        <v>606477.48874448426</v>
      </c>
      <c r="T671" s="17">
        <f t="shared" si="91"/>
        <v>156017.71967778017</v>
      </c>
      <c r="U671" s="18">
        <f t="shared" si="92"/>
        <v>0.25725228483049628</v>
      </c>
      <c r="V671" s="16">
        <v>441168.38733540702</v>
      </c>
      <c r="W671" s="16">
        <v>405332.95378186402</v>
      </c>
      <c r="X671" s="16">
        <v>426289.43158749997</v>
      </c>
      <c r="Y671" s="16">
        <v>542237.42268522701</v>
      </c>
      <c r="Z671" s="16">
        <v>800724.84985240595</v>
      </c>
      <c r="AA671" s="16">
        <v>552100.09466710605</v>
      </c>
      <c r="AB671" s="19">
        <f t="shared" si="93"/>
        <v>527975.52331825171</v>
      </c>
      <c r="AC671" s="19">
        <f t="shared" si="94"/>
        <v>147033.5552264592</v>
      </c>
      <c r="AD671" s="20">
        <f t="shared" si="95"/>
        <v>0.27848555232707389</v>
      </c>
      <c r="AE671" s="16">
        <v>442446.559297389</v>
      </c>
      <c r="AF671" s="16">
        <v>424792.95157355</v>
      </c>
      <c r="AG671" s="16">
        <v>426584.362457924</v>
      </c>
      <c r="AH671" s="16">
        <v>502138.976926515</v>
      </c>
      <c r="AI671" s="16">
        <v>479444.81505702197</v>
      </c>
      <c r="AJ671" s="16">
        <v>403322.867991429</v>
      </c>
      <c r="AK671" s="21">
        <f t="shared" si="96"/>
        <v>446455.0888839715</v>
      </c>
      <c r="AL671" s="21">
        <f t="shared" si="97"/>
        <v>37227.860993162998</v>
      </c>
      <c r="AM671" s="22">
        <f t="shared" si="98"/>
        <v>8.3385455603661146E-2</v>
      </c>
      <c r="AN671" s="33">
        <v>0.58874458874458879</v>
      </c>
      <c r="AO671" s="31">
        <v>0.77653990228013003</v>
      </c>
      <c r="AP671" s="25">
        <v>0.87056079263758746</v>
      </c>
      <c r="AQ671" s="26">
        <v>-1.1486848574586541</v>
      </c>
      <c r="AR671" s="30">
        <v>0.39393939393939403</v>
      </c>
      <c r="AS671" s="31">
        <v>0.86509928057553898</v>
      </c>
      <c r="AT671" s="25">
        <v>0.8455980801497468</v>
      </c>
      <c r="AU671" s="26">
        <v>-1.1825949271584322</v>
      </c>
      <c r="AV671" s="30">
        <v>6.4935064935064846E-2</v>
      </c>
      <c r="AW671" s="28">
        <v>0.182418576388888</v>
      </c>
      <c r="AX671" s="25">
        <v>0.7361445349079857</v>
      </c>
      <c r="AY671" s="26">
        <v>-1.3584288853343112</v>
      </c>
    </row>
    <row r="672" spans="1:51" x14ac:dyDescent="0.25">
      <c r="A672" t="s">
        <v>1395</v>
      </c>
      <c r="B672">
        <v>4</v>
      </c>
      <c r="C672">
        <v>2</v>
      </c>
      <c r="D672">
        <v>32.099800000000002</v>
      </c>
      <c r="E672" s="35">
        <v>0.115719701402601</v>
      </c>
      <c r="F672" s="34">
        <v>0.13727678673145299</v>
      </c>
      <c r="G672">
        <v>5.1687733522084498</v>
      </c>
      <c r="H672">
        <v>0.423417224237706</v>
      </c>
      <c r="I672" t="s">
        <v>54</v>
      </c>
      <c r="J672" t="s">
        <v>57</v>
      </c>
      <c r="K672">
        <v>31540.346300000001</v>
      </c>
      <c r="L672" t="s">
        <v>1396</v>
      </c>
      <c r="M672" s="16">
        <v>1630.9221810988399</v>
      </c>
      <c r="N672" s="16">
        <v>762.35375912996903</v>
      </c>
      <c r="O672" s="16">
        <v>1021.08377878601</v>
      </c>
      <c r="P672" s="16">
        <v>2321.2247775248902</v>
      </c>
      <c r="Q672" s="16">
        <v>41.150811277088401</v>
      </c>
      <c r="R672" s="16">
        <v>296.406328591082</v>
      </c>
      <c r="S672" s="17">
        <f t="shared" si="90"/>
        <v>1012.1902727346466</v>
      </c>
      <c r="T672" s="17">
        <f t="shared" si="91"/>
        <v>850.1955278100404</v>
      </c>
      <c r="U672" s="18">
        <f t="shared" si="92"/>
        <v>0.83995623225370164</v>
      </c>
      <c r="V672" s="16">
        <v>171.51432587177399</v>
      </c>
      <c r="W672" s="16">
        <v>223.47887825134299</v>
      </c>
      <c r="X672" s="16">
        <v>83.894193856301996</v>
      </c>
      <c r="Y672" s="16">
        <v>177.59589433594601</v>
      </c>
      <c r="Z672" s="16">
        <v>425.67722641186998</v>
      </c>
      <c r="AA672" s="16">
        <v>92.807161721167802</v>
      </c>
      <c r="AB672" s="19">
        <f t="shared" si="93"/>
        <v>195.8279467414005</v>
      </c>
      <c r="AC672" s="19">
        <f t="shared" si="94"/>
        <v>124.62846581277945</v>
      </c>
      <c r="AD672" s="20">
        <f t="shared" si="95"/>
        <v>0.63641818181016252</v>
      </c>
      <c r="AE672" s="16">
        <v>43.608735548216998</v>
      </c>
      <c r="AF672" s="16">
        <v>97.003901010406295</v>
      </c>
      <c r="AG672" s="16">
        <v>17.7178397763074</v>
      </c>
      <c r="AH672" s="16">
        <v>237.90827791578999</v>
      </c>
      <c r="AI672" s="16">
        <v>220.426728901194</v>
      </c>
      <c r="AJ672" s="16">
        <v>1104.71976224691</v>
      </c>
      <c r="AK672" s="21">
        <f t="shared" si="96"/>
        <v>286.89754089980414</v>
      </c>
      <c r="AL672" s="21">
        <f t="shared" si="97"/>
        <v>410.69654277613978</v>
      </c>
      <c r="AM672" s="22">
        <f t="shared" si="98"/>
        <v>1.4315094562611503</v>
      </c>
      <c r="AN672" s="33">
        <v>9.3073593073593086E-2</v>
      </c>
      <c r="AO672" s="28">
        <v>0.288752681992337</v>
      </c>
      <c r="AP672" s="25">
        <v>0.19346950076128452</v>
      </c>
      <c r="AQ672" s="26">
        <v>-5.1687733522084507</v>
      </c>
      <c r="AR672" s="30">
        <v>0.93722943722943719</v>
      </c>
      <c r="AS672" s="31">
        <v>0.93700000000000006</v>
      </c>
      <c r="AT672" s="25">
        <v>1.4650490171286179</v>
      </c>
      <c r="AU672" s="26">
        <v>1.4650490171286179</v>
      </c>
      <c r="AV672" s="30">
        <v>0.13203463203463195</v>
      </c>
      <c r="AW672" s="28">
        <v>0.29599445983379502</v>
      </c>
      <c r="AX672" s="25">
        <v>0.28344230193468428</v>
      </c>
      <c r="AY672" s="26">
        <v>-3.5280548922102581</v>
      </c>
    </row>
    <row r="673" spans="1:51" x14ac:dyDescent="0.25">
      <c r="A673" t="s">
        <v>1397</v>
      </c>
      <c r="B673">
        <v>16</v>
      </c>
      <c r="C673">
        <v>5</v>
      </c>
      <c r="D673">
        <v>136.04679999999999</v>
      </c>
      <c r="E673" s="35">
        <v>0.116525613786386</v>
      </c>
      <c r="F673" s="34">
        <v>0.13770927928189999</v>
      </c>
      <c r="G673">
        <v>1.33067051712555</v>
      </c>
      <c r="H673">
        <v>0.42204668680451501</v>
      </c>
      <c r="I673" t="s">
        <v>54</v>
      </c>
      <c r="J673" t="s">
        <v>57</v>
      </c>
      <c r="K673">
        <v>58264.667600000001</v>
      </c>
      <c r="L673" t="s">
        <v>1398</v>
      </c>
      <c r="M673" s="16">
        <v>93259.447747865706</v>
      </c>
      <c r="N673" s="16">
        <v>115532.57686714899</v>
      </c>
      <c r="O673" s="16">
        <v>99886.155215048406</v>
      </c>
      <c r="P673" s="16">
        <v>66384.261533772107</v>
      </c>
      <c r="Q673" s="16">
        <v>98458.527153445495</v>
      </c>
      <c r="R673" s="16">
        <v>75084.3561959496</v>
      </c>
      <c r="S673" s="17">
        <f t="shared" si="90"/>
        <v>91434.220785538389</v>
      </c>
      <c r="T673" s="17">
        <f t="shared" si="91"/>
        <v>17886.625313144435</v>
      </c>
      <c r="U673" s="18">
        <f t="shared" si="92"/>
        <v>0.19562287685589877</v>
      </c>
      <c r="V673" s="16">
        <v>58408.146884213696</v>
      </c>
      <c r="W673" s="16">
        <v>64220.359870081003</v>
      </c>
      <c r="X673" s="16">
        <v>55845.476828590603</v>
      </c>
      <c r="Y673" s="16">
        <v>80839.332819668998</v>
      </c>
      <c r="Z673" s="16">
        <v>82855.499974853199</v>
      </c>
      <c r="AA673" s="16">
        <v>70108.541280069505</v>
      </c>
      <c r="AB673" s="19">
        <f t="shared" si="93"/>
        <v>68712.892942912833</v>
      </c>
      <c r="AC673" s="19">
        <f t="shared" si="94"/>
        <v>11322.126604391618</v>
      </c>
      <c r="AD673" s="20">
        <f t="shared" si="95"/>
        <v>0.16477441306099749</v>
      </c>
      <c r="AE673" s="16">
        <v>91601.420308650093</v>
      </c>
      <c r="AF673" s="16">
        <v>71598.657548659801</v>
      </c>
      <c r="AG673" s="16">
        <v>115816.54119478499</v>
      </c>
      <c r="AH673" s="16">
        <v>60984.139876567897</v>
      </c>
      <c r="AI673" s="16">
        <v>55899.8836332555</v>
      </c>
      <c r="AJ673" s="16">
        <v>57076.205003826602</v>
      </c>
      <c r="AK673" s="21">
        <f t="shared" si="96"/>
        <v>75496.141260957476</v>
      </c>
      <c r="AL673" s="21">
        <f t="shared" si="97"/>
        <v>23808.446367724348</v>
      </c>
      <c r="AM673" s="22">
        <f t="shared" si="98"/>
        <v>0.31535977826242612</v>
      </c>
      <c r="AN673" s="23">
        <v>4.1125541125541121E-2</v>
      </c>
      <c r="AO673" s="31">
        <v>0.19513460410557101</v>
      </c>
      <c r="AP673" s="25">
        <v>0.75150083144560187</v>
      </c>
      <c r="AQ673" s="26">
        <v>-1.3306705171255502</v>
      </c>
      <c r="AR673" s="30">
        <v>0.81818181818181823</v>
      </c>
      <c r="AS673" s="28">
        <v>0.92191137370753296</v>
      </c>
      <c r="AT673" s="25">
        <v>1.0987187124209747</v>
      </c>
      <c r="AU673" s="26">
        <v>1.0987187124209747</v>
      </c>
      <c r="AV673" s="30">
        <v>0.17965367965367962</v>
      </c>
      <c r="AW673" s="28">
        <v>0.36291407222914002</v>
      </c>
      <c r="AX673" s="25">
        <v>0.82568802590920376</v>
      </c>
      <c r="AY673" s="26">
        <v>-1.211111180762072</v>
      </c>
    </row>
    <row r="674" spans="1:51" x14ac:dyDescent="0.25">
      <c r="A674" t="s">
        <v>1399</v>
      </c>
      <c r="B674">
        <v>49</v>
      </c>
      <c r="C674">
        <v>22</v>
      </c>
      <c r="D674">
        <v>524.50829999999996</v>
      </c>
      <c r="E674" s="35">
        <v>0.117795515973036</v>
      </c>
      <c r="F674" s="34">
        <v>0.13894801923658701</v>
      </c>
      <c r="G674">
        <v>1.59015350130065</v>
      </c>
      <c r="H674">
        <v>0.41990595798687502</v>
      </c>
      <c r="I674" t="s">
        <v>54</v>
      </c>
      <c r="J674" t="s">
        <v>53</v>
      </c>
      <c r="K674">
        <v>69526.981400000004</v>
      </c>
      <c r="L674" t="s">
        <v>1400</v>
      </c>
      <c r="M674" s="16">
        <v>496208.35945732601</v>
      </c>
      <c r="N674" s="16">
        <v>498884.52538001398</v>
      </c>
      <c r="O674" s="16">
        <v>560017.741628043</v>
      </c>
      <c r="P674" s="16">
        <v>379675.03146405501</v>
      </c>
      <c r="Q674" s="16">
        <v>293183.92081417999</v>
      </c>
      <c r="R674" s="16">
        <v>776378.760031407</v>
      </c>
      <c r="S674" s="17">
        <f t="shared" si="90"/>
        <v>500724.72312917077</v>
      </c>
      <c r="T674" s="17">
        <f t="shared" si="91"/>
        <v>165680.90200717133</v>
      </c>
      <c r="U674" s="18">
        <f t="shared" si="92"/>
        <v>0.33088220803595314</v>
      </c>
      <c r="V674" s="16">
        <v>418523.85907020001</v>
      </c>
      <c r="W674" s="16">
        <v>232902.82092195001</v>
      </c>
      <c r="X674" s="16">
        <v>523362.68265058898</v>
      </c>
      <c r="Y674" s="16">
        <v>230037.17137921401</v>
      </c>
      <c r="Z674" s="16">
        <v>426566.71157568402</v>
      </c>
      <c r="AA674" s="16">
        <v>671362.79878815101</v>
      </c>
      <c r="AB674" s="19">
        <f t="shared" si="93"/>
        <v>417126.00739763136</v>
      </c>
      <c r="AC674" s="19">
        <f t="shared" si="94"/>
        <v>170266.89234728224</v>
      </c>
      <c r="AD674" s="20">
        <f t="shared" si="95"/>
        <v>0.40819054512938313</v>
      </c>
      <c r="AE674" s="16">
        <v>266465.41263316601</v>
      </c>
      <c r="AF674" s="16">
        <v>710944.85478590894</v>
      </c>
      <c r="AG674" s="16">
        <v>206390.04176965301</v>
      </c>
      <c r="AH674" s="16">
        <v>248952.78376302301</v>
      </c>
      <c r="AI674" s="16">
        <v>241497.25006624899</v>
      </c>
      <c r="AJ674" s="16">
        <v>215094.513511667</v>
      </c>
      <c r="AK674" s="21">
        <f t="shared" si="96"/>
        <v>314890.80942161119</v>
      </c>
      <c r="AL674" s="21">
        <f t="shared" si="97"/>
        <v>195279.27741803764</v>
      </c>
      <c r="AM674" s="22">
        <f t="shared" si="98"/>
        <v>0.62014918052617984</v>
      </c>
      <c r="AN674" s="33">
        <v>0.48484848484848486</v>
      </c>
      <c r="AO674" s="31">
        <v>0.70171134941912405</v>
      </c>
      <c r="AP674" s="25">
        <v>0.83304456147260453</v>
      </c>
      <c r="AQ674" s="26">
        <v>-1.2004159756259161</v>
      </c>
      <c r="AR674" s="30">
        <v>0.39393939393939403</v>
      </c>
      <c r="AS674" s="28">
        <v>0.86509928057553898</v>
      </c>
      <c r="AT674" s="25">
        <v>0.75490572114204568</v>
      </c>
      <c r="AU674" s="26">
        <v>-1.3246687261651267</v>
      </c>
      <c r="AV674" s="27">
        <v>4.1125541125541121E-2</v>
      </c>
      <c r="AW674" s="28">
        <v>0.13833866943866899</v>
      </c>
      <c r="AX674" s="25">
        <v>0.62887010542193567</v>
      </c>
      <c r="AY674" s="26">
        <v>-1.5901535013006503</v>
      </c>
    </row>
    <row r="675" spans="1:51" x14ac:dyDescent="0.25">
      <c r="A675" t="s">
        <v>1401</v>
      </c>
      <c r="B675">
        <v>3</v>
      </c>
      <c r="C675">
        <v>3</v>
      </c>
      <c r="D675">
        <v>18.331700000000001</v>
      </c>
      <c r="E675" s="35">
        <v>0.117881446131643</v>
      </c>
      <c r="F675" s="34">
        <v>0.13894801923658701</v>
      </c>
      <c r="G675">
        <v>1.40439827560945</v>
      </c>
      <c r="H675">
        <v>0.41976192663221901</v>
      </c>
      <c r="I675" t="s">
        <v>54</v>
      </c>
      <c r="J675" t="s">
        <v>53</v>
      </c>
      <c r="K675">
        <v>42438.486299999997</v>
      </c>
      <c r="L675" t="s">
        <v>1402</v>
      </c>
      <c r="M675" s="16">
        <v>7086.8913654220596</v>
      </c>
      <c r="N675" s="16">
        <v>4695.34142714878</v>
      </c>
      <c r="O675" s="16">
        <v>5807.5103885909502</v>
      </c>
      <c r="P675" s="16">
        <v>4952.9050717801902</v>
      </c>
      <c r="Q675" s="16">
        <v>6002.1961755525299</v>
      </c>
      <c r="R675" s="16">
        <v>5570.2773309355698</v>
      </c>
      <c r="S675" s="17">
        <f t="shared" si="90"/>
        <v>5685.8536265716803</v>
      </c>
      <c r="T675" s="17">
        <f t="shared" si="91"/>
        <v>849.64293712278084</v>
      </c>
      <c r="U675" s="18">
        <f t="shared" si="92"/>
        <v>0.14943102529972763</v>
      </c>
      <c r="V675" s="16">
        <v>4539.5034143767998</v>
      </c>
      <c r="W675" s="16">
        <v>3242.8204144113902</v>
      </c>
      <c r="X675" s="16">
        <v>8665.7328396170597</v>
      </c>
      <c r="Y675" s="16">
        <v>3928.54292498522</v>
      </c>
      <c r="Z675" s="16">
        <v>4313.2306373008696</v>
      </c>
      <c r="AA675" s="16">
        <v>7394.1408237780097</v>
      </c>
      <c r="AB675" s="19">
        <f t="shared" si="93"/>
        <v>5347.3285090782247</v>
      </c>
      <c r="AC675" s="19">
        <f t="shared" si="94"/>
        <v>2161.7166603760902</v>
      </c>
      <c r="AD675" s="20">
        <f t="shared" si="95"/>
        <v>0.4042610542266325</v>
      </c>
      <c r="AE675" s="16">
        <v>3213.9387609002401</v>
      </c>
      <c r="AF675" s="16">
        <v>4650.8464671045804</v>
      </c>
      <c r="AG675" s="16">
        <v>6363.5542549087304</v>
      </c>
      <c r="AH675" s="16">
        <v>2724.7762018968401</v>
      </c>
      <c r="AI675" s="16">
        <v>3198.7841887708</v>
      </c>
      <c r="AJ675" s="16">
        <v>4139.7290410339501</v>
      </c>
      <c r="AK675" s="21">
        <f t="shared" si="96"/>
        <v>4048.6048191025234</v>
      </c>
      <c r="AL675" s="21">
        <f t="shared" si="97"/>
        <v>1334.2694073488597</v>
      </c>
      <c r="AM675" s="22">
        <f t="shared" si="98"/>
        <v>0.32956276716694582</v>
      </c>
      <c r="AN675" s="33">
        <v>0.39393939393939403</v>
      </c>
      <c r="AO675" s="28">
        <v>0.63032213438735096</v>
      </c>
      <c r="AP675" s="25">
        <v>0.94046186558313294</v>
      </c>
      <c r="AQ675" s="26">
        <v>-1.0633073350400555</v>
      </c>
      <c r="AR675" s="30">
        <v>0.24025974025974017</v>
      </c>
      <c r="AS675" s="28">
        <v>0.83425968109339399</v>
      </c>
      <c r="AT675" s="25">
        <v>0.7571266310325161</v>
      </c>
      <c r="AU675" s="26">
        <v>-1.3207830223013952</v>
      </c>
      <c r="AV675" s="27">
        <v>4.1125541125541121E-2</v>
      </c>
      <c r="AW675" s="28">
        <v>0.13833866943866899</v>
      </c>
      <c r="AX675" s="25">
        <v>0.71204872390351248</v>
      </c>
      <c r="AY675" s="26">
        <v>-1.4043982756094469</v>
      </c>
    </row>
    <row r="676" spans="1:51" x14ac:dyDescent="0.25">
      <c r="A676" t="s">
        <v>1403</v>
      </c>
      <c r="B676">
        <v>2</v>
      </c>
      <c r="C676">
        <v>2</v>
      </c>
      <c r="D676">
        <v>18.126799999999999</v>
      </c>
      <c r="E676" s="35">
        <v>0.118034271550142</v>
      </c>
      <c r="F676" s="34">
        <v>0.13894801923658701</v>
      </c>
      <c r="G676">
        <v>1.4575170217322</v>
      </c>
      <c r="H676">
        <v>0.41950602548841798</v>
      </c>
      <c r="I676" t="s">
        <v>57</v>
      </c>
      <c r="J676" t="s">
        <v>53</v>
      </c>
      <c r="K676">
        <v>32521.920699999999</v>
      </c>
      <c r="L676" t="s">
        <v>1404</v>
      </c>
      <c r="M676" s="16">
        <v>4726.4006004995399</v>
      </c>
      <c r="N676" s="16">
        <v>9742.7770935823992</v>
      </c>
      <c r="O676" s="16">
        <v>3229.07339460498</v>
      </c>
      <c r="P676" s="16">
        <v>5411.1000148673402</v>
      </c>
      <c r="Q676" s="16">
        <v>5545.0293791818603</v>
      </c>
      <c r="R676" s="16">
        <v>7320.6870342523898</v>
      </c>
      <c r="S676" s="17">
        <f t="shared" si="90"/>
        <v>5995.8445861647524</v>
      </c>
      <c r="T676" s="17">
        <f t="shared" si="91"/>
        <v>2263.0237361147301</v>
      </c>
      <c r="U676" s="18">
        <f t="shared" si="92"/>
        <v>0.37743202039235568</v>
      </c>
      <c r="V676" s="16">
        <v>10083.716341409299</v>
      </c>
      <c r="W676" s="16">
        <v>7346.0701535027902</v>
      </c>
      <c r="X676" s="16">
        <v>8258.9576578695305</v>
      </c>
      <c r="Y676" s="16">
        <v>7256.7398118538104</v>
      </c>
      <c r="Z676" s="16">
        <v>6061.7760898386396</v>
      </c>
      <c r="AA676" s="16">
        <v>8603.0627526710505</v>
      </c>
      <c r="AB676" s="19">
        <f t="shared" si="93"/>
        <v>7935.0538011908538</v>
      </c>
      <c r="AC676" s="19">
        <f t="shared" si="94"/>
        <v>1377.2495321175677</v>
      </c>
      <c r="AD676" s="20">
        <f t="shared" si="95"/>
        <v>0.17356524185266101</v>
      </c>
      <c r="AE676" s="16">
        <v>3627.5890808551699</v>
      </c>
      <c r="AF676" s="16">
        <v>8016.6832799510503</v>
      </c>
      <c r="AG676" s="16">
        <v>6845.9428146138898</v>
      </c>
      <c r="AH676" s="16">
        <v>2654.0912813435698</v>
      </c>
      <c r="AI676" s="16">
        <v>7905.7459156588702</v>
      </c>
      <c r="AJ676" s="16">
        <v>3615.3107741170102</v>
      </c>
      <c r="AK676" s="21">
        <f t="shared" si="96"/>
        <v>5444.2271910899271</v>
      </c>
      <c r="AL676" s="21">
        <f t="shared" si="97"/>
        <v>2411.2809512140975</v>
      </c>
      <c r="AM676" s="22">
        <f t="shared" si="98"/>
        <v>0.44290601155668563</v>
      </c>
      <c r="AN676" s="33">
        <v>9.3073593073593072E-2</v>
      </c>
      <c r="AO676" s="31">
        <v>0.288752681992337</v>
      </c>
      <c r="AP676" s="25">
        <v>1.3234255303249143</v>
      </c>
      <c r="AQ676" s="26">
        <v>1.3234255303249143</v>
      </c>
      <c r="AR676" s="30">
        <v>9.3073593073593086E-2</v>
      </c>
      <c r="AS676" s="31">
        <v>0.673320379146919</v>
      </c>
      <c r="AT676" s="25">
        <v>0.68609833373440821</v>
      </c>
      <c r="AU676" s="26">
        <v>-1.4575170217322004</v>
      </c>
      <c r="AV676" s="30">
        <v>0.81818181818181834</v>
      </c>
      <c r="AW676" s="31">
        <v>0.88882013422818795</v>
      </c>
      <c r="AX676" s="25">
        <v>0.90800005117749927</v>
      </c>
      <c r="AY676" s="26">
        <v>-1.1013215238294256</v>
      </c>
    </row>
    <row r="677" spans="1:51" x14ac:dyDescent="0.25">
      <c r="A677" t="s">
        <v>1405</v>
      </c>
      <c r="B677">
        <v>17</v>
      </c>
      <c r="C677">
        <v>11</v>
      </c>
      <c r="D677">
        <v>124.58280000000001</v>
      </c>
      <c r="E677" s="35">
        <v>0.118399183000304</v>
      </c>
      <c r="F677" s="34">
        <v>0.13915258158435501</v>
      </c>
      <c r="G677">
        <v>1.31447533891459</v>
      </c>
      <c r="H677">
        <v>0.41889631637306102</v>
      </c>
      <c r="I677" t="s">
        <v>57</v>
      </c>
      <c r="J677" t="s">
        <v>54</v>
      </c>
      <c r="K677">
        <v>59713.080499999996</v>
      </c>
      <c r="L677" t="s">
        <v>1406</v>
      </c>
      <c r="M677" s="16">
        <v>57778.702651460197</v>
      </c>
      <c r="N677" s="16">
        <v>35067.867136052999</v>
      </c>
      <c r="O677" s="16">
        <v>36087.583667549901</v>
      </c>
      <c r="P677" s="16">
        <v>47029.9874241301</v>
      </c>
      <c r="Q677" s="16">
        <v>24278.350667294901</v>
      </c>
      <c r="R677" s="16">
        <v>42910.058979251997</v>
      </c>
      <c r="S677" s="17">
        <f t="shared" si="90"/>
        <v>40525.425087623349</v>
      </c>
      <c r="T677" s="17">
        <f t="shared" si="91"/>
        <v>11481.447636648958</v>
      </c>
      <c r="U677" s="18">
        <f t="shared" si="92"/>
        <v>0.28331467496821999</v>
      </c>
      <c r="V677" s="16">
        <v>40585.381278637498</v>
      </c>
      <c r="W677" s="16">
        <v>42798.254241561597</v>
      </c>
      <c r="X677" s="16">
        <v>77945.950357895606</v>
      </c>
      <c r="Y677" s="16">
        <v>52773.954302803802</v>
      </c>
      <c r="Z677" s="16">
        <v>62443.722971517403</v>
      </c>
      <c r="AA677" s="16">
        <v>43070.768107853502</v>
      </c>
      <c r="AB677" s="19">
        <f t="shared" si="93"/>
        <v>53269.671876711567</v>
      </c>
      <c r="AC677" s="19">
        <f t="shared" si="94"/>
        <v>14614.288367462041</v>
      </c>
      <c r="AD677" s="20">
        <f t="shared" si="95"/>
        <v>0.27434537988680785</v>
      </c>
      <c r="AE677" s="16">
        <v>68587.712222760805</v>
      </c>
      <c r="AF677" s="16">
        <v>43826.937978894202</v>
      </c>
      <c r="AG677" s="16">
        <v>46990.333707124199</v>
      </c>
      <c r="AH677" s="16">
        <v>64297.263628135799</v>
      </c>
      <c r="AI677" s="16">
        <v>53032.486607637999</v>
      </c>
      <c r="AJ677" s="16">
        <v>41893.351211543501</v>
      </c>
      <c r="AK677" s="21">
        <f t="shared" si="96"/>
        <v>53104.680892682751</v>
      </c>
      <c r="AL677" s="21">
        <f t="shared" si="97"/>
        <v>11082.951301634668</v>
      </c>
      <c r="AM677" s="22">
        <f t="shared" si="98"/>
        <v>0.20870008284263655</v>
      </c>
      <c r="AN677" s="33">
        <v>0.17965367965367965</v>
      </c>
      <c r="AO677" s="28">
        <v>0.41631428571428503</v>
      </c>
      <c r="AP677" s="25">
        <v>1.3144753389145909</v>
      </c>
      <c r="AQ677" s="26">
        <v>1.3144753389145909</v>
      </c>
      <c r="AR677" s="30">
        <v>0.69913419913419916</v>
      </c>
      <c r="AS677" s="28">
        <v>0.91481475128644896</v>
      </c>
      <c r="AT677" s="25">
        <v>0.99690272197638696</v>
      </c>
      <c r="AU677" s="26">
        <v>0.99690272197638696</v>
      </c>
      <c r="AV677" s="30">
        <v>0.13203463203463203</v>
      </c>
      <c r="AW677" s="31">
        <v>0.29599445983379502</v>
      </c>
      <c r="AX677" s="25">
        <v>1.3104040433347894</v>
      </c>
      <c r="AY677" s="26">
        <v>1.3104040433347894</v>
      </c>
    </row>
    <row r="678" spans="1:51" x14ac:dyDescent="0.25">
      <c r="A678" t="s">
        <v>1407</v>
      </c>
      <c r="B678">
        <v>2</v>
      </c>
      <c r="C678">
        <v>2</v>
      </c>
      <c r="D678">
        <v>12.2232</v>
      </c>
      <c r="E678" s="35">
        <v>0.119843473247145</v>
      </c>
      <c r="F678" s="34">
        <v>0.14052955224212901</v>
      </c>
      <c r="G678">
        <v>1.3565647524954201</v>
      </c>
      <c r="H678">
        <v>0.41650125489517997</v>
      </c>
      <c r="I678" t="s">
        <v>54</v>
      </c>
      <c r="J678" t="s">
        <v>53</v>
      </c>
      <c r="K678">
        <v>28661.4025</v>
      </c>
      <c r="L678" t="s">
        <v>1408</v>
      </c>
      <c r="M678" s="16">
        <v>62649.426474147003</v>
      </c>
      <c r="N678" s="16">
        <v>67146.1824120612</v>
      </c>
      <c r="O678" s="16">
        <v>111307.83189057899</v>
      </c>
      <c r="P678" s="16">
        <v>94821.914707838703</v>
      </c>
      <c r="Q678" s="16">
        <v>74864.633007957003</v>
      </c>
      <c r="R678" s="16">
        <v>54795.899113490697</v>
      </c>
      <c r="S678" s="17">
        <f t="shared" si="90"/>
        <v>77597.647934345601</v>
      </c>
      <c r="T678" s="17">
        <f t="shared" si="91"/>
        <v>21415.524483474197</v>
      </c>
      <c r="U678" s="18">
        <f t="shared" si="92"/>
        <v>0.27598161869021604</v>
      </c>
      <c r="V678" s="16">
        <v>65600.720843248302</v>
      </c>
      <c r="W678" s="16">
        <v>51524.949457849601</v>
      </c>
      <c r="X678" s="16">
        <v>53200.845910266398</v>
      </c>
      <c r="Y678" s="16">
        <v>69266.660729456504</v>
      </c>
      <c r="Z678" s="16">
        <v>46463.374423081397</v>
      </c>
      <c r="AA678" s="16">
        <v>61869.397237701298</v>
      </c>
      <c r="AB678" s="19">
        <f t="shared" si="93"/>
        <v>57987.658100267254</v>
      </c>
      <c r="AC678" s="19">
        <f t="shared" si="94"/>
        <v>8918.8767407144278</v>
      </c>
      <c r="AD678" s="20">
        <f t="shared" si="95"/>
        <v>0.15380646559812219</v>
      </c>
      <c r="AE678" s="16">
        <v>43956.588243846003</v>
      </c>
      <c r="AF678" s="16">
        <v>100857.696832238</v>
      </c>
      <c r="AG678" s="16">
        <v>48491.747096560197</v>
      </c>
      <c r="AH678" s="16">
        <v>34432.356036791803</v>
      </c>
      <c r="AI678" s="16">
        <v>49528.916431547499</v>
      </c>
      <c r="AJ678" s="16">
        <v>65942.178540429304</v>
      </c>
      <c r="AK678" s="21">
        <f t="shared" si="96"/>
        <v>57201.580530235464</v>
      </c>
      <c r="AL678" s="21">
        <f t="shared" si="97"/>
        <v>23710.13674217333</v>
      </c>
      <c r="AM678" s="22">
        <f t="shared" si="98"/>
        <v>0.41450142675062429</v>
      </c>
      <c r="AN678" s="33">
        <v>6.4935064935064846E-2</v>
      </c>
      <c r="AO678" s="28">
        <v>0.24044187643020501</v>
      </c>
      <c r="AP678" s="25">
        <v>0.74728628565301214</v>
      </c>
      <c r="AQ678" s="26">
        <v>-1.3381752337742359</v>
      </c>
      <c r="AR678" s="30">
        <v>0.48484848484848486</v>
      </c>
      <c r="AS678" s="31">
        <v>0.89493349455864502</v>
      </c>
      <c r="AT678" s="25">
        <v>0.98644405385931311</v>
      </c>
      <c r="AU678" s="26">
        <v>-1.0137422351400986</v>
      </c>
      <c r="AV678" s="30">
        <v>9.3073593073593086E-2</v>
      </c>
      <c r="AW678" s="31">
        <v>0.23514648985959399</v>
      </c>
      <c r="AX678" s="25">
        <v>0.73715611301302597</v>
      </c>
      <c r="AY678" s="26">
        <v>-1.3565647524954181</v>
      </c>
    </row>
    <row r="679" spans="1:51" x14ac:dyDescent="0.25">
      <c r="A679" t="s">
        <v>1409</v>
      </c>
      <c r="B679">
        <v>8</v>
      </c>
      <c r="C679">
        <v>4</v>
      </c>
      <c r="D679">
        <v>42.5092</v>
      </c>
      <c r="E679" s="35">
        <v>0.120354820959463</v>
      </c>
      <c r="F679" s="34">
        <v>0.140597143521803</v>
      </c>
      <c r="G679">
        <v>1.45765713279479</v>
      </c>
      <c r="H679">
        <v>0.41566014172682902</v>
      </c>
      <c r="I679" t="s">
        <v>54</v>
      </c>
      <c r="J679" t="s">
        <v>57</v>
      </c>
      <c r="K679">
        <v>148748.9325</v>
      </c>
      <c r="L679" t="s">
        <v>1410</v>
      </c>
      <c r="M679" s="16">
        <v>51252.213170374598</v>
      </c>
      <c r="N679" s="16">
        <v>66192.449425314</v>
      </c>
      <c r="O679" s="16">
        <v>54990.190834491601</v>
      </c>
      <c r="P679" s="16">
        <v>57049.445088481501</v>
      </c>
      <c r="Q679" s="16">
        <v>24244.468873995102</v>
      </c>
      <c r="R679" s="16">
        <v>53124.3073894872</v>
      </c>
      <c r="S679" s="17">
        <f t="shared" si="90"/>
        <v>51142.179130357334</v>
      </c>
      <c r="T679" s="17">
        <f t="shared" si="91"/>
        <v>14167.860657750967</v>
      </c>
      <c r="U679" s="18">
        <f t="shared" si="92"/>
        <v>0.27702888102672008</v>
      </c>
      <c r="V679" s="16">
        <v>32321.3189767736</v>
      </c>
      <c r="W679" s="16">
        <v>31570.813024809999</v>
      </c>
      <c r="X679" s="16">
        <v>39383.5766982532</v>
      </c>
      <c r="Y679" s="16">
        <v>48007.539729577198</v>
      </c>
      <c r="Z679" s="16">
        <v>28837.845255735101</v>
      </c>
      <c r="AA679" s="16">
        <v>30390.053194646</v>
      </c>
      <c r="AB679" s="19">
        <f t="shared" si="93"/>
        <v>35085.191146632518</v>
      </c>
      <c r="AC679" s="19">
        <f t="shared" si="94"/>
        <v>7301.0506815481904</v>
      </c>
      <c r="AD679" s="20">
        <f t="shared" si="95"/>
        <v>0.20809493814739974</v>
      </c>
      <c r="AE679" s="16">
        <v>51758.256260883303</v>
      </c>
      <c r="AF679" s="16">
        <v>28262.146672587602</v>
      </c>
      <c r="AG679" s="16">
        <v>28416.7510762942</v>
      </c>
      <c r="AH679" s="16">
        <v>40466.668794028497</v>
      </c>
      <c r="AI679" s="16">
        <v>52025.033556211703</v>
      </c>
      <c r="AJ679" s="16">
        <v>27905.265537514701</v>
      </c>
      <c r="AK679" s="21">
        <f t="shared" si="96"/>
        <v>38139.020316253336</v>
      </c>
      <c r="AL679" s="21">
        <f t="shared" si="97"/>
        <v>11666.428655509273</v>
      </c>
      <c r="AM679" s="22">
        <f t="shared" si="98"/>
        <v>0.3058921954148231</v>
      </c>
      <c r="AN679" s="33">
        <v>6.4935064935064846E-2</v>
      </c>
      <c r="AO679" s="31">
        <v>0.24044187643020501</v>
      </c>
      <c r="AP679" s="25">
        <v>0.68603238546412282</v>
      </c>
      <c r="AQ679" s="26">
        <v>-1.4576571327947849</v>
      </c>
      <c r="AR679" s="30">
        <v>0.93722943722943719</v>
      </c>
      <c r="AS679" s="31">
        <v>0.93700000000000006</v>
      </c>
      <c r="AT679" s="25">
        <v>1.0870404027972334</v>
      </c>
      <c r="AU679" s="26">
        <v>1.0870404027972334</v>
      </c>
      <c r="AV679" s="30">
        <v>0.13203463203463195</v>
      </c>
      <c r="AW679" s="28">
        <v>0.29599445983379502</v>
      </c>
      <c r="AX679" s="25">
        <v>0.74574492062686681</v>
      </c>
      <c r="AY679" s="26">
        <v>-1.3409410809790143</v>
      </c>
    </row>
    <row r="680" spans="1:51" x14ac:dyDescent="0.25">
      <c r="A680" t="s">
        <v>1411</v>
      </c>
      <c r="B680">
        <v>10</v>
      </c>
      <c r="C680">
        <v>4</v>
      </c>
      <c r="D680">
        <v>97.658299999999997</v>
      </c>
      <c r="E680" s="35">
        <v>0.120677676654283</v>
      </c>
      <c r="F680" s="34">
        <v>0.140597143521803</v>
      </c>
      <c r="G680">
        <v>1.26832103446672</v>
      </c>
      <c r="H680">
        <v>0.41513090265623998</v>
      </c>
      <c r="I680" t="s">
        <v>53</v>
      </c>
      <c r="J680" t="s">
        <v>54</v>
      </c>
      <c r="K680">
        <v>25845.8753</v>
      </c>
      <c r="L680" t="s">
        <v>1412</v>
      </c>
      <c r="M680" s="16">
        <v>51094.4874601833</v>
      </c>
      <c r="N680" s="16">
        <v>45310.024465783601</v>
      </c>
      <c r="O680" s="16">
        <v>28895.814580841401</v>
      </c>
      <c r="P680" s="16">
        <v>40330.9274641999</v>
      </c>
      <c r="Q680" s="16">
        <v>56610.977283808497</v>
      </c>
      <c r="R680" s="16">
        <v>47838.677019748196</v>
      </c>
      <c r="S680" s="17">
        <f t="shared" si="90"/>
        <v>45013.484712427482</v>
      </c>
      <c r="T680" s="17">
        <f t="shared" si="91"/>
        <v>9604.7457916768053</v>
      </c>
      <c r="U680" s="18">
        <f t="shared" si="92"/>
        <v>0.21337485540249881</v>
      </c>
      <c r="V680" s="16">
        <v>37398.005257638397</v>
      </c>
      <c r="W680" s="16">
        <v>62714.6292100637</v>
      </c>
      <c r="X680" s="16">
        <v>56871.489158525801</v>
      </c>
      <c r="Y680" s="16">
        <v>54097.319859798699</v>
      </c>
      <c r="Z680" s="16">
        <v>48437.764951345504</v>
      </c>
      <c r="AA680" s="16">
        <v>51064.100563353102</v>
      </c>
      <c r="AB680" s="19">
        <f t="shared" si="93"/>
        <v>51763.884833454205</v>
      </c>
      <c r="AC680" s="19">
        <f t="shared" si="94"/>
        <v>8595.1452675005239</v>
      </c>
      <c r="AD680" s="20">
        <f t="shared" si="95"/>
        <v>0.16604521270292319</v>
      </c>
      <c r="AE680" s="16">
        <v>55834.1637447795</v>
      </c>
      <c r="AF680" s="16">
        <v>55390.669439791403</v>
      </c>
      <c r="AG680" s="16">
        <v>67743.605322071293</v>
      </c>
      <c r="AH680" s="16">
        <v>45845.432769931402</v>
      </c>
      <c r="AI680" s="16">
        <v>68927.777119403196</v>
      </c>
      <c r="AJ680" s="16">
        <v>48807.648576529697</v>
      </c>
      <c r="AK680" s="21">
        <f t="shared" si="96"/>
        <v>57091.549495417741</v>
      </c>
      <c r="AL680" s="21">
        <f t="shared" si="97"/>
        <v>9519.8187527673035</v>
      </c>
      <c r="AM680" s="22">
        <f t="shared" si="98"/>
        <v>0.16674654720190032</v>
      </c>
      <c r="AN680" s="33">
        <v>0.24025974025974026</v>
      </c>
      <c r="AO680" s="28">
        <v>0.47617647058823498</v>
      </c>
      <c r="AP680" s="25">
        <v>1.1499639533386992</v>
      </c>
      <c r="AQ680" s="26">
        <v>1.1499639533386992</v>
      </c>
      <c r="AR680" s="30">
        <v>0.48484848484848486</v>
      </c>
      <c r="AS680" s="31">
        <v>0.89493349455864502</v>
      </c>
      <c r="AT680" s="25">
        <v>1.1029224270764229</v>
      </c>
      <c r="AU680" s="26">
        <v>1.1029224270764229</v>
      </c>
      <c r="AV680" s="30">
        <v>9.3073593073593072E-2</v>
      </c>
      <c r="AW680" s="28">
        <v>0.23514648985959399</v>
      </c>
      <c r="AX680" s="25">
        <v>1.2683210344667162</v>
      </c>
      <c r="AY680" s="26">
        <v>1.2683210344667162</v>
      </c>
    </row>
    <row r="681" spans="1:51" x14ac:dyDescent="0.25">
      <c r="A681" t="s">
        <v>1413</v>
      </c>
      <c r="B681">
        <v>4</v>
      </c>
      <c r="C681">
        <v>1</v>
      </c>
      <c r="D681">
        <v>23.278300000000002</v>
      </c>
      <c r="E681" s="35">
        <v>0.12115443852921</v>
      </c>
      <c r="F681" s="34">
        <v>0.14097117125102199</v>
      </c>
      <c r="G681">
        <v>2.3302810372110798</v>
      </c>
      <c r="H681">
        <v>0.41435193961987798</v>
      </c>
      <c r="I681" t="s">
        <v>54</v>
      </c>
      <c r="J681" t="s">
        <v>53</v>
      </c>
      <c r="K681">
        <v>30588.078799999999</v>
      </c>
      <c r="L681" t="s">
        <v>1414</v>
      </c>
      <c r="M681" s="16">
        <v>878.26551696071397</v>
      </c>
      <c r="N681" s="16">
        <v>897.274159286231</v>
      </c>
      <c r="O681" s="16">
        <v>1489.2087419248801</v>
      </c>
      <c r="P681" s="16">
        <v>264.41063813840202</v>
      </c>
      <c r="Q681" s="16">
        <v>487.23505575895803</v>
      </c>
      <c r="R681" s="16">
        <v>1537.2386955990901</v>
      </c>
      <c r="S681" s="17">
        <f t="shared" si="90"/>
        <v>925.60546794471247</v>
      </c>
      <c r="T681" s="17">
        <f t="shared" si="91"/>
        <v>514.6134104090271</v>
      </c>
      <c r="U681" s="18">
        <f t="shared" si="92"/>
        <v>0.55597490316442855</v>
      </c>
      <c r="V681" s="16">
        <v>249.39938709342101</v>
      </c>
      <c r="W681" s="16">
        <v>265.19462709314598</v>
      </c>
      <c r="X681" s="16">
        <v>704.90782251632402</v>
      </c>
      <c r="Y681" s="16">
        <v>610.454412384276</v>
      </c>
      <c r="Z681" s="16">
        <v>1311.41089953715</v>
      </c>
      <c r="AA681" s="16">
        <v>1046.5973189188601</v>
      </c>
      <c r="AB681" s="19">
        <f t="shared" si="93"/>
        <v>697.99407792386285</v>
      </c>
      <c r="AC681" s="19">
        <f t="shared" si="94"/>
        <v>422.86356448813723</v>
      </c>
      <c r="AD681" s="20">
        <f t="shared" si="95"/>
        <v>0.60582686567473021</v>
      </c>
      <c r="AE681" s="16">
        <v>798.95835033661899</v>
      </c>
      <c r="AF681" s="16">
        <v>554.196257375757</v>
      </c>
      <c r="AG681" s="16">
        <v>104.621437251673</v>
      </c>
      <c r="AH681" s="16">
        <v>419.87111534328699</v>
      </c>
      <c r="AI681" s="16">
        <v>244.81704490370399</v>
      </c>
      <c r="AJ681" s="16">
        <v>260.78172907118602</v>
      </c>
      <c r="AK681" s="21">
        <f t="shared" si="96"/>
        <v>397.2076557137043</v>
      </c>
      <c r="AL681" s="21">
        <f t="shared" si="97"/>
        <v>250.60099801932523</v>
      </c>
      <c r="AM681" s="22">
        <f t="shared" si="98"/>
        <v>0.63090676731556028</v>
      </c>
      <c r="AN681" s="33">
        <v>0.48484848484848486</v>
      </c>
      <c r="AO681" s="28">
        <v>0.70171134941912405</v>
      </c>
      <c r="AP681" s="25">
        <v>0.75409459223889852</v>
      </c>
      <c r="AQ681" s="26">
        <v>-1.3260935833407994</v>
      </c>
      <c r="AR681" s="30">
        <v>0.17965367965367962</v>
      </c>
      <c r="AS681" s="31">
        <v>0.82984894259818698</v>
      </c>
      <c r="AT681" s="25">
        <v>0.56907023752289154</v>
      </c>
      <c r="AU681" s="26">
        <v>-1.7572523285577271</v>
      </c>
      <c r="AV681" s="27">
        <v>4.1125541125541121E-2</v>
      </c>
      <c r="AW681" s="31">
        <v>0.13833866943866899</v>
      </c>
      <c r="AX681" s="25">
        <v>0.42913278872011806</v>
      </c>
      <c r="AY681" s="26">
        <v>-2.3302810372110803</v>
      </c>
    </row>
    <row r="682" spans="1:51" x14ac:dyDescent="0.25">
      <c r="A682" t="s">
        <v>1415</v>
      </c>
      <c r="B682">
        <v>14</v>
      </c>
      <c r="C682">
        <v>8</v>
      </c>
      <c r="D682">
        <v>100.4074</v>
      </c>
      <c r="E682" s="35">
        <v>0.122344824784312</v>
      </c>
      <c r="F682" s="34">
        <v>0.14217352176919501</v>
      </c>
      <c r="G682">
        <v>1.4195239313486501</v>
      </c>
      <c r="H682">
        <v>0.41242023746149897</v>
      </c>
      <c r="I682" t="s">
        <v>57</v>
      </c>
      <c r="J682" t="s">
        <v>53</v>
      </c>
      <c r="K682">
        <v>39823.112300000001</v>
      </c>
      <c r="L682" t="s">
        <v>1416</v>
      </c>
      <c r="M682" s="16">
        <v>35477.908721248503</v>
      </c>
      <c r="N682" s="16">
        <v>30732.8168397054</v>
      </c>
      <c r="O682" s="16">
        <v>29353.3403083044</v>
      </c>
      <c r="P682" s="16">
        <v>33506.4719336458</v>
      </c>
      <c r="Q682" s="16">
        <v>26123.440516373699</v>
      </c>
      <c r="R682" s="16">
        <v>68936.004393155599</v>
      </c>
      <c r="S682" s="17">
        <f t="shared" si="90"/>
        <v>37354.997118738895</v>
      </c>
      <c r="T682" s="17">
        <f t="shared" si="91"/>
        <v>15809.631712922193</v>
      </c>
      <c r="U682" s="18">
        <f t="shared" si="92"/>
        <v>0.42322668805645264</v>
      </c>
      <c r="V682" s="16">
        <v>32499.414322836099</v>
      </c>
      <c r="W682" s="16">
        <v>31357.307361391198</v>
      </c>
      <c r="X682" s="16">
        <v>54382.212296666199</v>
      </c>
      <c r="Y682" s="16">
        <v>46964.574851871599</v>
      </c>
      <c r="Z682" s="16">
        <v>50801.665799580398</v>
      </c>
      <c r="AA682" s="16">
        <v>48026.328935924699</v>
      </c>
      <c r="AB682" s="19">
        <f t="shared" si="93"/>
        <v>44005.250594711695</v>
      </c>
      <c r="AC682" s="19">
        <f t="shared" si="94"/>
        <v>9707.2550315163262</v>
      </c>
      <c r="AD682" s="20">
        <f t="shared" si="95"/>
        <v>0.22059310878422517</v>
      </c>
      <c r="AE682" s="16">
        <v>21287.777824959601</v>
      </c>
      <c r="AF682" s="16">
        <v>26796.5980374592</v>
      </c>
      <c r="AG682" s="16">
        <v>31739.792786806502</v>
      </c>
      <c r="AH682" s="16">
        <v>33805.138241229397</v>
      </c>
      <c r="AI682" s="16">
        <v>42533.498777929002</v>
      </c>
      <c r="AJ682" s="16">
        <v>29837.231201315499</v>
      </c>
      <c r="AK682" s="21">
        <f t="shared" si="96"/>
        <v>31000.006144949864</v>
      </c>
      <c r="AL682" s="21">
        <f t="shared" si="97"/>
        <v>7138.4251329731578</v>
      </c>
      <c r="AM682" s="22">
        <f t="shared" si="98"/>
        <v>0.23027173283757757</v>
      </c>
      <c r="AN682" s="33">
        <v>0.24025974025974026</v>
      </c>
      <c r="AO682" s="31">
        <v>0.47617647058823498</v>
      </c>
      <c r="AP682" s="25">
        <v>1.1780284831727839</v>
      </c>
      <c r="AQ682" s="26">
        <v>1.1780284831727839</v>
      </c>
      <c r="AR682" s="27">
        <v>4.1125541125541121E-2</v>
      </c>
      <c r="AS682" s="31">
        <v>0.66019578947368396</v>
      </c>
      <c r="AT682" s="25">
        <v>0.70446152961290653</v>
      </c>
      <c r="AU682" s="26">
        <v>-1.419523931348655</v>
      </c>
      <c r="AV682" s="30">
        <v>0.69913419913419927</v>
      </c>
      <c r="AW682" s="28">
        <v>0.81240559942569901</v>
      </c>
      <c r="AX682" s="25">
        <v>0.82987574718347146</v>
      </c>
      <c r="AY682" s="26">
        <v>-1.2049996681960111</v>
      </c>
    </row>
    <row r="683" spans="1:51" x14ac:dyDescent="0.25">
      <c r="A683" t="s">
        <v>1417</v>
      </c>
      <c r="B683">
        <v>40</v>
      </c>
      <c r="C683">
        <v>2</v>
      </c>
      <c r="D683">
        <v>573.7568</v>
      </c>
      <c r="E683" s="35">
        <v>0.122801350789702</v>
      </c>
      <c r="F683" s="34">
        <v>0.142521084061557</v>
      </c>
      <c r="G683">
        <v>1.7554130101135399</v>
      </c>
      <c r="H683">
        <v>0.41168436639999001</v>
      </c>
      <c r="I683" t="s">
        <v>54</v>
      </c>
      <c r="J683" t="s">
        <v>57</v>
      </c>
      <c r="K683">
        <v>42408.256099999999</v>
      </c>
      <c r="L683" t="s">
        <v>1418</v>
      </c>
      <c r="M683" s="16">
        <v>167326.644878861</v>
      </c>
      <c r="N683" s="16">
        <v>132883.314950915</v>
      </c>
      <c r="O683" s="16">
        <v>139198.321584752</v>
      </c>
      <c r="P683" s="16">
        <v>207090.064781683</v>
      </c>
      <c r="Q683" s="16">
        <v>425500.305415963</v>
      </c>
      <c r="R683" s="16">
        <v>342793.79763359902</v>
      </c>
      <c r="S683" s="17">
        <f t="shared" si="90"/>
        <v>235798.74154096216</v>
      </c>
      <c r="T683" s="17">
        <f t="shared" si="91"/>
        <v>120723.21042234417</v>
      </c>
      <c r="U683" s="18">
        <f t="shared" si="92"/>
        <v>0.51197563495635767</v>
      </c>
      <c r="V683" s="16">
        <v>213251.14739282901</v>
      </c>
      <c r="W683" s="16">
        <v>173285.049365521</v>
      </c>
      <c r="X683" s="16">
        <v>100130.735926622</v>
      </c>
      <c r="Y683" s="16">
        <v>155852.557230579</v>
      </c>
      <c r="Z683" s="16">
        <v>75889.688204448699</v>
      </c>
      <c r="AA683" s="16">
        <v>87550.696333853295</v>
      </c>
      <c r="AB683" s="19">
        <f t="shared" si="93"/>
        <v>134326.64574230884</v>
      </c>
      <c r="AC683" s="19">
        <f t="shared" si="94"/>
        <v>54740.162105203039</v>
      </c>
      <c r="AD683" s="20">
        <f t="shared" si="95"/>
        <v>0.40751529082484594</v>
      </c>
      <c r="AE683" s="16">
        <v>153480.44938556699</v>
      </c>
      <c r="AF683" s="16">
        <v>175657.42121635799</v>
      </c>
      <c r="AG683" s="16">
        <v>178452.88364299599</v>
      </c>
      <c r="AH683" s="16">
        <v>104036.73513378399</v>
      </c>
      <c r="AI683" s="16">
        <v>128245.856897253</v>
      </c>
      <c r="AJ683" s="16">
        <v>288510.27245561703</v>
      </c>
      <c r="AK683" s="21">
        <f t="shared" si="96"/>
        <v>171397.26978859582</v>
      </c>
      <c r="AL683" s="21">
        <f t="shared" si="97"/>
        <v>64037.308637373695</v>
      </c>
      <c r="AM683" s="22">
        <f t="shared" si="98"/>
        <v>0.37361918726219123</v>
      </c>
      <c r="AN683" s="33">
        <v>0.17965367965367962</v>
      </c>
      <c r="AO683" s="31">
        <v>0.41631428571428503</v>
      </c>
      <c r="AP683" s="25">
        <v>0.56966650824543974</v>
      </c>
      <c r="AQ683" s="26">
        <v>-1.755413010113545</v>
      </c>
      <c r="AR683" s="30">
        <v>0.30952380952380953</v>
      </c>
      <c r="AS683" s="31">
        <v>0.85699275362318805</v>
      </c>
      <c r="AT683" s="25">
        <v>1.2759737194465717</v>
      </c>
      <c r="AU683" s="26">
        <v>1.2759737194465717</v>
      </c>
      <c r="AV683" s="30">
        <v>0.39393939393939403</v>
      </c>
      <c r="AW683" s="31">
        <v>0.59783130271789997</v>
      </c>
      <c r="AX683" s="25">
        <v>0.72687949337007496</v>
      </c>
      <c r="AY683" s="26">
        <v>-1.3757438600498137</v>
      </c>
    </row>
    <row r="684" spans="1:51" x14ac:dyDescent="0.25">
      <c r="A684" t="s">
        <v>1419</v>
      </c>
      <c r="B684">
        <v>3</v>
      </c>
      <c r="C684">
        <v>3</v>
      </c>
      <c r="D684">
        <v>20.792400000000001</v>
      </c>
      <c r="E684" s="35">
        <v>0.123229243277079</v>
      </c>
      <c r="F684" s="34">
        <v>0.14265191440377401</v>
      </c>
      <c r="G684">
        <v>5.57446018008301</v>
      </c>
      <c r="H684">
        <v>0.41099711934986899</v>
      </c>
      <c r="I684" t="s">
        <v>53</v>
      </c>
      <c r="J684" t="s">
        <v>54</v>
      </c>
      <c r="K684">
        <v>26198.248200000002</v>
      </c>
      <c r="L684" t="s">
        <v>1420</v>
      </c>
      <c r="M684" s="16">
        <v>2280.8744079811199</v>
      </c>
      <c r="N684" s="16">
        <v>3367.5908294915698</v>
      </c>
      <c r="O684" s="16">
        <v>1844.6865136813799</v>
      </c>
      <c r="P684" s="16">
        <v>106.129188367631</v>
      </c>
      <c r="Q684" s="16">
        <v>425.90558029676799</v>
      </c>
      <c r="R684" s="16">
        <v>1369.24105853232</v>
      </c>
      <c r="S684" s="17">
        <f t="shared" si="90"/>
        <v>1565.7379297251316</v>
      </c>
      <c r="T684" s="17">
        <f t="shared" si="91"/>
        <v>1208.6515503203948</v>
      </c>
      <c r="U684" s="18">
        <f t="shared" si="92"/>
        <v>0.77193732576471208</v>
      </c>
      <c r="V684" s="16">
        <v>2020.1538196881099</v>
      </c>
      <c r="W684" s="16">
        <v>971.56735196537795</v>
      </c>
      <c r="X684" s="16">
        <v>2176.26211848496</v>
      </c>
      <c r="Y684" s="16">
        <v>1261.80570039801</v>
      </c>
      <c r="Z684" s="16">
        <v>3737.49367659787</v>
      </c>
      <c r="AA684" s="16">
        <v>3215.22283418085</v>
      </c>
      <c r="AB684" s="19">
        <f t="shared" si="93"/>
        <v>2230.4175835525298</v>
      </c>
      <c r="AC684" s="19">
        <f t="shared" si="94"/>
        <v>1078.0701537877951</v>
      </c>
      <c r="AD684" s="20">
        <f t="shared" si="95"/>
        <v>0.48334902026313986</v>
      </c>
      <c r="AE684" s="16">
        <v>2804.8165814098002</v>
      </c>
      <c r="AF684" s="16">
        <v>2552.6803981986</v>
      </c>
      <c r="AG684" s="16">
        <v>39721.027383001601</v>
      </c>
      <c r="AH684" s="16">
        <v>3372.8274975404702</v>
      </c>
      <c r="AI684" s="16">
        <v>2812.2807825373702</v>
      </c>
      <c r="AJ684" s="16">
        <v>1105.22980750223</v>
      </c>
      <c r="AK684" s="21">
        <f t="shared" si="96"/>
        <v>8728.1437416983445</v>
      </c>
      <c r="AL684" s="21">
        <f t="shared" si="97"/>
        <v>15202.411993053996</v>
      </c>
      <c r="AM684" s="22">
        <f t="shared" si="98"/>
        <v>1.7417692057963143</v>
      </c>
      <c r="AN684" s="33">
        <v>0.48484848484848486</v>
      </c>
      <c r="AO684" s="31">
        <v>0.70171134941912405</v>
      </c>
      <c r="AP684" s="25">
        <v>1.4245152660663232</v>
      </c>
      <c r="AQ684" s="26">
        <v>1.4245152660663232</v>
      </c>
      <c r="AR684" s="30">
        <v>0.39393939393939392</v>
      </c>
      <c r="AS684" s="31">
        <v>0.86509928057553898</v>
      </c>
      <c r="AT684" s="25">
        <v>3.91323302239954</v>
      </c>
      <c r="AU684" s="26">
        <v>3.91323302239954</v>
      </c>
      <c r="AV684" s="30">
        <v>9.3073593073593072E-2</v>
      </c>
      <c r="AW684" s="31">
        <v>0.23514648985959399</v>
      </c>
      <c r="AX684" s="25">
        <v>5.574460180083002</v>
      </c>
      <c r="AY684" s="26">
        <v>5.574460180083002</v>
      </c>
    </row>
    <row r="685" spans="1:51" x14ac:dyDescent="0.25">
      <c r="A685" t="s">
        <v>1421</v>
      </c>
      <c r="B685">
        <v>12</v>
      </c>
      <c r="C685">
        <v>9</v>
      </c>
      <c r="D685">
        <v>121.78449999999999</v>
      </c>
      <c r="E685" s="35">
        <v>0.123995379408521</v>
      </c>
      <c r="F685" s="34">
        <v>0.14318138364373201</v>
      </c>
      <c r="G685">
        <v>1.5372507285558901</v>
      </c>
      <c r="H685">
        <v>0.409772534196157</v>
      </c>
      <c r="I685" t="s">
        <v>54</v>
      </c>
      <c r="J685" t="s">
        <v>53</v>
      </c>
      <c r="K685">
        <v>66243.521500000003</v>
      </c>
      <c r="L685" t="s">
        <v>1422</v>
      </c>
      <c r="M685" s="16">
        <v>103394.373085143</v>
      </c>
      <c r="N685" s="16">
        <v>189989.052300921</v>
      </c>
      <c r="O685" s="16">
        <v>173678.58577131401</v>
      </c>
      <c r="P685" s="16">
        <v>84223.847371071504</v>
      </c>
      <c r="Q685" s="16">
        <v>91578.5342038331</v>
      </c>
      <c r="R685" s="16">
        <v>181136.42766546601</v>
      </c>
      <c r="S685" s="17">
        <f t="shared" si="90"/>
        <v>137333.47006629143</v>
      </c>
      <c r="T685" s="17">
        <f t="shared" si="91"/>
        <v>49149.33438616748</v>
      </c>
      <c r="U685" s="18">
        <f t="shared" si="92"/>
        <v>0.35788314649329761</v>
      </c>
      <c r="V685" s="16">
        <v>98702.390004903005</v>
      </c>
      <c r="W685" s="16">
        <v>83967.204978750597</v>
      </c>
      <c r="X685" s="16">
        <v>86235.560687799807</v>
      </c>
      <c r="Y685" s="16">
        <v>77216.847105724606</v>
      </c>
      <c r="Z685" s="16">
        <v>122416.45450560399</v>
      </c>
      <c r="AA685" s="16">
        <v>145398.210269592</v>
      </c>
      <c r="AB685" s="19">
        <f t="shared" si="93"/>
        <v>102322.77792539568</v>
      </c>
      <c r="AC685" s="19">
        <f t="shared" si="94"/>
        <v>26451.424528049924</v>
      </c>
      <c r="AD685" s="20">
        <f t="shared" si="95"/>
        <v>0.25850964041785357</v>
      </c>
      <c r="AE685" s="16">
        <v>153896.89016971801</v>
      </c>
      <c r="AF685" s="16">
        <v>95746.2348782099</v>
      </c>
      <c r="AG685" s="16">
        <v>99727.090764801003</v>
      </c>
      <c r="AH685" s="16">
        <v>68258.590871197797</v>
      </c>
      <c r="AI685" s="16">
        <v>44859.006042317204</v>
      </c>
      <c r="AJ685" s="16">
        <v>73534.584330498095</v>
      </c>
      <c r="AK685" s="21">
        <f t="shared" si="96"/>
        <v>89337.06617612367</v>
      </c>
      <c r="AL685" s="21">
        <f t="shared" si="97"/>
        <v>37388.017640461243</v>
      </c>
      <c r="AM685" s="22">
        <f t="shared" si="98"/>
        <v>0.41850509806033465</v>
      </c>
      <c r="AN685" s="33">
        <v>0.17965367965367962</v>
      </c>
      <c r="AO685" s="28">
        <v>0.41631428571428503</v>
      </c>
      <c r="AP685" s="25">
        <v>0.74506802949058271</v>
      </c>
      <c r="AQ685" s="26">
        <v>-1.3421593202485405</v>
      </c>
      <c r="AR685" s="30">
        <v>0.48484848484848486</v>
      </c>
      <c r="AS685" s="31">
        <v>0.89493349455864502</v>
      </c>
      <c r="AT685" s="25">
        <v>0.87309070362866814</v>
      </c>
      <c r="AU685" s="26">
        <v>-1.1453563711580961</v>
      </c>
      <c r="AV685" s="30">
        <v>9.3073593073593086E-2</v>
      </c>
      <c r="AW685" s="31">
        <v>0.23514648985959399</v>
      </c>
      <c r="AX685" s="25">
        <v>0.65051197011915818</v>
      </c>
      <c r="AY685" s="26">
        <v>-1.537250728555885</v>
      </c>
    </row>
    <row r="686" spans="1:51" x14ac:dyDescent="0.25">
      <c r="A686" t="s">
        <v>1423</v>
      </c>
      <c r="B686">
        <v>4</v>
      </c>
      <c r="C686">
        <v>2</v>
      </c>
      <c r="D686">
        <v>34.7136</v>
      </c>
      <c r="E686" s="35">
        <v>0.124002957079048</v>
      </c>
      <c r="F686" s="34">
        <v>0.14318138364373201</v>
      </c>
      <c r="G686">
        <v>1.7195510273716701</v>
      </c>
      <c r="H686">
        <v>0.40976045984739201</v>
      </c>
      <c r="I686" t="s">
        <v>57</v>
      </c>
      <c r="J686" t="s">
        <v>53</v>
      </c>
      <c r="K686">
        <v>30308.348099999999</v>
      </c>
      <c r="L686" t="s">
        <v>1424</v>
      </c>
      <c r="M686" s="16">
        <v>3415.2501760802202</v>
      </c>
      <c r="N686" s="16">
        <v>3397.5484888280798</v>
      </c>
      <c r="O686" s="16">
        <v>1827.5621876077701</v>
      </c>
      <c r="P686" s="16">
        <v>2806.62344120228</v>
      </c>
      <c r="Q686" s="16">
        <v>3941.4938628230898</v>
      </c>
      <c r="R686" s="16">
        <v>3713.16427178813</v>
      </c>
      <c r="S686" s="17">
        <f t="shared" si="90"/>
        <v>3183.6070713882618</v>
      </c>
      <c r="T686" s="17">
        <f t="shared" si="91"/>
        <v>766.18888786377738</v>
      </c>
      <c r="U686" s="18">
        <f t="shared" si="92"/>
        <v>0.24066691356156233</v>
      </c>
      <c r="V686" s="16">
        <v>3769.8622917252601</v>
      </c>
      <c r="W686" s="16">
        <v>9211.9598526584105</v>
      </c>
      <c r="X686" s="16">
        <v>3694.6909329479399</v>
      </c>
      <c r="Y686" s="16">
        <v>2166.2393902253798</v>
      </c>
      <c r="Z686" s="16">
        <v>3278.2651179408599</v>
      </c>
      <c r="AA686" s="16">
        <v>3295.9482197846301</v>
      </c>
      <c r="AB686" s="19">
        <f t="shared" si="93"/>
        <v>4236.16096754708</v>
      </c>
      <c r="AC686" s="19">
        <f t="shared" si="94"/>
        <v>2504.2099993621523</v>
      </c>
      <c r="AD686" s="20">
        <f t="shared" si="95"/>
        <v>0.59115081285784987</v>
      </c>
      <c r="AE686" s="16">
        <v>1221.6855566050201</v>
      </c>
      <c r="AF686" s="16">
        <v>2282.8669547129002</v>
      </c>
      <c r="AG686" s="16">
        <v>3414.3325152536499</v>
      </c>
      <c r="AH686" s="16">
        <v>4957.4670956058399</v>
      </c>
      <c r="AI686" s="16">
        <v>1335.0015821858699</v>
      </c>
      <c r="AJ686" s="16">
        <v>1569.8103324680701</v>
      </c>
      <c r="AK686" s="21">
        <f t="shared" si="96"/>
        <v>2463.527339471892</v>
      </c>
      <c r="AL686" s="21">
        <f t="shared" si="97"/>
        <v>1467.7108469504431</v>
      </c>
      <c r="AM686" s="22">
        <f t="shared" si="98"/>
        <v>0.59577615536634443</v>
      </c>
      <c r="AN686" s="33">
        <v>0.81818181818181823</v>
      </c>
      <c r="AO686" s="31">
        <v>0.920321056289089</v>
      </c>
      <c r="AP686" s="25">
        <v>1.3306167729109344</v>
      </c>
      <c r="AQ686" s="26">
        <v>1.3306167729109344</v>
      </c>
      <c r="AR686" s="30">
        <v>0.17965367965367962</v>
      </c>
      <c r="AS686" s="28">
        <v>0.82984894259818698</v>
      </c>
      <c r="AT686" s="25">
        <v>0.58154715043757665</v>
      </c>
      <c r="AU686" s="26">
        <v>-1.7195510273716665</v>
      </c>
      <c r="AV686" s="30">
        <v>0.24025974025974017</v>
      </c>
      <c r="AW686" s="28">
        <v>0.43366071428571401</v>
      </c>
      <c r="AX686" s="25">
        <v>0.77381639261079804</v>
      </c>
      <c r="AY686" s="26">
        <v>-1.2922962211049518</v>
      </c>
    </row>
    <row r="687" spans="1:51" x14ac:dyDescent="0.25">
      <c r="A687" t="s">
        <v>1425</v>
      </c>
      <c r="B687">
        <v>23</v>
      </c>
      <c r="C687">
        <v>17</v>
      </c>
      <c r="D687">
        <v>259.709</v>
      </c>
      <c r="E687" s="35">
        <v>0.124578820273166</v>
      </c>
      <c r="F687" s="34">
        <v>0.14366306673199</v>
      </c>
      <c r="G687">
        <v>1.6971859328524901</v>
      </c>
      <c r="H687">
        <v>0.40884502072783202</v>
      </c>
      <c r="I687" t="s">
        <v>54</v>
      </c>
      <c r="J687" t="s">
        <v>57</v>
      </c>
      <c r="K687">
        <v>46907.713600000003</v>
      </c>
      <c r="L687" t="s">
        <v>1426</v>
      </c>
      <c r="M687" s="16">
        <v>238074.207360092</v>
      </c>
      <c r="N687" s="16">
        <v>284279.63901405199</v>
      </c>
      <c r="O687" s="16">
        <v>487742.55219410802</v>
      </c>
      <c r="P687" s="16">
        <v>260075.587412105</v>
      </c>
      <c r="Q687" s="16">
        <v>844740.76169752504</v>
      </c>
      <c r="R687" s="16">
        <v>405191.08507489902</v>
      </c>
      <c r="S687" s="17">
        <f t="shared" si="90"/>
        <v>420017.30545879685</v>
      </c>
      <c r="T687" s="17">
        <f t="shared" si="91"/>
        <v>229044.05617476694</v>
      </c>
      <c r="U687" s="18">
        <f t="shared" si="92"/>
        <v>0.5453205217927285</v>
      </c>
      <c r="V687" s="16">
        <v>219586.22517104901</v>
      </c>
      <c r="W687" s="16">
        <v>301617.02044123702</v>
      </c>
      <c r="X687" s="16">
        <v>215209.90345789399</v>
      </c>
      <c r="Y687" s="16">
        <v>251421.50331512</v>
      </c>
      <c r="Z687" s="16">
        <v>301117.15442815103</v>
      </c>
      <c r="AA687" s="16">
        <v>195920.170953414</v>
      </c>
      <c r="AB687" s="19">
        <f t="shared" si="93"/>
        <v>247478.66296114415</v>
      </c>
      <c r="AC687" s="19">
        <f t="shared" si="94"/>
        <v>45389.722474189148</v>
      </c>
      <c r="AD687" s="20">
        <f t="shared" si="95"/>
        <v>0.18340862978282554</v>
      </c>
      <c r="AE687" s="16">
        <v>512681.63559851103</v>
      </c>
      <c r="AF687" s="16">
        <v>194251.39163864701</v>
      </c>
      <c r="AG687" s="16">
        <v>285589.87323773402</v>
      </c>
      <c r="AH687" s="16">
        <v>253614.169073361</v>
      </c>
      <c r="AI687" s="16">
        <v>307080.03326944698</v>
      </c>
      <c r="AJ687" s="16">
        <v>238755.68353766901</v>
      </c>
      <c r="AK687" s="21">
        <f t="shared" si="96"/>
        <v>298662.13105922815</v>
      </c>
      <c r="AL687" s="21">
        <f t="shared" si="97"/>
        <v>111862.23416819322</v>
      </c>
      <c r="AM687" s="22">
        <f t="shared" si="98"/>
        <v>0.37454441837492158</v>
      </c>
      <c r="AN687" s="33">
        <v>9.3073593073593086E-2</v>
      </c>
      <c r="AO687" s="31">
        <v>0.288752681992337</v>
      </c>
      <c r="AP687" s="25">
        <v>0.58921063428759479</v>
      </c>
      <c r="AQ687" s="26">
        <v>-1.6971859328524919</v>
      </c>
      <c r="AR687" s="30">
        <v>0.48484848484848486</v>
      </c>
      <c r="AS687" s="31">
        <v>0.89493349455864502</v>
      </c>
      <c r="AT687" s="25">
        <v>1.2068197212869223</v>
      </c>
      <c r="AU687" s="26">
        <v>1.2068197212869223</v>
      </c>
      <c r="AV687" s="30">
        <v>0.48484848484848486</v>
      </c>
      <c r="AW687" s="28">
        <v>0.66262869198312202</v>
      </c>
      <c r="AX687" s="25">
        <v>0.71107101345024581</v>
      </c>
      <c r="AY687" s="26">
        <v>-1.4063292991621446</v>
      </c>
    </row>
    <row r="688" spans="1:51" x14ac:dyDescent="0.25">
      <c r="A688" t="s">
        <v>1427</v>
      </c>
      <c r="B688">
        <v>21</v>
      </c>
      <c r="C688">
        <v>4</v>
      </c>
      <c r="D688">
        <v>216.29750000000001</v>
      </c>
      <c r="E688" s="35">
        <v>0.125301647298839</v>
      </c>
      <c r="F688" s="34">
        <v>0.144129415027546</v>
      </c>
      <c r="G688">
        <v>1.2806976581331999</v>
      </c>
      <c r="H688">
        <v>0.40770191948554102</v>
      </c>
      <c r="I688" t="s">
        <v>57</v>
      </c>
      <c r="J688" t="s">
        <v>53</v>
      </c>
      <c r="K688">
        <v>49514.7166</v>
      </c>
      <c r="L688" t="s">
        <v>1428</v>
      </c>
      <c r="M688" s="16">
        <v>79202.986085599507</v>
      </c>
      <c r="N688" s="16">
        <v>85438.960185960794</v>
      </c>
      <c r="O688" s="16">
        <v>99701.820397335207</v>
      </c>
      <c r="P688" s="16">
        <v>58755.814875339303</v>
      </c>
      <c r="Q688" s="16">
        <v>92333.194518738994</v>
      </c>
      <c r="R688" s="16">
        <v>65016.349750281603</v>
      </c>
      <c r="S688" s="17">
        <f t="shared" si="90"/>
        <v>80074.854302209234</v>
      </c>
      <c r="T688" s="17">
        <f t="shared" si="91"/>
        <v>15787.833863500764</v>
      </c>
      <c r="U688" s="18">
        <f t="shared" si="92"/>
        <v>0.19716344164569005</v>
      </c>
      <c r="V688" s="16">
        <v>85620.415232536499</v>
      </c>
      <c r="W688" s="16">
        <v>109588.635944386</v>
      </c>
      <c r="X688" s="16">
        <v>63391.126109834397</v>
      </c>
      <c r="Y688" s="16">
        <v>99284.777407121001</v>
      </c>
      <c r="Z688" s="16">
        <v>65955.864982062805</v>
      </c>
      <c r="AA688" s="16">
        <v>75088.827155931504</v>
      </c>
      <c r="AB688" s="19">
        <f t="shared" si="93"/>
        <v>83154.941138645387</v>
      </c>
      <c r="AC688" s="19">
        <f t="shared" si="94"/>
        <v>18528.190421914493</v>
      </c>
      <c r="AD688" s="20">
        <f t="shared" si="95"/>
        <v>0.22281526711710592</v>
      </c>
      <c r="AE688" s="16">
        <v>55895.332776527001</v>
      </c>
      <c r="AF688" s="16">
        <v>61809.147015053699</v>
      </c>
      <c r="AG688" s="16">
        <v>82723.249387219301</v>
      </c>
      <c r="AH688" s="16">
        <v>73351.830616464096</v>
      </c>
      <c r="AI688" s="16">
        <v>68304.206445802804</v>
      </c>
      <c r="AJ688" s="16">
        <v>47492.683488006798</v>
      </c>
      <c r="AK688" s="21">
        <f t="shared" si="96"/>
        <v>64929.408288178958</v>
      </c>
      <c r="AL688" s="21">
        <f t="shared" si="97"/>
        <v>12604.262485828538</v>
      </c>
      <c r="AM688" s="22">
        <f t="shared" si="98"/>
        <v>0.19412255275585608</v>
      </c>
      <c r="AN688" s="33">
        <v>0.81818181818181823</v>
      </c>
      <c r="AO688" s="28">
        <v>0.920321056289089</v>
      </c>
      <c r="AP688" s="25">
        <v>1.0384650944828653</v>
      </c>
      <c r="AQ688" s="26">
        <v>1.0384650944828653</v>
      </c>
      <c r="AR688" s="30">
        <v>9.3073593073593086E-2</v>
      </c>
      <c r="AS688" s="28">
        <v>0.673320379146919</v>
      </c>
      <c r="AT688" s="25">
        <v>0.78082441523133606</v>
      </c>
      <c r="AU688" s="26">
        <v>-1.2806976581332032</v>
      </c>
      <c r="AV688" s="30">
        <v>0.13203463203463195</v>
      </c>
      <c r="AW688" s="28">
        <v>0.29599445983379502</v>
      </c>
      <c r="AX688" s="25">
        <v>0.81085890013773754</v>
      </c>
      <c r="AY688" s="26">
        <v>-1.233260188462054</v>
      </c>
    </row>
    <row r="689" spans="1:51" x14ac:dyDescent="0.25">
      <c r="A689" t="s">
        <v>1429</v>
      </c>
      <c r="B689">
        <v>13</v>
      </c>
      <c r="C689">
        <v>5</v>
      </c>
      <c r="D689">
        <v>83.706800000000001</v>
      </c>
      <c r="E689" s="35">
        <v>0.12684229341060901</v>
      </c>
      <c r="F689" s="34">
        <v>0.145531718729902</v>
      </c>
      <c r="G689">
        <v>1.8882871313016101</v>
      </c>
      <c r="H689">
        <v>0.40528734489368801</v>
      </c>
      <c r="I689" t="s">
        <v>54</v>
      </c>
      <c r="J689" t="s">
        <v>53</v>
      </c>
      <c r="K689">
        <v>173109.98060000001</v>
      </c>
      <c r="L689" t="s">
        <v>1430</v>
      </c>
      <c r="M689" s="16">
        <v>22722.532324826901</v>
      </c>
      <c r="N689" s="16">
        <v>29280.142264094899</v>
      </c>
      <c r="O689" s="16">
        <v>52913.595279017703</v>
      </c>
      <c r="P689" s="16">
        <v>9645.1866145328204</v>
      </c>
      <c r="Q689" s="16">
        <v>43197.274895203103</v>
      </c>
      <c r="R689" s="16">
        <v>24508.337247306001</v>
      </c>
      <c r="S689" s="17">
        <f t="shared" si="90"/>
        <v>30377.844770830241</v>
      </c>
      <c r="T689" s="17">
        <f t="shared" si="91"/>
        <v>15468.036927255955</v>
      </c>
      <c r="U689" s="18">
        <f t="shared" si="92"/>
        <v>0.50918809559883094</v>
      </c>
      <c r="V689" s="16">
        <v>16178.7286085736</v>
      </c>
      <c r="W689" s="16">
        <v>20662.7341184787</v>
      </c>
      <c r="X689" s="16">
        <v>9133.2689944147296</v>
      </c>
      <c r="Y689" s="16">
        <v>20990.085277218099</v>
      </c>
      <c r="Z689" s="16">
        <v>24830.028630693501</v>
      </c>
      <c r="AA689" s="16">
        <v>23833.399081393502</v>
      </c>
      <c r="AB689" s="19">
        <f t="shared" si="93"/>
        <v>19271.374118462019</v>
      </c>
      <c r="AC689" s="19">
        <f t="shared" si="94"/>
        <v>5812.8511799582029</v>
      </c>
      <c r="AD689" s="20">
        <f t="shared" si="95"/>
        <v>0.30163138052462374</v>
      </c>
      <c r="AE689" s="16">
        <v>19417.723918418898</v>
      </c>
      <c r="AF689" s="16">
        <v>16492.841413964099</v>
      </c>
      <c r="AG689" s="16">
        <v>20045.850401484498</v>
      </c>
      <c r="AH689" s="16">
        <v>9517.9835575974503</v>
      </c>
      <c r="AI689" s="16">
        <v>14559.6344173624</v>
      </c>
      <c r="AJ689" s="16">
        <v>16491.047463199298</v>
      </c>
      <c r="AK689" s="21">
        <f t="shared" si="96"/>
        <v>16087.513528671108</v>
      </c>
      <c r="AL689" s="21">
        <f t="shared" si="97"/>
        <v>3809.9606556807953</v>
      </c>
      <c r="AM689" s="22">
        <f t="shared" si="98"/>
        <v>0.23682719202633132</v>
      </c>
      <c r="AN689" s="33">
        <v>0.13203463203463195</v>
      </c>
      <c r="AO689" s="31">
        <v>0.34862642740619898</v>
      </c>
      <c r="AP689" s="25">
        <v>0.63438911693192257</v>
      </c>
      <c r="AQ689" s="26">
        <v>-1.5763196015030501</v>
      </c>
      <c r="AR689" s="30">
        <v>0.24025974025974017</v>
      </c>
      <c r="AS689" s="28">
        <v>0.83425968109339399</v>
      </c>
      <c r="AT689" s="25">
        <v>0.83478808671246929</v>
      </c>
      <c r="AU689" s="26">
        <v>-1.1979088057403431</v>
      </c>
      <c r="AV689" s="27">
        <v>4.1125541125541121E-2</v>
      </c>
      <c r="AW689" s="28">
        <v>0.13833866943866899</v>
      </c>
      <c r="AX689" s="25">
        <v>0.5295804771548126</v>
      </c>
      <c r="AY689" s="26">
        <v>-1.8882871313016121</v>
      </c>
    </row>
    <row r="690" spans="1:51" x14ac:dyDescent="0.25">
      <c r="A690" t="s">
        <v>1431</v>
      </c>
      <c r="B690">
        <v>7</v>
      </c>
      <c r="C690">
        <v>4</v>
      </c>
      <c r="D690">
        <v>47.057600000000001</v>
      </c>
      <c r="E690" s="35">
        <v>0.127505416240518</v>
      </c>
      <c r="F690" s="34">
        <v>0.145922655932469</v>
      </c>
      <c r="G690">
        <v>1.7761862289735899</v>
      </c>
      <c r="H690">
        <v>0.404257095931979</v>
      </c>
      <c r="I690" t="s">
        <v>53</v>
      </c>
      <c r="J690" t="s">
        <v>54</v>
      </c>
      <c r="K690">
        <v>28778.047500000001</v>
      </c>
      <c r="L690" t="s">
        <v>1432</v>
      </c>
      <c r="M690" s="16">
        <v>24327.934148080301</v>
      </c>
      <c r="N690" s="16">
        <v>22292.329984370401</v>
      </c>
      <c r="O690" s="16">
        <v>12891.4485066344</v>
      </c>
      <c r="P690" s="16">
        <v>17948.1433553305</v>
      </c>
      <c r="Q690" s="16">
        <v>40866.728500288998</v>
      </c>
      <c r="R690" s="16">
        <v>30159.370711166699</v>
      </c>
      <c r="S690" s="17">
        <f t="shared" si="90"/>
        <v>24747.659200978549</v>
      </c>
      <c r="T690" s="17">
        <f t="shared" si="91"/>
        <v>9819.5618536810016</v>
      </c>
      <c r="U690" s="18">
        <f t="shared" si="92"/>
        <v>0.39678750115052197</v>
      </c>
      <c r="V690" s="16">
        <v>33650.624295756803</v>
      </c>
      <c r="W690" s="16">
        <v>18122.9406473001</v>
      </c>
      <c r="X690" s="16">
        <v>28674.056009162701</v>
      </c>
      <c r="Y690" s="16">
        <v>18838.374143043598</v>
      </c>
      <c r="Z690" s="16">
        <v>30480.699382618699</v>
      </c>
      <c r="AA690" s="16">
        <v>41894.390523219001</v>
      </c>
      <c r="AB690" s="19">
        <f t="shared" si="93"/>
        <v>28610.180833516817</v>
      </c>
      <c r="AC690" s="19">
        <f t="shared" si="94"/>
        <v>9064.762873633148</v>
      </c>
      <c r="AD690" s="20">
        <f t="shared" si="95"/>
        <v>0.31683696535793238</v>
      </c>
      <c r="AE690" s="16">
        <v>21906.2684699776</v>
      </c>
      <c r="AF690" s="16">
        <v>46889.658337358102</v>
      </c>
      <c r="AG690" s="16">
        <v>20030.427137128801</v>
      </c>
      <c r="AH690" s="16">
        <v>78895.715058086105</v>
      </c>
      <c r="AI690" s="16">
        <v>41972.822242171998</v>
      </c>
      <c r="AJ690" s="16">
        <v>54043.817587934798</v>
      </c>
      <c r="AK690" s="21">
        <f t="shared" si="96"/>
        <v>43956.451472109569</v>
      </c>
      <c r="AL690" s="21">
        <f t="shared" si="97"/>
        <v>21880.177300135605</v>
      </c>
      <c r="AM690" s="22">
        <f t="shared" si="98"/>
        <v>0.49776941876253611</v>
      </c>
      <c r="AN690" s="33">
        <v>0.39393939393939392</v>
      </c>
      <c r="AO690" s="28">
        <v>0.63032213438735096</v>
      </c>
      <c r="AP690" s="25">
        <v>1.1560762414404648</v>
      </c>
      <c r="AQ690" s="26">
        <v>1.1560762414404648</v>
      </c>
      <c r="AR690" s="30">
        <v>0.13203463203463203</v>
      </c>
      <c r="AS690" s="31">
        <v>0.76590114068440995</v>
      </c>
      <c r="AT690" s="25">
        <v>1.536391948303053</v>
      </c>
      <c r="AU690" s="26">
        <v>1.536391948303053</v>
      </c>
      <c r="AV690" s="30">
        <v>0.13203463203463203</v>
      </c>
      <c r="AW690" s="28">
        <v>0.29599445983379502</v>
      </c>
      <c r="AX690" s="25">
        <v>1.7761862289735866</v>
      </c>
      <c r="AY690" s="26">
        <v>1.7761862289735866</v>
      </c>
    </row>
    <row r="691" spans="1:51" x14ac:dyDescent="0.25">
      <c r="A691" t="s">
        <v>1433</v>
      </c>
      <c r="B691">
        <v>10</v>
      </c>
      <c r="C691">
        <v>1</v>
      </c>
      <c r="D691">
        <v>101.617</v>
      </c>
      <c r="E691" s="35">
        <v>0.128471146569865</v>
      </c>
      <c r="F691" s="34">
        <v>0.14684223779588501</v>
      </c>
      <c r="G691">
        <v>1.7607705775365801</v>
      </c>
      <c r="H691">
        <v>0.40276627883357802</v>
      </c>
      <c r="I691" t="s">
        <v>54</v>
      </c>
      <c r="J691" t="s">
        <v>53</v>
      </c>
      <c r="K691">
        <v>15700.18</v>
      </c>
      <c r="L691" t="s">
        <v>1434</v>
      </c>
      <c r="M691" s="16">
        <v>30878.546337932199</v>
      </c>
      <c r="N691" s="16">
        <v>16907.5214159073</v>
      </c>
      <c r="O691" s="16">
        <v>60109.745134450197</v>
      </c>
      <c r="P691" s="16">
        <v>26780.2545456074</v>
      </c>
      <c r="Q691" s="16">
        <v>93565.132978189096</v>
      </c>
      <c r="R691" s="16">
        <v>40924.757921468103</v>
      </c>
      <c r="S691" s="17">
        <f t="shared" si="90"/>
        <v>44860.993055592378</v>
      </c>
      <c r="T691" s="17">
        <f t="shared" si="91"/>
        <v>28014.032664301682</v>
      </c>
      <c r="U691" s="18">
        <f t="shared" si="92"/>
        <v>0.62446305255851775</v>
      </c>
      <c r="V691" s="16">
        <v>19246.001382990598</v>
      </c>
      <c r="W691" s="16">
        <v>30547.892011365799</v>
      </c>
      <c r="X691" s="16">
        <v>26160.961299516101</v>
      </c>
      <c r="Y691" s="16">
        <v>24336.103515081501</v>
      </c>
      <c r="Z691" s="16">
        <v>28135.009611319099</v>
      </c>
      <c r="AA691" s="16">
        <v>25893.8188350901</v>
      </c>
      <c r="AB691" s="19">
        <f t="shared" si="93"/>
        <v>25719.964442560533</v>
      </c>
      <c r="AC691" s="19">
        <f t="shared" si="94"/>
        <v>3826.0501857058703</v>
      </c>
      <c r="AD691" s="20">
        <f t="shared" si="95"/>
        <v>0.14875798892531325</v>
      </c>
      <c r="AE691" s="16">
        <v>19849.789707333501</v>
      </c>
      <c r="AF691" s="16">
        <v>28744.225723720101</v>
      </c>
      <c r="AG691" s="16">
        <v>16758.5005579762</v>
      </c>
      <c r="AH691" s="16">
        <v>30669.224137585999</v>
      </c>
      <c r="AI691" s="16">
        <v>27781.019480944298</v>
      </c>
      <c r="AJ691" s="16">
        <v>29065.513958285501</v>
      </c>
      <c r="AK691" s="21">
        <f t="shared" si="96"/>
        <v>25478.045594307598</v>
      </c>
      <c r="AL691" s="21">
        <f t="shared" si="97"/>
        <v>5718.3496790753661</v>
      </c>
      <c r="AM691" s="22">
        <f t="shared" si="98"/>
        <v>0.22444224216134465</v>
      </c>
      <c r="AN691" s="33">
        <v>0.13203463203463195</v>
      </c>
      <c r="AO691" s="28">
        <v>0.34862642740619898</v>
      </c>
      <c r="AP691" s="25">
        <v>0.57332579353934476</v>
      </c>
      <c r="AQ691" s="26">
        <v>-1.7442089842611879</v>
      </c>
      <c r="AR691" s="30">
        <v>0.69913419913419916</v>
      </c>
      <c r="AS691" s="31">
        <v>0.91481475128644896</v>
      </c>
      <c r="AT691" s="25">
        <v>0.99059412197893182</v>
      </c>
      <c r="AU691" s="26">
        <v>-1.0094951886068917</v>
      </c>
      <c r="AV691" s="30">
        <v>0.17965367965367962</v>
      </c>
      <c r="AW691" s="31">
        <v>0.36291407222914002</v>
      </c>
      <c r="AX691" s="25">
        <v>0.56793316105898151</v>
      </c>
      <c r="AY691" s="26">
        <v>-1.7607705775365829</v>
      </c>
    </row>
    <row r="692" spans="1:51" x14ac:dyDescent="0.25">
      <c r="A692" t="s">
        <v>1435</v>
      </c>
      <c r="B692">
        <v>3</v>
      </c>
      <c r="C692">
        <v>2</v>
      </c>
      <c r="D692">
        <v>22.322800000000001</v>
      </c>
      <c r="E692" s="35">
        <v>0.12902529575263799</v>
      </c>
      <c r="F692" s="34">
        <v>0.147281112629777</v>
      </c>
      <c r="G692">
        <v>8.8778472442917504</v>
      </c>
      <c r="H692">
        <v>0.401915900252169</v>
      </c>
      <c r="I692" t="s">
        <v>54</v>
      </c>
      <c r="J692" t="s">
        <v>57</v>
      </c>
      <c r="K692">
        <v>20397.2019</v>
      </c>
      <c r="L692" t="s">
        <v>1436</v>
      </c>
      <c r="M692" s="16">
        <v>10186.0390343492</v>
      </c>
      <c r="N692" s="16">
        <v>2816.8442134597399</v>
      </c>
      <c r="O692" s="16">
        <v>340.33865015911402</v>
      </c>
      <c r="P692" s="16">
        <v>2642.90259769267</v>
      </c>
      <c r="Q692" s="16">
        <v>316.11884988308998</v>
      </c>
      <c r="R692" s="16">
        <v>83.316086668686793</v>
      </c>
      <c r="S692" s="17">
        <f t="shared" si="90"/>
        <v>2730.9265720354165</v>
      </c>
      <c r="T692" s="17">
        <f t="shared" si="91"/>
        <v>3850.9707897184708</v>
      </c>
      <c r="U692" s="18">
        <f t="shared" si="92"/>
        <v>1.4101334064241289</v>
      </c>
      <c r="V692" s="16">
        <v>39.001075252234898</v>
      </c>
      <c r="W692" s="16">
        <v>64.003100884828896</v>
      </c>
      <c r="X692" s="16">
        <v>1572.9810543403601</v>
      </c>
      <c r="Y692" s="16">
        <v>0</v>
      </c>
      <c r="Z692" s="16">
        <v>76.836744400134606</v>
      </c>
      <c r="AA692" s="16">
        <v>92.846122503598806</v>
      </c>
      <c r="AB692" s="19">
        <f t="shared" si="93"/>
        <v>307.61134956352618</v>
      </c>
      <c r="AC692" s="19">
        <f t="shared" si="94"/>
        <v>620.75159469462778</v>
      </c>
      <c r="AD692" s="20">
        <f t="shared" si="95"/>
        <v>2.0179736397093944</v>
      </c>
      <c r="AE692" s="16">
        <v>18.765418823187002</v>
      </c>
      <c r="AF692" s="16">
        <v>4576.0820938021798</v>
      </c>
      <c r="AG692" s="16">
        <v>0</v>
      </c>
      <c r="AH692" s="16">
        <v>96.882634964360605</v>
      </c>
      <c r="AI692" s="16">
        <v>89.162934843551497</v>
      </c>
      <c r="AJ692" s="16">
        <v>474.75521378880501</v>
      </c>
      <c r="AK692" s="21">
        <f t="shared" si="96"/>
        <v>875.94138270368069</v>
      </c>
      <c r="AL692" s="21">
        <f t="shared" si="97"/>
        <v>1820.9870082727523</v>
      </c>
      <c r="AM692" s="22">
        <f t="shared" si="98"/>
        <v>2.0788914009886068</v>
      </c>
      <c r="AN692" s="23">
        <v>2.5974025974025983E-2</v>
      </c>
      <c r="AO692" s="28">
        <v>0.15306909090908999</v>
      </c>
      <c r="AP692" s="25">
        <v>0.11263991962048875</v>
      </c>
      <c r="AQ692" s="26">
        <v>-8.8778472442917469</v>
      </c>
      <c r="AR692" s="30">
        <v>0.62337662337662336</v>
      </c>
      <c r="AS692" s="28">
        <v>0.91481475128644896</v>
      </c>
      <c r="AT692" s="25">
        <v>2.8475587261216648</v>
      </c>
      <c r="AU692" s="26">
        <v>2.8475587261216648</v>
      </c>
      <c r="AV692" s="30">
        <v>0.24025974025974017</v>
      </c>
      <c r="AW692" s="31">
        <v>0.43366071428571401</v>
      </c>
      <c r="AX692" s="25">
        <v>0.32074878602496565</v>
      </c>
      <c r="AY692" s="26">
        <v>-3.1177047071416335</v>
      </c>
    </row>
    <row r="693" spans="1:51" x14ac:dyDescent="0.25">
      <c r="A693" t="s">
        <v>1437</v>
      </c>
      <c r="B693">
        <v>55</v>
      </c>
      <c r="C693">
        <v>45</v>
      </c>
      <c r="D693">
        <v>601.52449999999999</v>
      </c>
      <c r="E693" s="35">
        <v>0.129347823438419</v>
      </c>
      <c r="F693" s="34">
        <v>0.147281112629777</v>
      </c>
      <c r="G693">
        <v>1.4892383742691599</v>
      </c>
      <c r="H693">
        <v>0.40142264831726698</v>
      </c>
      <c r="I693" t="s">
        <v>54</v>
      </c>
      <c r="J693" t="s">
        <v>57</v>
      </c>
      <c r="K693">
        <v>79345.082399999999</v>
      </c>
      <c r="L693" t="s">
        <v>1438</v>
      </c>
      <c r="M693" s="16">
        <v>932603.30210017005</v>
      </c>
      <c r="N693" s="16">
        <v>778450.44287069305</v>
      </c>
      <c r="O693" s="16">
        <v>1157804.49997797</v>
      </c>
      <c r="P693" s="16">
        <v>1029716.71397257</v>
      </c>
      <c r="Q693" s="16">
        <v>2116415.7388270502</v>
      </c>
      <c r="R693" s="16">
        <v>1719064.6007797599</v>
      </c>
      <c r="S693" s="17">
        <f t="shared" si="90"/>
        <v>1289009.2164213688</v>
      </c>
      <c r="T693" s="17">
        <f t="shared" si="91"/>
        <v>518013.8807775249</v>
      </c>
      <c r="U693" s="18">
        <f t="shared" si="92"/>
        <v>0.40186980370525877</v>
      </c>
      <c r="V693" s="16">
        <v>1102016.7206453299</v>
      </c>
      <c r="W693" s="16">
        <v>1239816.83567999</v>
      </c>
      <c r="X693" s="16">
        <v>612337.210316982</v>
      </c>
      <c r="Y693" s="16">
        <v>907257.33189643302</v>
      </c>
      <c r="Z693" s="16">
        <v>643460.32430559106</v>
      </c>
      <c r="AA693" s="16">
        <v>688407.31285257102</v>
      </c>
      <c r="AB693" s="19">
        <f t="shared" si="93"/>
        <v>865549.28928281611</v>
      </c>
      <c r="AC693" s="19">
        <f t="shared" si="94"/>
        <v>261744.81783312332</v>
      </c>
      <c r="AD693" s="20">
        <f t="shared" si="95"/>
        <v>0.30240313414155995</v>
      </c>
      <c r="AE693" s="16">
        <v>1194700.4217489201</v>
      </c>
      <c r="AF693" s="16">
        <v>778615.30111916398</v>
      </c>
      <c r="AG693" s="16">
        <v>1131421.6474923</v>
      </c>
      <c r="AH693" s="16">
        <v>1061350.54469269</v>
      </c>
      <c r="AI693" s="16">
        <v>1665077.8718985801</v>
      </c>
      <c r="AJ693" s="16">
        <v>1036991.60710546</v>
      </c>
      <c r="AK693" s="21">
        <f t="shared" si="96"/>
        <v>1144692.899009519</v>
      </c>
      <c r="AL693" s="21">
        <f t="shared" si="97"/>
        <v>291902.62843426474</v>
      </c>
      <c r="AM693" s="22">
        <f t="shared" si="98"/>
        <v>0.25500518845433784</v>
      </c>
      <c r="AN693" s="33">
        <v>0.13203463203463195</v>
      </c>
      <c r="AO693" s="31">
        <v>0.34862642740619898</v>
      </c>
      <c r="AP693" s="25">
        <v>0.671484174244937</v>
      </c>
      <c r="AQ693" s="26">
        <v>-1.4892383742691611</v>
      </c>
      <c r="AR693" s="30">
        <v>0.17965367965367965</v>
      </c>
      <c r="AS693" s="28">
        <v>0.82984894259818698</v>
      </c>
      <c r="AT693" s="25">
        <v>1.3225045796733286</v>
      </c>
      <c r="AU693" s="26">
        <v>1.3225045796733286</v>
      </c>
      <c r="AV693" s="30">
        <v>0.93722943722943719</v>
      </c>
      <c r="AW693" s="28">
        <v>0.93873948019801901</v>
      </c>
      <c r="AX693" s="25">
        <v>0.88804089561709254</v>
      </c>
      <c r="AY693" s="26">
        <v>-1.1260742663265615</v>
      </c>
    </row>
    <row r="694" spans="1:51" x14ac:dyDescent="0.25">
      <c r="A694" t="s">
        <v>1439</v>
      </c>
      <c r="B694">
        <v>30</v>
      </c>
      <c r="C694">
        <v>8</v>
      </c>
      <c r="D694">
        <v>272.33429999999998</v>
      </c>
      <c r="E694" s="35">
        <v>0.12950589820093</v>
      </c>
      <c r="F694" s="34">
        <v>0.147281112629777</v>
      </c>
      <c r="G694">
        <v>2.01149803310923</v>
      </c>
      <c r="H694">
        <v>0.401181350880216</v>
      </c>
      <c r="I694" t="s">
        <v>54</v>
      </c>
      <c r="J694" t="s">
        <v>57</v>
      </c>
      <c r="K694">
        <v>66411.117899999997</v>
      </c>
      <c r="L694" t="s">
        <v>1440</v>
      </c>
      <c r="M694" s="16">
        <v>174001.835523997</v>
      </c>
      <c r="N694" s="16">
        <v>107349.989383079</v>
      </c>
      <c r="O694" s="16">
        <v>158053.16107574999</v>
      </c>
      <c r="P694" s="16">
        <v>263025.57565336401</v>
      </c>
      <c r="Q694" s="16">
        <v>362288.72890116001</v>
      </c>
      <c r="R694" s="16">
        <v>78635.732392552396</v>
      </c>
      <c r="S694" s="17">
        <f t="shared" si="90"/>
        <v>190559.17048831703</v>
      </c>
      <c r="T694" s="17">
        <f t="shared" si="91"/>
        <v>105379.1544041289</v>
      </c>
      <c r="U694" s="18">
        <f t="shared" si="92"/>
        <v>0.55299964905435806</v>
      </c>
      <c r="V694" s="16">
        <v>112183.22517384699</v>
      </c>
      <c r="W694" s="16">
        <v>83005.916930320003</v>
      </c>
      <c r="X694" s="16">
        <v>104413.785455702</v>
      </c>
      <c r="Y694" s="16">
        <v>115978.007267138</v>
      </c>
      <c r="Z694" s="16">
        <v>86903.617516136102</v>
      </c>
      <c r="AA694" s="16">
        <v>65925.162262735001</v>
      </c>
      <c r="AB694" s="19">
        <f t="shared" si="93"/>
        <v>94734.952434313018</v>
      </c>
      <c r="AC694" s="19">
        <f t="shared" si="94"/>
        <v>19381.916825043107</v>
      </c>
      <c r="AD694" s="20">
        <f t="shared" si="95"/>
        <v>0.20459098069935772</v>
      </c>
      <c r="AE694" s="16">
        <v>78727.895345322206</v>
      </c>
      <c r="AF694" s="16">
        <v>154215.975606619</v>
      </c>
      <c r="AG694" s="16">
        <v>27251.972065156198</v>
      </c>
      <c r="AH694" s="16">
        <v>106909.132393112</v>
      </c>
      <c r="AI694" s="16">
        <v>110810.22524186</v>
      </c>
      <c r="AJ694" s="16">
        <v>197824.546982375</v>
      </c>
      <c r="AK694" s="21">
        <f t="shared" si="96"/>
        <v>112623.2912724074</v>
      </c>
      <c r="AL694" s="21">
        <f t="shared" si="97"/>
        <v>59097.0459381006</v>
      </c>
      <c r="AM694" s="22">
        <f t="shared" si="98"/>
        <v>0.52473200943097742</v>
      </c>
      <c r="AN694" s="33">
        <v>9.3073593073593086E-2</v>
      </c>
      <c r="AO694" s="28">
        <v>0.288752681992337</v>
      </c>
      <c r="AP694" s="25">
        <v>0.49714192285551073</v>
      </c>
      <c r="AQ694" s="26">
        <v>-2.0114980331092291</v>
      </c>
      <c r="AR694" s="30">
        <v>0.69913419913419916</v>
      </c>
      <c r="AS694" s="31">
        <v>0.91481475128644896</v>
      </c>
      <c r="AT694" s="25">
        <v>1.1888251208074203</v>
      </c>
      <c r="AU694" s="26">
        <v>1.1888251208074203</v>
      </c>
      <c r="AV694" s="30">
        <v>0.24025974025974017</v>
      </c>
      <c r="AW694" s="28">
        <v>0.43366071428571401</v>
      </c>
      <c r="AX694" s="25">
        <v>0.59101480649713578</v>
      </c>
      <c r="AY694" s="26">
        <v>-1.6920049870270826</v>
      </c>
    </row>
    <row r="695" spans="1:51" x14ac:dyDescent="0.25">
      <c r="A695" t="s">
        <v>1441</v>
      </c>
      <c r="B695">
        <v>46</v>
      </c>
      <c r="C695">
        <v>2</v>
      </c>
      <c r="D695">
        <v>353.53570000000002</v>
      </c>
      <c r="E695" s="35">
        <v>0.13041386386326101</v>
      </c>
      <c r="F695" s="34">
        <v>0.14812761033166799</v>
      </c>
      <c r="G695">
        <v>4.4246262910778897</v>
      </c>
      <c r="H695">
        <v>0.39980107587410102</v>
      </c>
      <c r="I695" t="s">
        <v>54</v>
      </c>
      <c r="J695" t="s">
        <v>57</v>
      </c>
      <c r="K695">
        <v>194291.45759999999</v>
      </c>
      <c r="L695" t="s">
        <v>1442</v>
      </c>
      <c r="M695" s="16">
        <v>6666.4840199984801</v>
      </c>
      <c r="N695" s="16">
        <v>12067.2264385736</v>
      </c>
      <c r="O695" s="16">
        <v>26825.223138961199</v>
      </c>
      <c r="P695" s="16">
        <v>4540.9824565117497</v>
      </c>
      <c r="Q695" s="16">
        <v>536.86714676806002</v>
      </c>
      <c r="R695" s="16">
        <v>9968.2634640046708</v>
      </c>
      <c r="S695" s="17">
        <f t="shared" si="90"/>
        <v>10100.841110802961</v>
      </c>
      <c r="T695" s="17">
        <f t="shared" si="91"/>
        <v>9140.7399829672177</v>
      </c>
      <c r="U695" s="18">
        <f t="shared" si="92"/>
        <v>0.90494839812806238</v>
      </c>
      <c r="V695" s="16">
        <v>1246.81843610339</v>
      </c>
      <c r="W695" s="16">
        <v>2054.4764763410899</v>
      </c>
      <c r="X695" s="16">
        <v>4785.2352556476399</v>
      </c>
      <c r="Y695" s="16">
        <v>1991.7745226521199</v>
      </c>
      <c r="Z695" s="16">
        <v>1756.2345250201299</v>
      </c>
      <c r="AA695" s="16">
        <v>1862.67331199776</v>
      </c>
      <c r="AB695" s="19">
        <f t="shared" si="93"/>
        <v>2282.8687546270216</v>
      </c>
      <c r="AC695" s="19">
        <f t="shared" si="94"/>
        <v>1259.0508388792584</v>
      </c>
      <c r="AD695" s="20">
        <f t="shared" si="95"/>
        <v>0.5515213418762499</v>
      </c>
      <c r="AE695" s="16">
        <v>3716.2237650101001</v>
      </c>
      <c r="AF695" s="16">
        <v>1670.853833399</v>
      </c>
      <c r="AG695" s="16">
        <v>8985.5263501345107</v>
      </c>
      <c r="AH695" s="16">
        <v>2272.6260326316801</v>
      </c>
      <c r="AI695" s="16">
        <v>1860.9942034083001</v>
      </c>
      <c r="AJ695" s="16">
        <v>2351.1832065621502</v>
      </c>
      <c r="AK695" s="21">
        <f t="shared" si="96"/>
        <v>3476.2345651909563</v>
      </c>
      <c r="AL695" s="21">
        <f t="shared" si="97"/>
        <v>2792.5868244312774</v>
      </c>
      <c r="AM695" s="22">
        <f t="shared" si="98"/>
        <v>0.80333670586981087</v>
      </c>
      <c r="AN695" s="33">
        <v>9.3073593073593086E-2</v>
      </c>
      <c r="AO695" s="31">
        <v>0.288752681992337</v>
      </c>
      <c r="AP695" s="25">
        <v>0.22600778782526024</v>
      </c>
      <c r="AQ695" s="26">
        <v>-4.4246262910778906</v>
      </c>
      <c r="AR695" s="30">
        <v>0.39393939393939392</v>
      </c>
      <c r="AS695" s="28">
        <v>0.86509928057553898</v>
      </c>
      <c r="AT695" s="25">
        <v>1.5227483218845441</v>
      </c>
      <c r="AU695" s="26">
        <v>1.5227483218845441</v>
      </c>
      <c r="AV695" s="30">
        <v>0.13203463203463195</v>
      </c>
      <c r="AW695" s="31">
        <v>0.29599445983379502</v>
      </c>
      <c r="AX695" s="25">
        <v>0.34415297964375313</v>
      </c>
      <c r="AY695" s="26">
        <v>-2.905684562240725</v>
      </c>
    </row>
    <row r="696" spans="1:51" x14ac:dyDescent="0.25">
      <c r="A696" t="s">
        <v>1443</v>
      </c>
      <c r="B696">
        <v>23</v>
      </c>
      <c r="C696">
        <v>8</v>
      </c>
      <c r="D696">
        <v>151.0874</v>
      </c>
      <c r="E696" s="35">
        <v>0.13079782585948099</v>
      </c>
      <c r="F696" s="34">
        <v>0.148321814421741</v>
      </c>
      <c r="G696">
        <v>1.28313237414499</v>
      </c>
      <c r="H696">
        <v>0.39922029116697</v>
      </c>
      <c r="I696" t="s">
        <v>54</v>
      </c>
      <c r="J696" t="s">
        <v>53</v>
      </c>
      <c r="K696">
        <v>69661.449699999997</v>
      </c>
      <c r="L696" t="s">
        <v>1444</v>
      </c>
      <c r="M696" s="16">
        <v>93147.958395306894</v>
      </c>
      <c r="N696" s="16">
        <v>74075.453511726606</v>
      </c>
      <c r="O696" s="16">
        <v>70793.8500069773</v>
      </c>
      <c r="P696" s="16">
        <v>73961.081449142599</v>
      </c>
      <c r="Q696" s="16">
        <v>68313.609062242307</v>
      </c>
      <c r="R696" s="16">
        <v>80688.6750414462</v>
      </c>
      <c r="S696" s="17">
        <f t="shared" si="90"/>
        <v>76830.104577806997</v>
      </c>
      <c r="T696" s="17">
        <f t="shared" si="91"/>
        <v>9010.5203018618504</v>
      </c>
      <c r="U696" s="18">
        <f t="shared" si="92"/>
        <v>0.11727851148161281</v>
      </c>
      <c r="V696" s="16">
        <v>57356.445487834397</v>
      </c>
      <c r="W696" s="16">
        <v>65130.040129456902</v>
      </c>
      <c r="X696" s="16">
        <v>103944.583805562</v>
      </c>
      <c r="Y696" s="16">
        <v>52553.755574974297</v>
      </c>
      <c r="Z696" s="16">
        <v>64630.613397287598</v>
      </c>
      <c r="AA696" s="16">
        <v>55380.955386012</v>
      </c>
      <c r="AB696" s="19">
        <f t="shared" si="93"/>
        <v>66499.398963521191</v>
      </c>
      <c r="AC696" s="19">
        <f t="shared" si="94"/>
        <v>19022.112008549131</v>
      </c>
      <c r="AD696" s="20">
        <f t="shared" si="95"/>
        <v>0.28604938247613143</v>
      </c>
      <c r="AE696" s="16">
        <v>58861.049742730997</v>
      </c>
      <c r="AF696" s="16">
        <v>57249.415695420597</v>
      </c>
      <c r="AG696" s="16">
        <v>35734.421505664403</v>
      </c>
      <c r="AH696" s="16">
        <v>75000.695727638798</v>
      </c>
      <c r="AI696" s="16">
        <v>60766.823796769997</v>
      </c>
      <c r="AJ696" s="16">
        <v>71649.534665490704</v>
      </c>
      <c r="AK696" s="21">
        <f t="shared" si="96"/>
        <v>59876.990188952572</v>
      </c>
      <c r="AL696" s="21">
        <f t="shared" si="97"/>
        <v>13848.544918937705</v>
      </c>
      <c r="AM696" s="22">
        <f t="shared" si="98"/>
        <v>0.2312832504645965</v>
      </c>
      <c r="AN696" s="33">
        <v>6.4935064935064846E-2</v>
      </c>
      <c r="AO696" s="28">
        <v>0.24044187643020501</v>
      </c>
      <c r="AP696" s="25">
        <v>0.86553831117301494</v>
      </c>
      <c r="AQ696" s="26">
        <v>-1.1553503606845048</v>
      </c>
      <c r="AR696" s="30">
        <v>0.93722943722943719</v>
      </c>
      <c r="AS696" s="28">
        <v>0.93700000000000006</v>
      </c>
      <c r="AT696" s="25">
        <v>0.90041400557317219</v>
      </c>
      <c r="AU696" s="26">
        <v>-1.1106002281288758</v>
      </c>
      <c r="AV696" s="30">
        <v>6.4935064935064846E-2</v>
      </c>
      <c r="AW696" s="31">
        <v>0.182418576388888</v>
      </c>
      <c r="AX696" s="25">
        <v>0.77934281774033309</v>
      </c>
      <c r="AY696" s="26">
        <v>-1.2831323741449903</v>
      </c>
    </row>
    <row r="697" spans="1:51" x14ac:dyDescent="0.25">
      <c r="A697" t="s">
        <v>1445</v>
      </c>
      <c r="B697">
        <v>3</v>
      </c>
      <c r="C697">
        <v>1</v>
      </c>
      <c r="D697">
        <v>17.842099999999999</v>
      </c>
      <c r="E697" s="35">
        <v>0.13091253513173601</v>
      </c>
      <c r="F697" s="34">
        <v>0.148321814421741</v>
      </c>
      <c r="G697">
        <v>10.860017211938001</v>
      </c>
      <c r="H697">
        <v>0.39904711395535503</v>
      </c>
      <c r="I697" t="s">
        <v>53</v>
      </c>
      <c r="J697" t="s">
        <v>54</v>
      </c>
      <c r="K697">
        <v>47827.681499999999</v>
      </c>
      <c r="L697" t="s">
        <v>1446</v>
      </c>
      <c r="M697" s="16">
        <v>325.355291953186</v>
      </c>
      <c r="N697" s="16">
        <v>414.34526150151203</v>
      </c>
      <c r="O697" s="16">
        <v>0</v>
      </c>
      <c r="P697" s="16">
        <v>65.965293628485796</v>
      </c>
      <c r="Q697" s="16">
        <v>20.901935287934499</v>
      </c>
      <c r="R697" s="16">
        <v>428.40088316966001</v>
      </c>
      <c r="S697" s="17">
        <f t="shared" si="90"/>
        <v>209.16144425679639</v>
      </c>
      <c r="T697" s="17">
        <f t="shared" si="91"/>
        <v>201.67430709536782</v>
      </c>
      <c r="U697" s="18">
        <f t="shared" si="92"/>
        <v>0.96420402819443007</v>
      </c>
      <c r="V697" s="16">
        <v>412.78243667981502</v>
      </c>
      <c r="W697" s="16">
        <v>133.05687727814299</v>
      </c>
      <c r="X697" s="16">
        <v>865.37812026819802</v>
      </c>
      <c r="Y697" s="16">
        <v>229.79760457253499</v>
      </c>
      <c r="Z697" s="16">
        <v>2165.6744681361401</v>
      </c>
      <c r="AA697" s="16">
        <v>3200.93325383508</v>
      </c>
      <c r="AB697" s="19">
        <f t="shared" si="93"/>
        <v>1167.9371267949853</v>
      </c>
      <c r="AC697" s="19">
        <f t="shared" si="94"/>
        <v>1244.301933398463</v>
      </c>
      <c r="AD697" s="20">
        <f t="shared" si="95"/>
        <v>1.065384347197726</v>
      </c>
      <c r="AE697" s="16">
        <v>25.607330747658398</v>
      </c>
      <c r="AF697" s="16">
        <v>6907.8382268150999</v>
      </c>
      <c r="AG697" s="16">
        <v>6010.26044785265</v>
      </c>
      <c r="AH697" s="16">
        <v>291.37166231389398</v>
      </c>
      <c r="AI697" s="16">
        <v>202.59059884146001</v>
      </c>
      <c r="AJ697" s="16">
        <v>191.313041644989</v>
      </c>
      <c r="AK697" s="21">
        <f t="shared" si="96"/>
        <v>2271.4968847026253</v>
      </c>
      <c r="AL697" s="21">
        <f t="shared" si="97"/>
        <v>3257.1910551030783</v>
      </c>
      <c r="AM697" s="22">
        <f t="shared" si="98"/>
        <v>1.433940357584728</v>
      </c>
      <c r="AN697" s="33">
        <v>0.13203463203463203</v>
      </c>
      <c r="AO697" s="28">
        <v>0.34862642740619898</v>
      </c>
      <c r="AP697" s="25">
        <v>5.5839025731772018</v>
      </c>
      <c r="AQ697" s="26">
        <v>5.5839025731772018</v>
      </c>
      <c r="AR697" s="30">
        <v>0.81818181818181834</v>
      </c>
      <c r="AS697" s="28">
        <v>0.92191137370753296</v>
      </c>
      <c r="AT697" s="25">
        <v>1.9448794225216492</v>
      </c>
      <c r="AU697" s="26">
        <v>1.9448794225216492</v>
      </c>
      <c r="AV697" s="30">
        <v>0.48484848484848486</v>
      </c>
      <c r="AW697" s="31">
        <v>0.66262869198312202</v>
      </c>
      <c r="AX697" s="25">
        <v>10.860017211938029</v>
      </c>
      <c r="AY697" s="26">
        <v>10.860017211938029</v>
      </c>
    </row>
    <row r="698" spans="1:51" x14ac:dyDescent="0.25">
      <c r="A698" t="s">
        <v>1447</v>
      </c>
      <c r="B698">
        <v>19</v>
      </c>
      <c r="C698">
        <v>5</v>
      </c>
      <c r="D698">
        <v>146.04640000000001</v>
      </c>
      <c r="E698" s="35">
        <v>0.13253670893161201</v>
      </c>
      <c r="F698" s="34">
        <v>0.14997427496177601</v>
      </c>
      <c r="G698">
        <v>1.4904273642853201</v>
      </c>
      <c r="H698">
        <v>0.396611378115376</v>
      </c>
      <c r="I698" t="s">
        <v>54</v>
      </c>
      <c r="J698" t="s">
        <v>57</v>
      </c>
      <c r="K698">
        <v>42331.9107</v>
      </c>
      <c r="L698" t="s">
        <v>1448</v>
      </c>
      <c r="M698" s="16">
        <v>201253.559995977</v>
      </c>
      <c r="N698" s="16">
        <v>196800.31853789999</v>
      </c>
      <c r="O698" s="16">
        <v>268605.91209386499</v>
      </c>
      <c r="P698" s="16">
        <v>399698.56648212799</v>
      </c>
      <c r="Q698" s="16">
        <v>472260.999097683</v>
      </c>
      <c r="R698" s="16">
        <v>207599.05985217399</v>
      </c>
      <c r="S698" s="17">
        <f t="shared" si="90"/>
        <v>291036.40267662116</v>
      </c>
      <c r="T698" s="17">
        <f t="shared" si="91"/>
        <v>117521.17738507938</v>
      </c>
      <c r="U698" s="18">
        <f t="shared" si="92"/>
        <v>0.40380232955140155</v>
      </c>
      <c r="V698" s="16">
        <v>256279.386891417</v>
      </c>
      <c r="W698" s="16">
        <v>170744.62214841699</v>
      </c>
      <c r="X698" s="16">
        <v>142933.25827585399</v>
      </c>
      <c r="Y698" s="16">
        <v>289378.60123492102</v>
      </c>
      <c r="Z698" s="16">
        <v>167546.54022783099</v>
      </c>
      <c r="AA698" s="16">
        <v>144740.21296338699</v>
      </c>
      <c r="AB698" s="19">
        <f t="shared" si="93"/>
        <v>195270.43695697119</v>
      </c>
      <c r="AC698" s="19">
        <f t="shared" si="94"/>
        <v>62033.946201868821</v>
      </c>
      <c r="AD698" s="20">
        <f t="shared" si="95"/>
        <v>0.31768222148004061</v>
      </c>
      <c r="AE698" s="16">
        <v>180314.55841542999</v>
      </c>
      <c r="AF698" s="16">
        <v>263326.47912347602</v>
      </c>
      <c r="AG698" s="16">
        <v>145667.25253818501</v>
      </c>
      <c r="AH698" s="16">
        <v>108992.326786865</v>
      </c>
      <c r="AI698" s="16">
        <v>318274.97060263797</v>
      </c>
      <c r="AJ698" s="16">
        <v>157173.05640401001</v>
      </c>
      <c r="AK698" s="21">
        <f t="shared" si="96"/>
        <v>195624.77397843401</v>
      </c>
      <c r="AL698" s="21">
        <f t="shared" si="97"/>
        <v>79171.28741073233</v>
      </c>
      <c r="AM698" s="22">
        <f t="shared" si="98"/>
        <v>0.40470992400717254</v>
      </c>
      <c r="AN698" s="33">
        <v>9.3073593073593086E-2</v>
      </c>
      <c r="AO698" s="28">
        <v>0.288752681992337</v>
      </c>
      <c r="AP698" s="25">
        <v>0.6709484970302555</v>
      </c>
      <c r="AQ698" s="26">
        <v>-1.4904273642853192</v>
      </c>
      <c r="AR698" s="30">
        <v>0.93722943722943719</v>
      </c>
      <c r="AS698" s="28">
        <v>0.93700000000000006</v>
      </c>
      <c r="AT698" s="25">
        <v>1.001814596346404</v>
      </c>
      <c r="AU698" s="26">
        <v>1.001814596346404</v>
      </c>
      <c r="AV698" s="30">
        <v>9.3073593073593086E-2</v>
      </c>
      <c r="AW698" s="31">
        <v>0.23514648985959399</v>
      </c>
      <c r="AX698" s="25">
        <v>0.6721659977215918</v>
      </c>
      <c r="AY698" s="26">
        <v>-1.4877277389657482</v>
      </c>
    </row>
    <row r="699" spans="1:51" x14ac:dyDescent="0.25">
      <c r="A699" t="s">
        <v>1449</v>
      </c>
      <c r="B699">
        <v>23</v>
      </c>
      <c r="C699">
        <v>17</v>
      </c>
      <c r="D699">
        <v>207.80279999999999</v>
      </c>
      <c r="E699" s="35">
        <v>0.13290881560398299</v>
      </c>
      <c r="F699" s="34">
        <v>0.15020757942402399</v>
      </c>
      <c r="G699">
        <v>1.5821020216420201</v>
      </c>
      <c r="H699">
        <v>0.39605758082176601</v>
      </c>
      <c r="I699" t="s">
        <v>54</v>
      </c>
      <c r="J699" t="s">
        <v>53</v>
      </c>
      <c r="K699">
        <v>42556.598299999998</v>
      </c>
      <c r="L699" t="s">
        <v>1450</v>
      </c>
      <c r="M699" s="16">
        <v>260029.423155711</v>
      </c>
      <c r="N699" s="16">
        <v>272070.65828974399</v>
      </c>
      <c r="O699" s="16">
        <v>664261.37823089503</v>
      </c>
      <c r="P699" s="16">
        <v>210415.63774171501</v>
      </c>
      <c r="Q699" s="16">
        <v>253587.76076470499</v>
      </c>
      <c r="R699" s="16">
        <v>274748.39682059799</v>
      </c>
      <c r="S699" s="17">
        <f t="shared" si="90"/>
        <v>322518.87583389465</v>
      </c>
      <c r="T699" s="17">
        <f t="shared" si="91"/>
        <v>169019.84828685556</v>
      </c>
      <c r="U699" s="18">
        <f t="shared" si="92"/>
        <v>0.52406187963369011</v>
      </c>
      <c r="V699" s="16">
        <v>148952.379643088</v>
      </c>
      <c r="W699" s="16">
        <v>258078.03558745401</v>
      </c>
      <c r="X699" s="16">
        <v>433252.56996026298</v>
      </c>
      <c r="Y699" s="16">
        <v>184151.36001890901</v>
      </c>
      <c r="Z699" s="16">
        <v>173685.274967776</v>
      </c>
      <c r="AA699" s="16">
        <v>167685.85877499901</v>
      </c>
      <c r="AB699" s="19">
        <f t="shared" si="93"/>
        <v>227634.24649208147</v>
      </c>
      <c r="AC699" s="19">
        <f t="shared" si="94"/>
        <v>107509.64379593004</v>
      </c>
      <c r="AD699" s="20">
        <f t="shared" si="95"/>
        <v>0.47229116643338592</v>
      </c>
      <c r="AE699" s="16">
        <v>179894.242016898</v>
      </c>
      <c r="AF699" s="16">
        <v>159225.877146296</v>
      </c>
      <c r="AG699" s="16">
        <v>246599.195794987</v>
      </c>
      <c r="AH699" s="16">
        <v>227248.14818698799</v>
      </c>
      <c r="AI699" s="16">
        <v>205060.40705804701</v>
      </c>
      <c r="AJ699" s="16">
        <v>205100.113032005</v>
      </c>
      <c r="AK699" s="21">
        <f t="shared" si="96"/>
        <v>203854.66387253682</v>
      </c>
      <c r="AL699" s="21">
        <f t="shared" si="97"/>
        <v>31442.600077075611</v>
      </c>
      <c r="AM699" s="22">
        <f t="shared" si="98"/>
        <v>0.15424027824418854</v>
      </c>
      <c r="AN699" s="33">
        <v>9.3073593073593086E-2</v>
      </c>
      <c r="AO699" s="31">
        <v>0.288752681992337</v>
      </c>
      <c r="AP699" s="25">
        <v>0.7058013144301013</v>
      </c>
      <c r="AQ699" s="26">
        <v>-1.416829325130188</v>
      </c>
      <c r="AR699" s="30">
        <v>0.81818181818181823</v>
      </c>
      <c r="AS699" s="31">
        <v>0.92191137370753296</v>
      </c>
      <c r="AT699" s="25">
        <v>0.89553600573729208</v>
      </c>
      <c r="AU699" s="26">
        <v>-1.1166496864374571</v>
      </c>
      <c r="AV699" s="27">
        <v>8.6580086580085869E-3</v>
      </c>
      <c r="AW699" s="28">
        <v>5.35135114503816E-2</v>
      </c>
      <c r="AX699" s="25">
        <v>0.6320704899688635</v>
      </c>
      <c r="AY699" s="26">
        <v>-1.5821020216420183</v>
      </c>
    </row>
    <row r="700" spans="1:51" x14ac:dyDescent="0.25">
      <c r="A700" t="s">
        <v>1451</v>
      </c>
      <c r="B700">
        <v>5</v>
      </c>
      <c r="C700">
        <v>4</v>
      </c>
      <c r="D700">
        <v>28.672699999999999</v>
      </c>
      <c r="E700" s="35">
        <v>0.133388610664534</v>
      </c>
      <c r="F700" s="34">
        <v>0.15031544974657199</v>
      </c>
      <c r="G700">
        <v>1.74747984259281</v>
      </c>
      <c r="H700">
        <v>0.39534582141210201</v>
      </c>
      <c r="I700" t="s">
        <v>54</v>
      </c>
      <c r="J700" t="s">
        <v>53</v>
      </c>
      <c r="K700">
        <v>101086.8642</v>
      </c>
      <c r="L700" t="s">
        <v>1452</v>
      </c>
      <c r="M700" s="16">
        <v>19442.2607502512</v>
      </c>
      <c r="N700" s="16">
        <v>20904.681933832901</v>
      </c>
      <c r="O700" s="16">
        <v>38963.158349441699</v>
      </c>
      <c r="P700" s="16">
        <v>10185.5438370722</v>
      </c>
      <c r="Q700" s="16">
        <v>9698.2394359252194</v>
      </c>
      <c r="R700" s="16">
        <v>27056.6334459317</v>
      </c>
      <c r="S700" s="17">
        <f t="shared" si="90"/>
        <v>21041.752958742487</v>
      </c>
      <c r="T700" s="17">
        <f t="shared" si="91"/>
        <v>11013.312832927444</v>
      </c>
      <c r="U700" s="18">
        <f t="shared" si="92"/>
        <v>0.52340281983738435</v>
      </c>
      <c r="V700" s="16">
        <v>11618.6434046021</v>
      </c>
      <c r="W700" s="16">
        <v>20190.188381914799</v>
      </c>
      <c r="X700" s="16">
        <v>10743.2181275401</v>
      </c>
      <c r="Y700" s="16">
        <v>16073.176582943701</v>
      </c>
      <c r="Z700" s="16">
        <v>18893.8445927434</v>
      </c>
      <c r="AA700" s="16">
        <v>18509.333803775498</v>
      </c>
      <c r="AB700" s="19">
        <f t="shared" si="93"/>
        <v>16004.734148919933</v>
      </c>
      <c r="AC700" s="19">
        <f t="shared" si="94"/>
        <v>3976.5319802966287</v>
      </c>
      <c r="AD700" s="20">
        <f t="shared" si="95"/>
        <v>0.24845973343237204</v>
      </c>
      <c r="AE700" s="16">
        <v>15033.9439513831</v>
      </c>
      <c r="AF700" s="16">
        <v>12276.2979448555</v>
      </c>
      <c r="AG700" s="16">
        <v>14379.363842888801</v>
      </c>
      <c r="AH700" s="16">
        <v>9385.5950785317109</v>
      </c>
      <c r="AI700" s="16">
        <v>10922.1596239009</v>
      </c>
      <c r="AJ700" s="16">
        <v>10249.835019723099</v>
      </c>
      <c r="AK700" s="21">
        <f t="shared" si="96"/>
        <v>12041.199243547186</v>
      </c>
      <c r="AL700" s="21">
        <f t="shared" si="97"/>
        <v>2280.0120575660735</v>
      </c>
      <c r="AM700" s="22">
        <f t="shared" si="98"/>
        <v>0.18935091193577913</v>
      </c>
      <c r="AN700" s="33">
        <v>0.48484848484848486</v>
      </c>
      <c r="AO700" s="28">
        <v>0.70171134941912405</v>
      </c>
      <c r="AP700" s="25">
        <v>0.76061790955825481</v>
      </c>
      <c r="AQ700" s="26">
        <v>-1.3147205547405154</v>
      </c>
      <c r="AR700" s="30">
        <v>9.3073593073593086E-2</v>
      </c>
      <c r="AS700" s="28">
        <v>0.673320379146919</v>
      </c>
      <c r="AT700" s="25">
        <v>0.7523523434695587</v>
      </c>
      <c r="AU700" s="26">
        <v>-1.3291644648681307</v>
      </c>
      <c r="AV700" s="30">
        <v>0.24025974025974017</v>
      </c>
      <c r="AW700" s="28">
        <v>0.43366071428571401</v>
      </c>
      <c r="AX700" s="25">
        <v>0.57225266674106989</v>
      </c>
      <c r="AY700" s="26">
        <v>-1.7474798425928091</v>
      </c>
    </row>
    <row r="701" spans="1:51" x14ac:dyDescent="0.25">
      <c r="A701" t="s">
        <v>1453</v>
      </c>
      <c r="B701">
        <v>10</v>
      </c>
      <c r="C701">
        <v>7</v>
      </c>
      <c r="D701">
        <v>75.902900000000002</v>
      </c>
      <c r="E701" s="35">
        <v>0.133665049380217</v>
      </c>
      <c r="F701" s="34">
        <v>0.15031544974657199</v>
      </c>
      <c r="G701">
        <v>1.3229043491101999</v>
      </c>
      <c r="H701">
        <v>0.394936908417099</v>
      </c>
      <c r="I701" t="s">
        <v>54</v>
      </c>
      <c r="J701" t="s">
        <v>57</v>
      </c>
      <c r="K701">
        <v>44971.737399999998</v>
      </c>
      <c r="L701" t="s">
        <v>1454</v>
      </c>
      <c r="M701" s="16">
        <v>123923.73677377201</v>
      </c>
      <c r="N701" s="16">
        <v>142572.04393494001</v>
      </c>
      <c r="O701" s="16">
        <v>187269.103117191</v>
      </c>
      <c r="P701" s="16">
        <v>95380.288950904695</v>
      </c>
      <c r="Q701" s="16">
        <v>95406.871579273895</v>
      </c>
      <c r="R701" s="16">
        <v>149103.42754455999</v>
      </c>
      <c r="S701" s="17">
        <f t="shared" si="90"/>
        <v>132275.91198344028</v>
      </c>
      <c r="T701" s="17">
        <f t="shared" si="91"/>
        <v>35224.419524561803</v>
      </c>
      <c r="U701" s="18">
        <f t="shared" si="92"/>
        <v>0.26629504190431569</v>
      </c>
      <c r="V701" s="16">
        <v>88336.200863295104</v>
      </c>
      <c r="W701" s="16">
        <v>78716.984601874094</v>
      </c>
      <c r="X701" s="16">
        <v>108107.28402856299</v>
      </c>
      <c r="Y701" s="16">
        <v>95266.516130966702</v>
      </c>
      <c r="Z701" s="16">
        <v>111739.702069012</v>
      </c>
      <c r="AA701" s="16">
        <v>117767.44392696299</v>
      </c>
      <c r="AB701" s="19">
        <f t="shared" si="93"/>
        <v>99989.021936778983</v>
      </c>
      <c r="AC701" s="19">
        <f t="shared" si="94"/>
        <v>15037.598371124048</v>
      </c>
      <c r="AD701" s="20">
        <f t="shared" si="95"/>
        <v>0.15039249389429987</v>
      </c>
      <c r="AE701" s="16">
        <v>97887.940232135603</v>
      </c>
      <c r="AF701" s="16">
        <v>105019.76281912399</v>
      </c>
      <c r="AG701" s="16">
        <v>166826.29788414799</v>
      </c>
      <c r="AH701" s="16">
        <v>75004.598501130997</v>
      </c>
      <c r="AI701" s="16">
        <v>63321.729504292802</v>
      </c>
      <c r="AJ701" s="16">
        <v>92748.041499565195</v>
      </c>
      <c r="AK701" s="21">
        <f t="shared" si="96"/>
        <v>100134.72840673277</v>
      </c>
      <c r="AL701" s="21">
        <f t="shared" si="97"/>
        <v>36105.291906867729</v>
      </c>
      <c r="AM701" s="22">
        <f t="shared" si="98"/>
        <v>0.36056713271556756</v>
      </c>
      <c r="AN701" s="33">
        <v>6.4935064935064846E-2</v>
      </c>
      <c r="AO701" s="31">
        <v>0.24044187643020501</v>
      </c>
      <c r="AP701" s="25">
        <v>0.75591255004385594</v>
      </c>
      <c r="AQ701" s="26">
        <v>-1.3229043491102017</v>
      </c>
      <c r="AR701" s="30">
        <v>0.58874458874458879</v>
      </c>
      <c r="AS701" s="31">
        <v>0.90515005035246698</v>
      </c>
      <c r="AT701" s="25">
        <v>1.0014572246745839</v>
      </c>
      <c r="AU701" s="26">
        <v>1.0014572246745839</v>
      </c>
      <c r="AV701" s="30">
        <v>0.17965367965367962</v>
      </c>
      <c r="AW701" s="28">
        <v>0.36291407222914002</v>
      </c>
      <c r="AX701" s="25">
        <v>0.75701408446360752</v>
      </c>
      <c r="AY701" s="26">
        <v>-1.3209793853552454</v>
      </c>
    </row>
    <row r="702" spans="1:51" x14ac:dyDescent="0.25">
      <c r="A702" t="s">
        <v>1455</v>
      </c>
      <c r="B702">
        <v>2</v>
      </c>
      <c r="C702">
        <v>1</v>
      </c>
      <c r="D702">
        <v>10.419700000000001</v>
      </c>
      <c r="E702" s="35">
        <v>0.133770487801569</v>
      </c>
      <c r="F702" s="34">
        <v>0.15031544974657199</v>
      </c>
      <c r="G702">
        <v>177.89015304368499</v>
      </c>
      <c r="H702">
        <v>0.39478116734044999</v>
      </c>
      <c r="I702" t="s">
        <v>53</v>
      </c>
      <c r="J702" t="s">
        <v>57</v>
      </c>
      <c r="K702">
        <v>215819.97200000001</v>
      </c>
      <c r="L702" t="s">
        <v>1456</v>
      </c>
      <c r="M702" s="16">
        <v>21.731354462989</v>
      </c>
      <c r="N702" s="16">
        <v>18.7065286267602</v>
      </c>
      <c r="O702" s="16">
        <v>0</v>
      </c>
      <c r="P702" s="16">
        <v>0</v>
      </c>
      <c r="Q702" s="16">
        <v>0</v>
      </c>
      <c r="R702" s="16">
        <v>0</v>
      </c>
      <c r="S702" s="17">
        <f t="shared" si="90"/>
        <v>6.7396471816248669</v>
      </c>
      <c r="T702" s="17">
        <f t="shared" si="91"/>
        <v>10.484740485707471</v>
      </c>
      <c r="U702" s="18">
        <f t="shared" si="92"/>
        <v>1.5556809137269552</v>
      </c>
      <c r="V702" s="16">
        <v>13.3700085563702</v>
      </c>
      <c r="W702" s="16">
        <v>0</v>
      </c>
      <c r="X702" s="16">
        <v>0</v>
      </c>
      <c r="Y702" s="16">
        <v>0</v>
      </c>
      <c r="Z702" s="16">
        <v>0</v>
      </c>
      <c r="AA702" s="16">
        <v>0</v>
      </c>
      <c r="AB702" s="19">
        <f t="shared" si="93"/>
        <v>2.2283347593950333</v>
      </c>
      <c r="AC702" s="19">
        <f t="shared" si="94"/>
        <v>5.4582831366253552</v>
      </c>
      <c r="AD702" s="20">
        <f t="shared" si="95"/>
        <v>2.4494897427831779</v>
      </c>
      <c r="AE702" s="16">
        <v>0</v>
      </c>
      <c r="AF702" s="16">
        <v>0</v>
      </c>
      <c r="AG702" s="16">
        <v>2308.8545359392001</v>
      </c>
      <c r="AH702" s="16">
        <v>42.373750772457697</v>
      </c>
      <c r="AI702" s="16">
        <v>14.8601506978277</v>
      </c>
      <c r="AJ702" s="16">
        <v>12.3044308785843</v>
      </c>
      <c r="AK702" s="21">
        <f t="shared" si="96"/>
        <v>396.39881138134496</v>
      </c>
      <c r="AL702" s="21">
        <f t="shared" si="97"/>
        <v>937.0362767782575</v>
      </c>
      <c r="AM702" s="22">
        <f t="shared" si="98"/>
        <v>2.3638725694280818</v>
      </c>
      <c r="AN702" s="33">
        <v>0.45454545454545459</v>
      </c>
      <c r="AO702" s="31">
        <v>0.70171134941912405</v>
      </c>
      <c r="AP702" s="25">
        <v>0.3306307732948422</v>
      </c>
      <c r="AQ702" s="26">
        <v>-3.0245218557083411</v>
      </c>
      <c r="AR702" s="30">
        <v>0.10606060606060606</v>
      </c>
      <c r="AS702" s="31">
        <v>0.76300000000000001</v>
      </c>
      <c r="AT702" s="25">
        <v>177.89015304368476</v>
      </c>
      <c r="AU702" s="26">
        <v>177.89015304368476</v>
      </c>
      <c r="AV702" s="30">
        <v>0.37229437229437229</v>
      </c>
      <c r="AW702" s="28">
        <v>0.59783130271789997</v>
      </c>
      <c r="AX702" s="25">
        <v>58.815958862371318</v>
      </c>
      <c r="AY702" s="26">
        <v>58.815958862371318</v>
      </c>
    </row>
    <row r="703" spans="1:51" x14ac:dyDescent="0.25">
      <c r="A703" t="s">
        <v>1457</v>
      </c>
      <c r="B703">
        <v>7</v>
      </c>
      <c r="C703">
        <v>4</v>
      </c>
      <c r="D703">
        <v>46.247900000000001</v>
      </c>
      <c r="E703" s="35">
        <v>0.133989064592373</v>
      </c>
      <c r="F703" s="34">
        <v>0.15031544974657199</v>
      </c>
      <c r="G703">
        <v>1.63063702304636</v>
      </c>
      <c r="H703">
        <v>0.39445870691531199</v>
      </c>
      <c r="I703" t="s">
        <v>53</v>
      </c>
      <c r="J703" t="s">
        <v>54</v>
      </c>
      <c r="K703">
        <v>71631.679300000003</v>
      </c>
      <c r="L703" t="s">
        <v>1458</v>
      </c>
      <c r="M703" s="16">
        <v>6637.0115334223001</v>
      </c>
      <c r="N703" s="16">
        <v>8392.6801379499993</v>
      </c>
      <c r="O703" s="16">
        <v>3420.0116346171599</v>
      </c>
      <c r="P703" s="16">
        <v>4544.7108723791998</v>
      </c>
      <c r="Q703" s="16">
        <v>4952.6805666806204</v>
      </c>
      <c r="R703" s="16">
        <v>11479.224273960501</v>
      </c>
      <c r="S703" s="17">
        <f t="shared" si="90"/>
        <v>6571.0531698349632</v>
      </c>
      <c r="T703" s="17">
        <f t="shared" si="91"/>
        <v>2968.7396197656208</v>
      </c>
      <c r="U703" s="18">
        <f t="shared" si="92"/>
        <v>0.45179053388182872</v>
      </c>
      <c r="V703" s="16">
        <v>7879.5981804961202</v>
      </c>
      <c r="W703" s="16">
        <v>8285.1212281793996</v>
      </c>
      <c r="X703" s="16">
        <v>8238.7930070467792</v>
      </c>
      <c r="Y703" s="16">
        <v>7027.88309282101</v>
      </c>
      <c r="Z703" s="16">
        <v>10971.6075696277</v>
      </c>
      <c r="AA703" s="16">
        <v>14701.965392522399</v>
      </c>
      <c r="AB703" s="19">
        <f t="shared" si="93"/>
        <v>9517.4947451155676</v>
      </c>
      <c r="AC703" s="19">
        <f t="shared" si="94"/>
        <v>2864.5374480377254</v>
      </c>
      <c r="AD703" s="20">
        <f t="shared" si="95"/>
        <v>0.30097599470783237</v>
      </c>
      <c r="AE703" s="16">
        <v>9268.0778491917008</v>
      </c>
      <c r="AF703" s="16">
        <v>8168.3611786350402</v>
      </c>
      <c r="AG703" s="16">
        <v>24363.310381886298</v>
      </c>
      <c r="AH703" s="16">
        <v>8638.9684465478895</v>
      </c>
      <c r="AI703" s="16">
        <v>7734.4756340717004</v>
      </c>
      <c r="AJ703" s="16">
        <v>6116.8219845015001</v>
      </c>
      <c r="AK703" s="21">
        <f t="shared" si="96"/>
        <v>10715.002579139022</v>
      </c>
      <c r="AL703" s="21">
        <f t="shared" si="97"/>
        <v>6770.4062336950374</v>
      </c>
      <c r="AM703" s="22">
        <f t="shared" si="98"/>
        <v>0.63186230555616507</v>
      </c>
      <c r="AN703" s="33">
        <v>0.17965367965367965</v>
      </c>
      <c r="AO703" s="31">
        <v>0.41631428571428503</v>
      </c>
      <c r="AP703" s="25">
        <v>1.4483971593482947</v>
      </c>
      <c r="AQ703" s="26">
        <v>1.4483971593482947</v>
      </c>
      <c r="AR703" s="30">
        <v>0.93722943722943719</v>
      </c>
      <c r="AS703" s="28">
        <v>0.93700000000000006</v>
      </c>
      <c r="AT703" s="25">
        <v>1.125821748904881</v>
      </c>
      <c r="AU703" s="26">
        <v>1.125821748904881</v>
      </c>
      <c r="AV703" s="30">
        <v>0.17965367965367965</v>
      </c>
      <c r="AW703" s="28">
        <v>0.36291407222914002</v>
      </c>
      <c r="AX703" s="25">
        <v>1.6306370230463585</v>
      </c>
      <c r="AY703" s="26">
        <v>1.6306370230463585</v>
      </c>
    </row>
    <row r="704" spans="1:51" x14ac:dyDescent="0.25">
      <c r="A704" t="s">
        <v>1459</v>
      </c>
      <c r="B704">
        <v>100</v>
      </c>
      <c r="C704">
        <v>57</v>
      </c>
      <c r="D704">
        <v>687.21690000000001</v>
      </c>
      <c r="E704" s="35">
        <v>0.13405326292183301</v>
      </c>
      <c r="F704" s="34">
        <v>0.15031544974657199</v>
      </c>
      <c r="G704">
        <v>1.3514134064676799</v>
      </c>
      <c r="H704">
        <v>0.394364097971869</v>
      </c>
      <c r="I704" t="s">
        <v>54</v>
      </c>
      <c r="J704" t="s">
        <v>53</v>
      </c>
      <c r="K704">
        <v>228840.3357</v>
      </c>
      <c r="L704" t="s">
        <v>1460</v>
      </c>
      <c r="M704" s="16">
        <v>299017.20520982298</v>
      </c>
      <c r="N704" s="16">
        <v>308646.14912662102</v>
      </c>
      <c r="O704" s="16">
        <v>461738.793471521</v>
      </c>
      <c r="P704" s="16">
        <v>464434.32184086501</v>
      </c>
      <c r="Q704" s="16">
        <v>536957.28358076105</v>
      </c>
      <c r="R704" s="16">
        <v>352305.104721668</v>
      </c>
      <c r="S704" s="17">
        <f t="shared" si="90"/>
        <v>403849.80965854321</v>
      </c>
      <c r="T704" s="17">
        <f t="shared" si="91"/>
        <v>97416.30840719807</v>
      </c>
      <c r="U704" s="18">
        <f t="shared" si="92"/>
        <v>0.24121915147010714</v>
      </c>
      <c r="V704" s="16">
        <v>424544.06172672799</v>
      </c>
      <c r="W704" s="16">
        <v>325529.47294811503</v>
      </c>
      <c r="X704" s="16">
        <v>213781.841954448</v>
      </c>
      <c r="Y704" s="16">
        <v>419209.22248173598</v>
      </c>
      <c r="Z704" s="16">
        <v>282348.053936899</v>
      </c>
      <c r="AA704" s="16">
        <v>288534.04716847901</v>
      </c>
      <c r="AB704" s="19">
        <f t="shared" si="93"/>
        <v>325657.78336940083</v>
      </c>
      <c r="AC704" s="19">
        <f t="shared" si="94"/>
        <v>82825.738742772388</v>
      </c>
      <c r="AD704" s="20">
        <f t="shared" si="95"/>
        <v>0.25433366857017914</v>
      </c>
      <c r="AE704" s="16">
        <v>269179.455720119</v>
      </c>
      <c r="AF704" s="16">
        <v>470519.251803283</v>
      </c>
      <c r="AG704" s="16">
        <v>248146.378540226</v>
      </c>
      <c r="AH704" s="16">
        <v>221402.93066111801</v>
      </c>
      <c r="AI704" s="16">
        <v>281937.31516056001</v>
      </c>
      <c r="AJ704" s="16">
        <v>301825.48653238901</v>
      </c>
      <c r="AK704" s="21">
        <f t="shared" si="96"/>
        <v>298835.13640294917</v>
      </c>
      <c r="AL704" s="21">
        <f t="shared" si="97"/>
        <v>88560.115282111728</v>
      </c>
      <c r="AM704" s="22">
        <f t="shared" si="98"/>
        <v>0.29635107955544193</v>
      </c>
      <c r="AN704" s="33">
        <v>0.13203463203463195</v>
      </c>
      <c r="AO704" s="28">
        <v>0.34862642740619898</v>
      </c>
      <c r="AP704" s="25">
        <v>0.80638340190068658</v>
      </c>
      <c r="AQ704" s="26">
        <v>-1.2401048901092822</v>
      </c>
      <c r="AR704" s="30">
        <v>0.48484848484848486</v>
      </c>
      <c r="AS704" s="31">
        <v>0.89493349455864502</v>
      </c>
      <c r="AT704" s="25">
        <v>0.91763548013828322</v>
      </c>
      <c r="AU704" s="26">
        <v>-1.0897573400816027</v>
      </c>
      <c r="AV704" s="30">
        <v>6.4935064935064846E-2</v>
      </c>
      <c r="AW704" s="28">
        <v>0.182418576388888</v>
      </c>
      <c r="AX704" s="25">
        <v>0.73996602017867874</v>
      </c>
      <c r="AY704" s="26">
        <v>-1.3514134064676797</v>
      </c>
    </row>
    <row r="705" spans="1:51" x14ac:dyDescent="0.25">
      <c r="A705" t="s">
        <v>1461</v>
      </c>
      <c r="B705">
        <v>15</v>
      </c>
      <c r="C705">
        <v>11</v>
      </c>
      <c r="D705">
        <v>89.644499999999994</v>
      </c>
      <c r="E705" s="35">
        <v>0.13408172792642301</v>
      </c>
      <c r="F705" s="34">
        <v>0.15031544974657199</v>
      </c>
      <c r="G705">
        <v>1.2156393136726</v>
      </c>
      <c r="H705">
        <v>0.39432216382798602</v>
      </c>
      <c r="I705" t="s">
        <v>54</v>
      </c>
      <c r="J705" t="s">
        <v>57</v>
      </c>
      <c r="K705">
        <v>201961.30809999999</v>
      </c>
      <c r="L705" t="s">
        <v>1462</v>
      </c>
      <c r="M705" s="16">
        <v>34707.366161400998</v>
      </c>
      <c r="N705" s="16">
        <v>36593.691812143101</v>
      </c>
      <c r="O705" s="16">
        <v>40620.9600328952</v>
      </c>
      <c r="P705" s="16">
        <v>44512.281049797297</v>
      </c>
      <c r="Q705" s="16">
        <v>33688.138003285298</v>
      </c>
      <c r="R705" s="16">
        <v>32114.907904012602</v>
      </c>
      <c r="S705" s="17">
        <f t="shared" si="90"/>
        <v>37039.55749392241</v>
      </c>
      <c r="T705" s="17">
        <f t="shared" si="91"/>
        <v>4685.9393997785855</v>
      </c>
      <c r="U705" s="18">
        <f t="shared" si="92"/>
        <v>0.12651175437361722</v>
      </c>
      <c r="V705" s="16">
        <v>34772.414750535798</v>
      </c>
      <c r="W705" s="16">
        <v>26548.218531637802</v>
      </c>
      <c r="X705" s="16">
        <v>36095.707253594701</v>
      </c>
      <c r="Y705" s="16">
        <v>28405.888077522999</v>
      </c>
      <c r="Z705" s="16">
        <v>28348.636270573701</v>
      </c>
      <c r="AA705" s="16">
        <v>28644.3356974054</v>
      </c>
      <c r="AB705" s="19">
        <f t="shared" si="93"/>
        <v>30469.200096878401</v>
      </c>
      <c r="AC705" s="19">
        <f t="shared" si="94"/>
        <v>3940.3937133768732</v>
      </c>
      <c r="AD705" s="20">
        <f t="shared" si="95"/>
        <v>0.12932383196303765</v>
      </c>
      <c r="AE705" s="16">
        <v>24569.430137509298</v>
      </c>
      <c r="AF705" s="16">
        <v>29132.225432809901</v>
      </c>
      <c r="AG705" s="16">
        <v>29240.7153418895</v>
      </c>
      <c r="AH705" s="16">
        <v>31158.495592996202</v>
      </c>
      <c r="AI705" s="16">
        <v>47048.154250365602</v>
      </c>
      <c r="AJ705" s="16">
        <v>34779.069974218197</v>
      </c>
      <c r="AK705" s="21">
        <f t="shared" si="96"/>
        <v>32654.681788298116</v>
      </c>
      <c r="AL705" s="21">
        <f t="shared" si="97"/>
        <v>7789.1951797588044</v>
      </c>
      <c r="AM705" s="22">
        <f t="shared" si="98"/>
        <v>0.23853226407951345</v>
      </c>
      <c r="AN705" s="33">
        <v>6.4935064935064846E-2</v>
      </c>
      <c r="AO705" s="28">
        <v>0.24044187643020501</v>
      </c>
      <c r="AP705" s="25">
        <v>0.82261242191886075</v>
      </c>
      <c r="AQ705" s="26">
        <v>-1.2156393136726011</v>
      </c>
      <c r="AR705" s="30">
        <v>0.48484848484848486</v>
      </c>
      <c r="AS705" s="31">
        <v>0.89493349455864502</v>
      </c>
      <c r="AT705" s="25">
        <v>1.0717275702831339</v>
      </c>
      <c r="AU705" s="26">
        <v>1.0717275702831339</v>
      </c>
      <c r="AV705" s="30">
        <v>0.17965367965367962</v>
      </c>
      <c r="AW705" s="31">
        <v>0.36291407222914002</v>
      </c>
      <c r="AX705" s="25">
        <v>0.88161641222782483</v>
      </c>
      <c r="AY705" s="26">
        <v>-1.1342801541920284</v>
      </c>
    </row>
    <row r="706" spans="1:51" x14ac:dyDescent="0.25">
      <c r="A706" t="s">
        <v>1463</v>
      </c>
      <c r="B706">
        <v>5</v>
      </c>
      <c r="C706">
        <v>3</v>
      </c>
      <c r="D706">
        <v>31.852</v>
      </c>
      <c r="E706" s="35">
        <v>0.13416659734627101</v>
      </c>
      <c r="F706" s="34">
        <v>0.15031544974657199</v>
      </c>
      <c r="G706">
        <v>1.89667605721926</v>
      </c>
      <c r="H706">
        <v>0.39419718913579599</v>
      </c>
      <c r="I706" t="s">
        <v>57</v>
      </c>
      <c r="J706" t="s">
        <v>54</v>
      </c>
      <c r="K706">
        <v>24807.5448</v>
      </c>
      <c r="L706" t="s">
        <v>1464</v>
      </c>
      <c r="M706" s="16">
        <v>1985.13756395932</v>
      </c>
      <c r="N706" s="16">
        <v>3299.1160679835898</v>
      </c>
      <c r="O706" s="16">
        <v>599.00353342145604</v>
      </c>
      <c r="P706" s="16">
        <v>2209.54580837708</v>
      </c>
      <c r="Q706" s="16">
        <v>964.03531910744096</v>
      </c>
      <c r="R706" s="16">
        <v>1787.01662262375</v>
      </c>
      <c r="S706" s="17">
        <f t="shared" ref="S706:S769" si="99">AVERAGE(M706:R706)</f>
        <v>1807.3091525787729</v>
      </c>
      <c r="T706" s="17">
        <f t="shared" ref="T706:T769" si="100">STDEV(M706:R706)</f>
        <v>958.16806023662934</v>
      </c>
      <c r="U706" s="18">
        <f t="shared" ref="U706:U769" si="101">T706/S706</f>
        <v>0.53016278862388311</v>
      </c>
      <c r="V706" s="16">
        <v>3922.8198681881199</v>
      </c>
      <c r="W706" s="16">
        <v>1857.0611946141501</v>
      </c>
      <c r="X706" s="16">
        <v>2032.38700951437</v>
      </c>
      <c r="Y706" s="16">
        <v>2172.4728871624002</v>
      </c>
      <c r="Z706" s="16">
        <v>3117.68871670916</v>
      </c>
      <c r="AA706" s="16">
        <v>7464.8503099481804</v>
      </c>
      <c r="AB706" s="19">
        <f t="shared" ref="AB706:AB769" si="102">AVERAGE(V706:AA706)</f>
        <v>3427.879997689397</v>
      </c>
      <c r="AC706" s="19">
        <f t="shared" ref="AC706:AC769" si="103">STDEV(V706:AA706)</f>
        <v>2127.4037140874966</v>
      </c>
      <c r="AD706" s="20">
        <f t="shared" ref="AD706:AD769" si="104">AC706/AB706</f>
        <v>0.62061790830527852</v>
      </c>
      <c r="AE706" s="16">
        <v>2020.0731709371501</v>
      </c>
      <c r="AF706" s="16">
        <v>2439.4146284767999</v>
      </c>
      <c r="AG706" s="16">
        <v>594.32798461213099</v>
      </c>
      <c r="AH706" s="16">
        <v>2898.14096220494</v>
      </c>
      <c r="AI706" s="16">
        <v>1479.9507913308601</v>
      </c>
      <c r="AJ706" s="16">
        <v>2021.11269620587</v>
      </c>
      <c r="AK706" s="21">
        <f t="shared" ref="AK706:AK769" si="105">AVERAGE(AE706:AJ706)</f>
        <v>1908.8367056279585</v>
      </c>
      <c r="AL706" s="21">
        <f t="shared" ref="AL706:AL769" si="106">STDEV(AE706:AJ706)</f>
        <v>799.6363671919612</v>
      </c>
      <c r="AM706" s="22">
        <f t="shared" ref="AM706:AM769" si="107">AL706/AK706</f>
        <v>0.41891292473281588</v>
      </c>
      <c r="AN706" s="33">
        <v>0.13203463203463203</v>
      </c>
      <c r="AO706" s="31">
        <v>0.34862642740619898</v>
      </c>
      <c r="AP706" s="25">
        <v>1.8966760572192645</v>
      </c>
      <c r="AQ706" s="26">
        <v>1.8966760572192645</v>
      </c>
      <c r="AR706" s="30">
        <v>0.13203463203463195</v>
      </c>
      <c r="AS706" s="28">
        <v>0.76590114068440995</v>
      </c>
      <c r="AT706" s="25">
        <v>0.55685633887844166</v>
      </c>
      <c r="AU706" s="26">
        <v>-1.7957953069441379</v>
      </c>
      <c r="AV706" s="30">
        <v>0.81818181818181823</v>
      </c>
      <c r="AW706" s="28">
        <v>0.88882013422818795</v>
      </c>
      <c r="AX706" s="25">
        <v>1.0561760852615172</v>
      </c>
      <c r="AY706" s="26">
        <v>1.0561760852615172</v>
      </c>
    </row>
    <row r="707" spans="1:51" x14ac:dyDescent="0.25">
      <c r="A707" t="s">
        <v>1465</v>
      </c>
      <c r="B707">
        <v>3</v>
      </c>
      <c r="C707">
        <v>2</v>
      </c>
      <c r="D707">
        <v>40.4816</v>
      </c>
      <c r="E707" s="35">
        <v>0.13482090979157299</v>
      </c>
      <c r="F707" s="34">
        <v>0.150861807814275</v>
      </c>
      <c r="G707">
        <v>2.1490571086682402</v>
      </c>
      <c r="H707">
        <v>0.39323635818181002</v>
      </c>
      <c r="I707" t="s">
        <v>54</v>
      </c>
      <c r="J707" t="s">
        <v>57</v>
      </c>
      <c r="K707">
        <v>10236.7832</v>
      </c>
      <c r="L707" t="s">
        <v>1466</v>
      </c>
      <c r="M707" s="16">
        <v>14198.724879588901</v>
      </c>
      <c r="N707" s="16">
        <v>7378.8570861490398</v>
      </c>
      <c r="O707" s="16">
        <v>3819.7944978513001</v>
      </c>
      <c r="P707" s="16">
        <v>12831.4899779849</v>
      </c>
      <c r="Q707" s="16">
        <v>3789.3580434308501</v>
      </c>
      <c r="R707" s="16">
        <v>6840.0288586987099</v>
      </c>
      <c r="S707" s="17">
        <f t="shared" si="99"/>
        <v>8143.0422239506161</v>
      </c>
      <c r="T707" s="17">
        <f t="shared" si="100"/>
        <v>4440.2633788526637</v>
      </c>
      <c r="U707" s="18">
        <f t="shared" si="101"/>
        <v>0.54528310878614838</v>
      </c>
      <c r="V707" s="16">
        <v>8848.7164067050398</v>
      </c>
      <c r="W707" s="16">
        <v>2243.7507873774298</v>
      </c>
      <c r="X707" s="16">
        <v>3956.3408439212199</v>
      </c>
      <c r="Y707" s="16">
        <v>2656.6961901623999</v>
      </c>
      <c r="Z707" s="16">
        <v>587.97914807008203</v>
      </c>
      <c r="AA707" s="16">
        <v>4441.2560341933304</v>
      </c>
      <c r="AB707" s="19">
        <f t="shared" si="102"/>
        <v>3789.1232350715836</v>
      </c>
      <c r="AC707" s="19">
        <f t="shared" si="103"/>
        <v>2827.3879273533826</v>
      </c>
      <c r="AD707" s="20">
        <f t="shared" si="104"/>
        <v>0.74618526554731279</v>
      </c>
      <c r="AE707" s="16">
        <v>360.71892465836498</v>
      </c>
      <c r="AF707" s="16">
        <v>13405.7523165086</v>
      </c>
      <c r="AG707" s="16">
        <v>48.900003176307699</v>
      </c>
      <c r="AH707" s="16">
        <v>1163.26358902893</v>
      </c>
      <c r="AI707" s="16">
        <v>7939.2940915911904</v>
      </c>
      <c r="AJ707" s="16">
        <v>2705.21335697414</v>
      </c>
      <c r="AK707" s="21">
        <f t="shared" si="105"/>
        <v>4270.5237136562564</v>
      </c>
      <c r="AL707" s="21">
        <f t="shared" si="106"/>
        <v>5331.5329868280296</v>
      </c>
      <c r="AM707" s="22">
        <f t="shared" si="107"/>
        <v>1.248449451241515</v>
      </c>
      <c r="AN707" s="33">
        <v>0.13203463203463195</v>
      </c>
      <c r="AO707" s="31">
        <v>0.34862642740619898</v>
      </c>
      <c r="AP707" s="25">
        <v>0.46532034721947957</v>
      </c>
      <c r="AQ707" s="26">
        <v>-2.1490571086682482</v>
      </c>
      <c r="AR707" s="30">
        <v>0.69913419913419927</v>
      </c>
      <c r="AS707" s="28">
        <v>0.91481475128644896</v>
      </c>
      <c r="AT707" s="25">
        <v>1.12704798675559</v>
      </c>
      <c r="AU707" s="26">
        <v>1.12704798675559</v>
      </c>
      <c r="AV707" s="30">
        <v>0.17965367965367962</v>
      </c>
      <c r="AW707" s="31">
        <v>0.36291407222914002</v>
      </c>
      <c r="AX707" s="25">
        <v>0.52443836053012649</v>
      </c>
      <c r="AY707" s="26">
        <v>-1.9068017812220179</v>
      </c>
    </row>
    <row r="708" spans="1:51" x14ac:dyDescent="0.25">
      <c r="A708" t="s">
        <v>1467</v>
      </c>
      <c r="B708">
        <v>19</v>
      </c>
      <c r="C708">
        <v>17</v>
      </c>
      <c r="D708">
        <v>168.2004</v>
      </c>
      <c r="E708" s="35">
        <v>0.13571720122779299</v>
      </c>
      <c r="F708" s="34">
        <v>0.15117865400414399</v>
      </c>
      <c r="G708">
        <v>1.65039694897654</v>
      </c>
      <c r="H708">
        <v>0.39192783108667301</v>
      </c>
      <c r="I708" t="s">
        <v>54</v>
      </c>
      <c r="J708" t="s">
        <v>57</v>
      </c>
      <c r="K708">
        <v>62175.762699999999</v>
      </c>
      <c r="L708" t="s">
        <v>1468</v>
      </c>
      <c r="M708" s="16">
        <v>85145.281308971593</v>
      </c>
      <c r="N708" s="16">
        <v>169654.63147697601</v>
      </c>
      <c r="O708" s="16">
        <v>168725.194854264</v>
      </c>
      <c r="P708" s="16">
        <v>61707.223971082603</v>
      </c>
      <c r="Q708" s="16">
        <v>84152.564401213895</v>
      </c>
      <c r="R708" s="16">
        <v>176546.36627178401</v>
      </c>
      <c r="S708" s="17">
        <f t="shared" si="99"/>
        <v>124321.87704738202</v>
      </c>
      <c r="T708" s="17">
        <f t="shared" si="100"/>
        <v>52579.624652833518</v>
      </c>
      <c r="U708" s="18">
        <f t="shared" si="101"/>
        <v>0.42293139310303507</v>
      </c>
      <c r="V708" s="16">
        <v>53772.038449888998</v>
      </c>
      <c r="W708" s="16">
        <v>69909.347360725893</v>
      </c>
      <c r="X708" s="16">
        <v>136688.62233475599</v>
      </c>
      <c r="Y708" s="16">
        <v>53350.308925152</v>
      </c>
      <c r="Z708" s="16">
        <v>61728.839079783</v>
      </c>
      <c r="AA708" s="16">
        <v>76521.6638071989</v>
      </c>
      <c r="AB708" s="19">
        <f t="shared" si="102"/>
        <v>75328.469992917453</v>
      </c>
      <c r="AC708" s="19">
        <f t="shared" si="103"/>
        <v>31395.949301647808</v>
      </c>
      <c r="AD708" s="20">
        <f t="shared" si="104"/>
        <v>0.416787295754178</v>
      </c>
      <c r="AE708" s="16">
        <v>54058.959513245398</v>
      </c>
      <c r="AF708" s="16">
        <v>85001.0358354114</v>
      </c>
      <c r="AG708" s="16">
        <v>177413.02207933401</v>
      </c>
      <c r="AH708" s="16">
        <v>67616.365094695895</v>
      </c>
      <c r="AI708" s="16">
        <v>55726.127988503002</v>
      </c>
      <c r="AJ708" s="16">
        <v>38242.292785087899</v>
      </c>
      <c r="AK708" s="21">
        <f t="shared" si="105"/>
        <v>79676.300549379594</v>
      </c>
      <c r="AL708" s="21">
        <f t="shared" si="106"/>
        <v>50344.607479510778</v>
      </c>
      <c r="AM708" s="22">
        <f t="shared" si="107"/>
        <v>0.63186426995703171</v>
      </c>
      <c r="AN708" s="33">
        <v>6.4935064935064846E-2</v>
      </c>
      <c r="AO708" s="31">
        <v>0.24044187643020501</v>
      </c>
      <c r="AP708" s="25">
        <v>0.60591483801525925</v>
      </c>
      <c r="AQ708" s="26">
        <v>-1.6503969489765429</v>
      </c>
      <c r="AR708" s="30">
        <v>0.93722943722943719</v>
      </c>
      <c r="AS708" s="28">
        <v>0.93700000000000006</v>
      </c>
      <c r="AT708" s="25">
        <v>1.0577182910640683</v>
      </c>
      <c r="AU708" s="26">
        <v>1.0577182910640683</v>
      </c>
      <c r="AV708" s="30">
        <v>0.17965367965367962</v>
      </c>
      <c r="AW708" s="31">
        <v>0.36291407222914002</v>
      </c>
      <c r="AX708" s="25">
        <v>0.64088720699586177</v>
      </c>
      <c r="AY708" s="26">
        <v>-1.5603369658250286</v>
      </c>
    </row>
    <row r="709" spans="1:51" x14ac:dyDescent="0.25">
      <c r="A709" t="s">
        <v>1469</v>
      </c>
      <c r="B709">
        <v>20</v>
      </c>
      <c r="C709">
        <v>4</v>
      </c>
      <c r="D709">
        <v>136.96680000000001</v>
      </c>
      <c r="E709" s="35">
        <v>0.13576514096154299</v>
      </c>
      <c r="F709" s="34">
        <v>0.15117865400414399</v>
      </c>
      <c r="G709">
        <v>1.74571892001202</v>
      </c>
      <c r="H709">
        <v>0.39185808924555598</v>
      </c>
      <c r="I709" t="s">
        <v>57</v>
      </c>
      <c r="J709" t="s">
        <v>54</v>
      </c>
      <c r="K709">
        <v>111766.0298</v>
      </c>
      <c r="L709" t="s">
        <v>1470</v>
      </c>
      <c r="M709" s="16">
        <v>4919.3551394661499</v>
      </c>
      <c r="N709" s="16">
        <v>2537.1392057056</v>
      </c>
      <c r="O709" s="16">
        <v>2061.57292220216</v>
      </c>
      <c r="P709" s="16">
        <v>4333.4000010575301</v>
      </c>
      <c r="Q709" s="16">
        <v>44170.632046746803</v>
      </c>
      <c r="R709" s="16">
        <v>9884.9494284827106</v>
      </c>
      <c r="S709" s="17">
        <f t="shared" si="99"/>
        <v>11317.841457276825</v>
      </c>
      <c r="T709" s="17">
        <f t="shared" si="100"/>
        <v>16333.164530613627</v>
      </c>
      <c r="U709" s="18">
        <f t="shared" si="101"/>
        <v>1.4431342400641416</v>
      </c>
      <c r="V709" s="16">
        <v>36507.682882547502</v>
      </c>
      <c r="W709" s="16">
        <v>22632.695255375598</v>
      </c>
      <c r="X709" s="16">
        <v>9243.5746486489898</v>
      </c>
      <c r="Y709" s="16">
        <v>35412.706980680698</v>
      </c>
      <c r="Z709" s="16">
        <v>5843.3308958441603</v>
      </c>
      <c r="AA709" s="16">
        <v>8906.6291308906893</v>
      </c>
      <c r="AB709" s="19">
        <f t="shared" si="102"/>
        <v>19757.769965664607</v>
      </c>
      <c r="AC709" s="19">
        <f t="shared" si="103"/>
        <v>13826.127486009214</v>
      </c>
      <c r="AD709" s="20">
        <f t="shared" si="104"/>
        <v>0.69978178256131618</v>
      </c>
      <c r="AE709" s="16">
        <v>7933.9996439061597</v>
      </c>
      <c r="AF709" s="16">
        <v>33562.747965572598</v>
      </c>
      <c r="AG709" s="16">
        <v>9053.0300740635103</v>
      </c>
      <c r="AH709" s="16">
        <v>9308.0138323027204</v>
      </c>
      <c r="AI709" s="16">
        <v>23010.2434361536</v>
      </c>
      <c r="AJ709" s="16">
        <v>20947.074120117399</v>
      </c>
      <c r="AK709" s="21">
        <f t="shared" si="105"/>
        <v>17302.518178685998</v>
      </c>
      <c r="AL709" s="21">
        <f t="shared" si="106"/>
        <v>10295.545460212132</v>
      </c>
      <c r="AM709" s="22">
        <f t="shared" si="107"/>
        <v>0.59503162221176786</v>
      </c>
      <c r="AN709" s="33">
        <v>0.17965367965367965</v>
      </c>
      <c r="AO709" s="28">
        <v>0.41631428571428503</v>
      </c>
      <c r="AP709" s="25">
        <v>1.7457189200120236</v>
      </c>
      <c r="AQ709" s="26">
        <v>1.7457189200120236</v>
      </c>
      <c r="AR709" s="30">
        <v>0.93722943722943719</v>
      </c>
      <c r="AS709" s="31">
        <v>0.93700000000000006</v>
      </c>
      <c r="AT709" s="25">
        <v>0.87573234270641942</v>
      </c>
      <c r="AU709" s="26">
        <v>-1.1419014135181258</v>
      </c>
      <c r="AV709" s="30">
        <v>0.17965367965367965</v>
      </c>
      <c r="AW709" s="31">
        <v>0.36291407222914002</v>
      </c>
      <c r="AX709" s="25">
        <v>1.5287825195290499</v>
      </c>
      <c r="AY709" s="26">
        <v>1.5287825195290499</v>
      </c>
    </row>
    <row r="710" spans="1:51" x14ac:dyDescent="0.25">
      <c r="A710" t="s">
        <v>1471</v>
      </c>
      <c r="B710">
        <v>9</v>
      </c>
      <c r="C710">
        <v>5</v>
      </c>
      <c r="D710">
        <v>54.674799999999998</v>
      </c>
      <c r="E710" s="35">
        <v>0.135772071497757</v>
      </c>
      <c r="F710" s="34">
        <v>0.15117865400414399</v>
      </c>
      <c r="G710">
        <v>1.48604437258852</v>
      </c>
      <c r="H710">
        <v>0.39184800889628901</v>
      </c>
      <c r="I710" t="s">
        <v>54</v>
      </c>
      <c r="J710" t="s">
        <v>57</v>
      </c>
      <c r="K710">
        <v>151932.69870000001</v>
      </c>
      <c r="L710" t="s">
        <v>1472</v>
      </c>
      <c r="M710" s="16">
        <v>46016.605576845897</v>
      </c>
      <c r="N710" s="16">
        <v>36952.712246438503</v>
      </c>
      <c r="O710" s="16">
        <v>49369.891197326499</v>
      </c>
      <c r="P710" s="16">
        <v>67234.663197247195</v>
      </c>
      <c r="Q710" s="16">
        <v>67185.636416606896</v>
      </c>
      <c r="R710" s="16">
        <v>33022.262082091402</v>
      </c>
      <c r="S710" s="17">
        <f t="shared" si="99"/>
        <v>49963.628452759403</v>
      </c>
      <c r="T710" s="17">
        <f t="shared" si="100"/>
        <v>14608.980443526563</v>
      </c>
      <c r="U710" s="18">
        <f t="shared" si="101"/>
        <v>0.29239230408054429</v>
      </c>
      <c r="V710" s="16">
        <v>37846.499189451097</v>
      </c>
      <c r="W710" s="16">
        <v>61637.711938478897</v>
      </c>
      <c r="X710" s="16">
        <v>19847.4840492195</v>
      </c>
      <c r="Y710" s="16">
        <v>47864.553560898399</v>
      </c>
      <c r="Z710" s="16">
        <v>14639.209851907</v>
      </c>
      <c r="AA710" s="16">
        <v>19895.913801282299</v>
      </c>
      <c r="AB710" s="19">
        <f t="shared" si="102"/>
        <v>33621.895398539535</v>
      </c>
      <c r="AC710" s="19">
        <f t="shared" si="103"/>
        <v>18676.540870891396</v>
      </c>
      <c r="AD710" s="20">
        <f t="shared" si="104"/>
        <v>0.5554874479712606</v>
      </c>
      <c r="AE710" s="16">
        <v>31851.366395640402</v>
      </c>
      <c r="AF710" s="16">
        <v>24113.299527532701</v>
      </c>
      <c r="AG710" s="16">
        <v>49376.3261033382</v>
      </c>
      <c r="AH710" s="16">
        <v>27877.321229781199</v>
      </c>
      <c r="AI710" s="16">
        <v>36080.212992499801</v>
      </c>
      <c r="AJ710" s="16">
        <v>46706.413226709701</v>
      </c>
      <c r="AK710" s="21">
        <f t="shared" si="105"/>
        <v>36000.823245917003</v>
      </c>
      <c r="AL710" s="21">
        <f t="shared" si="106"/>
        <v>10178.826391792059</v>
      </c>
      <c r="AM710" s="22">
        <f t="shared" si="107"/>
        <v>0.28273871189727534</v>
      </c>
      <c r="AN710" s="33">
        <v>0.17965367965367962</v>
      </c>
      <c r="AO710" s="31">
        <v>0.41631428571428503</v>
      </c>
      <c r="AP710" s="25">
        <v>0.67292741619694474</v>
      </c>
      <c r="AQ710" s="26">
        <v>-1.4860443725885162</v>
      </c>
      <c r="AR710" s="30">
        <v>0.69913419913419916</v>
      </c>
      <c r="AS710" s="31">
        <v>0.91481475128644896</v>
      </c>
      <c r="AT710" s="25">
        <v>1.0707553164144579</v>
      </c>
      <c r="AU710" s="26">
        <v>1.0707553164144579</v>
      </c>
      <c r="AV710" s="30">
        <v>0.13203463203463195</v>
      </c>
      <c r="AW710" s="31">
        <v>0.29599445983379502</v>
      </c>
      <c r="AX710" s="25">
        <v>0.72054060845392309</v>
      </c>
      <c r="AY710" s="26">
        <v>-1.387846830931178</v>
      </c>
    </row>
    <row r="711" spans="1:51" x14ac:dyDescent="0.25">
      <c r="A711" t="s">
        <v>1473</v>
      </c>
      <c r="B711">
        <v>11</v>
      </c>
      <c r="C711">
        <v>9</v>
      </c>
      <c r="D711">
        <v>94.498599999999996</v>
      </c>
      <c r="E711" s="35">
        <v>0.13629864273950401</v>
      </c>
      <c r="F711" s="34">
        <v>0.15136955284519699</v>
      </c>
      <c r="G711">
        <v>1.3005287002161401</v>
      </c>
      <c r="H711">
        <v>0.39108364324122802</v>
      </c>
      <c r="I711" t="s">
        <v>54</v>
      </c>
      <c r="J711" t="s">
        <v>57</v>
      </c>
      <c r="K711">
        <v>32079.7791</v>
      </c>
      <c r="L711" t="s">
        <v>1474</v>
      </c>
      <c r="M711" s="16">
        <v>90245.877516911001</v>
      </c>
      <c r="N711" s="16">
        <v>118741.005387891</v>
      </c>
      <c r="O711" s="16">
        <v>151108.02174579501</v>
      </c>
      <c r="P711" s="16">
        <v>97508.012797922405</v>
      </c>
      <c r="Q711" s="16">
        <v>74142.540376706995</v>
      </c>
      <c r="R711" s="16">
        <v>77434.471026805695</v>
      </c>
      <c r="S711" s="17">
        <f t="shared" si="99"/>
        <v>101529.98814200536</v>
      </c>
      <c r="T711" s="17">
        <f t="shared" si="100"/>
        <v>29080.489022952344</v>
      </c>
      <c r="U711" s="18">
        <f t="shared" si="101"/>
        <v>0.28642265753324814</v>
      </c>
      <c r="V711" s="16">
        <v>73334.495752747694</v>
      </c>
      <c r="W711" s="16">
        <v>57952.839833448001</v>
      </c>
      <c r="X711" s="16">
        <v>100060.72796451399</v>
      </c>
      <c r="Y711" s="16">
        <v>76722.303970376102</v>
      </c>
      <c r="Z711" s="16">
        <v>77652.340971184705</v>
      </c>
      <c r="AA711" s="16">
        <v>82686.7381818305</v>
      </c>
      <c r="AB711" s="19">
        <f t="shared" si="102"/>
        <v>78068.241112350166</v>
      </c>
      <c r="AC711" s="19">
        <f t="shared" si="103"/>
        <v>13667.642273499694</v>
      </c>
      <c r="AD711" s="20">
        <f t="shared" si="104"/>
        <v>0.17507301405484738</v>
      </c>
      <c r="AE711" s="16">
        <v>69745.940895949097</v>
      </c>
      <c r="AF711" s="16">
        <v>67520.7399874861</v>
      </c>
      <c r="AG711" s="16">
        <v>109843.088767269</v>
      </c>
      <c r="AH711" s="16">
        <v>78645.347487283594</v>
      </c>
      <c r="AI711" s="16">
        <v>89199.084542217097</v>
      </c>
      <c r="AJ711" s="16">
        <v>66848.789933602995</v>
      </c>
      <c r="AK711" s="21">
        <f t="shared" si="105"/>
        <v>80300.498602301304</v>
      </c>
      <c r="AL711" s="21">
        <f t="shared" si="106"/>
        <v>16794.989582229933</v>
      </c>
      <c r="AM711" s="22">
        <f t="shared" si="107"/>
        <v>0.2091517471816621</v>
      </c>
      <c r="AN711" s="33">
        <v>0.17965367965367962</v>
      </c>
      <c r="AO711" s="28">
        <v>0.41631428571428503</v>
      </c>
      <c r="AP711" s="25">
        <v>0.76891805604428598</v>
      </c>
      <c r="AQ711" s="26">
        <v>-1.3005287002161448</v>
      </c>
      <c r="AR711" s="30">
        <v>0.93722943722943719</v>
      </c>
      <c r="AS711" s="28">
        <v>0.93700000000000006</v>
      </c>
      <c r="AT711" s="25">
        <v>1.0285936695658178</v>
      </c>
      <c r="AU711" s="26">
        <v>1.0285936695658178</v>
      </c>
      <c r="AV711" s="30">
        <v>0.13203463203463195</v>
      </c>
      <c r="AW711" s="31">
        <v>0.29599445983379502</v>
      </c>
      <c r="AX711" s="25">
        <v>0.79090424486200728</v>
      </c>
      <c r="AY711" s="26">
        <v>-1.2643755631561626</v>
      </c>
    </row>
    <row r="712" spans="1:51" x14ac:dyDescent="0.25">
      <c r="A712" t="s">
        <v>1475</v>
      </c>
      <c r="B712">
        <v>9</v>
      </c>
      <c r="C712">
        <v>3</v>
      </c>
      <c r="D712">
        <v>64.858199999999997</v>
      </c>
      <c r="E712" s="35">
        <v>0.13640319234159101</v>
      </c>
      <c r="F712" s="34">
        <v>0.15136955284519699</v>
      </c>
      <c r="G712">
        <v>1.2411941838827301</v>
      </c>
      <c r="H712">
        <v>0.39093223650096398</v>
      </c>
      <c r="I712" t="s">
        <v>53</v>
      </c>
      <c r="J712" t="s">
        <v>57</v>
      </c>
      <c r="K712">
        <v>36584.865899999997</v>
      </c>
      <c r="L712" t="s">
        <v>1476</v>
      </c>
      <c r="M712" s="16">
        <v>48045.378893523703</v>
      </c>
      <c r="N712" s="16">
        <v>55527.117479725697</v>
      </c>
      <c r="O712" s="16">
        <v>69696.571728292707</v>
      </c>
      <c r="P712" s="16">
        <v>47806.681942086201</v>
      </c>
      <c r="Q712" s="16">
        <v>51109.410930406797</v>
      </c>
      <c r="R712" s="16">
        <v>43845.040876599298</v>
      </c>
      <c r="S712" s="17">
        <f t="shared" si="99"/>
        <v>52671.700308439067</v>
      </c>
      <c r="T712" s="17">
        <f t="shared" si="100"/>
        <v>9202.4080810414271</v>
      </c>
      <c r="U712" s="18">
        <f t="shared" si="101"/>
        <v>0.17471256912446809</v>
      </c>
      <c r="V712" s="16">
        <v>49753.876872431298</v>
      </c>
      <c r="W712" s="16">
        <v>56890.072096710101</v>
      </c>
      <c r="X712" s="16">
        <v>53389.820265225098</v>
      </c>
      <c r="Y712" s="16">
        <v>48756.2381815892</v>
      </c>
      <c r="Z712" s="16">
        <v>51231.344846070999</v>
      </c>
      <c r="AA712" s="16">
        <v>51236.134650939399</v>
      </c>
      <c r="AB712" s="19">
        <f t="shared" si="102"/>
        <v>51876.247818827687</v>
      </c>
      <c r="AC712" s="19">
        <f t="shared" si="103"/>
        <v>2915.2666678202695</v>
      </c>
      <c r="AD712" s="20">
        <f t="shared" si="104"/>
        <v>5.6196559897730661E-2</v>
      </c>
      <c r="AE712" s="16">
        <v>44782.741894636201</v>
      </c>
      <c r="AF712" s="16">
        <v>61830.7015543585</v>
      </c>
      <c r="AG712" s="16">
        <v>73337.002004585302</v>
      </c>
      <c r="AH712" s="16">
        <v>58334.260363211899</v>
      </c>
      <c r="AI712" s="16">
        <v>93068.415737440693</v>
      </c>
      <c r="AJ712" s="16">
        <v>54977.860892094599</v>
      </c>
      <c r="AK712" s="21">
        <f t="shared" si="105"/>
        <v>64388.497074387873</v>
      </c>
      <c r="AL712" s="21">
        <f t="shared" si="106"/>
        <v>16844.911900073392</v>
      </c>
      <c r="AM712" s="22">
        <f t="shared" si="107"/>
        <v>0.26161368358408033</v>
      </c>
      <c r="AN712" s="33">
        <v>0.48484848484848486</v>
      </c>
      <c r="AO712" s="31">
        <v>0.70171134941912405</v>
      </c>
      <c r="AP712" s="25">
        <v>0.98489791510520253</v>
      </c>
      <c r="AQ712" s="26">
        <v>-1.0153336550551886</v>
      </c>
      <c r="AR712" s="30">
        <v>9.3073593073593072E-2</v>
      </c>
      <c r="AS712" s="28">
        <v>0.673320379146919</v>
      </c>
      <c r="AT712" s="25">
        <v>1.2411941838827258</v>
      </c>
      <c r="AU712" s="26">
        <v>1.2411941838827258</v>
      </c>
      <c r="AV712" s="30">
        <v>0.17965367965367965</v>
      </c>
      <c r="AW712" s="28">
        <v>0.36291407222914002</v>
      </c>
      <c r="AX712" s="25">
        <v>1.2224495639468</v>
      </c>
      <c r="AY712" s="26">
        <v>1.2224495639468</v>
      </c>
    </row>
    <row r="713" spans="1:51" x14ac:dyDescent="0.25">
      <c r="A713" t="s">
        <v>1477</v>
      </c>
      <c r="B713">
        <v>4</v>
      </c>
      <c r="C713">
        <v>2</v>
      </c>
      <c r="D713">
        <v>23.087199999999999</v>
      </c>
      <c r="E713" s="35">
        <v>0.13671102033475599</v>
      </c>
      <c r="F713" s="34">
        <v>0.15136955284519699</v>
      </c>
      <c r="G713">
        <v>2.615365841959</v>
      </c>
      <c r="H713">
        <v>0.39048712904305599</v>
      </c>
      <c r="I713" t="s">
        <v>53</v>
      </c>
      <c r="J713" t="s">
        <v>54</v>
      </c>
      <c r="K713">
        <v>98145.472899999993</v>
      </c>
      <c r="L713" t="s">
        <v>1478</v>
      </c>
      <c r="M713" s="16">
        <v>5794.1360729514499</v>
      </c>
      <c r="N713" s="16">
        <v>2041.5329611474001</v>
      </c>
      <c r="O713" s="16">
        <v>475.32173327114702</v>
      </c>
      <c r="P713" s="16">
        <v>21646.403770637899</v>
      </c>
      <c r="Q713" s="16">
        <v>7708.1253054111003</v>
      </c>
      <c r="R713" s="16">
        <v>5215.0214224090396</v>
      </c>
      <c r="S713" s="17">
        <f t="shared" si="99"/>
        <v>7146.7568776380058</v>
      </c>
      <c r="T713" s="17">
        <f t="shared" si="100"/>
        <v>7572.1521057971677</v>
      </c>
      <c r="U713" s="18">
        <f t="shared" si="101"/>
        <v>1.0595228346846681</v>
      </c>
      <c r="V713" s="16">
        <v>27145.149968259098</v>
      </c>
      <c r="W713" s="16">
        <v>3007.75228205641</v>
      </c>
      <c r="X713" s="16">
        <v>5860.47756134888</v>
      </c>
      <c r="Y713" s="16">
        <v>2474.4423975946602</v>
      </c>
      <c r="Z713" s="16">
        <v>3956.86911688176</v>
      </c>
      <c r="AA713" s="16">
        <v>5300.7416618920097</v>
      </c>
      <c r="AB713" s="19">
        <f t="shared" si="102"/>
        <v>7957.5721646721368</v>
      </c>
      <c r="AC713" s="19">
        <f t="shared" si="103"/>
        <v>9488.8434474812766</v>
      </c>
      <c r="AD713" s="20">
        <f t="shared" si="104"/>
        <v>1.192429456010121</v>
      </c>
      <c r="AE713" s="16">
        <v>10347.9812178189</v>
      </c>
      <c r="AF713" s="16">
        <v>36086.074970969399</v>
      </c>
      <c r="AG713" s="16">
        <v>4536.4876171755004</v>
      </c>
      <c r="AH713" s="16">
        <v>5607.2152936419197</v>
      </c>
      <c r="AI713" s="16">
        <v>28558.29187103</v>
      </c>
      <c r="AJ713" s="16">
        <v>27012.2519407242</v>
      </c>
      <c r="AK713" s="21">
        <f t="shared" si="105"/>
        <v>18691.383818559989</v>
      </c>
      <c r="AL713" s="21">
        <f t="shared" si="106"/>
        <v>13493.234753227516</v>
      </c>
      <c r="AM713" s="22">
        <f t="shared" si="107"/>
        <v>0.72189597539745209</v>
      </c>
      <c r="AN713" s="33">
        <v>0.93722943722943719</v>
      </c>
      <c r="AO713" s="28">
        <v>0.94106885856079403</v>
      </c>
      <c r="AP713" s="25">
        <v>1.1134521994964106</v>
      </c>
      <c r="AQ713" s="26">
        <v>1.1134521994964106</v>
      </c>
      <c r="AR713" s="30">
        <v>9.3073593073593072E-2</v>
      </c>
      <c r="AS713" s="28">
        <v>0.673320379146919</v>
      </c>
      <c r="AT713" s="25">
        <v>2.3488802151918784</v>
      </c>
      <c r="AU713" s="26">
        <v>2.3488802151918784</v>
      </c>
      <c r="AV713" s="30">
        <v>0.13203463203463203</v>
      </c>
      <c r="AW713" s="31">
        <v>0.29599445983379502</v>
      </c>
      <c r="AX713" s="25">
        <v>2.6153658419589987</v>
      </c>
      <c r="AY713" s="26">
        <v>2.6153658419589987</v>
      </c>
    </row>
    <row r="714" spans="1:51" x14ac:dyDescent="0.25">
      <c r="A714" t="s">
        <v>1479</v>
      </c>
      <c r="B714">
        <v>9</v>
      </c>
      <c r="C714">
        <v>6</v>
      </c>
      <c r="D714">
        <v>54.587800000000001</v>
      </c>
      <c r="E714" s="35">
        <v>0.13672678395379001</v>
      </c>
      <c r="F714" s="34">
        <v>0.15136955284519699</v>
      </c>
      <c r="G714">
        <v>1.31605282453927</v>
      </c>
      <c r="H714">
        <v>0.39046436285525199</v>
      </c>
      <c r="I714" t="s">
        <v>57</v>
      </c>
      <c r="J714" t="s">
        <v>54</v>
      </c>
      <c r="K714">
        <v>59290.616800000003</v>
      </c>
      <c r="L714" t="s">
        <v>1480</v>
      </c>
      <c r="M714" s="16">
        <v>14657.299663563101</v>
      </c>
      <c r="N714" s="16">
        <v>14021.1386074531</v>
      </c>
      <c r="O714" s="16">
        <v>38064.148303639202</v>
      </c>
      <c r="P714" s="16">
        <v>11496.4121741985</v>
      </c>
      <c r="Q714" s="16">
        <v>10779.2174249898</v>
      </c>
      <c r="R714" s="16">
        <v>13567.790017539701</v>
      </c>
      <c r="S714" s="17">
        <f t="shared" si="99"/>
        <v>17097.667698563902</v>
      </c>
      <c r="T714" s="17">
        <f t="shared" si="100"/>
        <v>10380.468680262547</v>
      </c>
      <c r="U714" s="18">
        <f t="shared" si="101"/>
        <v>0.60712775936886654</v>
      </c>
      <c r="V714" s="16">
        <v>21968.074259408801</v>
      </c>
      <c r="W714" s="16">
        <v>15151.511171433</v>
      </c>
      <c r="X714" s="16">
        <v>23344.508472803998</v>
      </c>
      <c r="Y714" s="16">
        <v>23117.844680367099</v>
      </c>
      <c r="Z714" s="16">
        <v>27856.172177545199</v>
      </c>
      <c r="AA714" s="16">
        <v>23570.492444815201</v>
      </c>
      <c r="AB714" s="19">
        <f t="shared" si="102"/>
        <v>22501.43386772888</v>
      </c>
      <c r="AC714" s="19">
        <f t="shared" si="103"/>
        <v>4128.2606943076871</v>
      </c>
      <c r="AD714" s="20">
        <f t="shared" si="104"/>
        <v>0.18346656122338756</v>
      </c>
      <c r="AE714" s="16">
        <v>20236.2363656001</v>
      </c>
      <c r="AF714" s="16">
        <v>21956.7073272776</v>
      </c>
      <c r="AG714" s="16">
        <v>27614.234460243999</v>
      </c>
      <c r="AH714" s="16">
        <v>17624.9591737316</v>
      </c>
      <c r="AI714" s="16">
        <v>19619.0042233188</v>
      </c>
      <c r="AJ714" s="16">
        <v>16272.0639819064</v>
      </c>
      <c r="AK714" s="21">
        <f t="shared" si="105"/>
        <v>20553.867588679746</v>
      </c>
      <c r="AL714" s="21">
        <f t="shared" si="106"/>
        <v>3992.5917755055311</v>
      </c>
      <c r="AM714" s="22">
        <f t="shared" si="107"/>
        <v>0.19425014578300057</v>
      </c>
      <c r="AN714" s="33">
        <v>6.4935064935064929E-2</v>
      </c>
      <c r="AO714" s="28">
        <v>0.24044187643020501</v>
      </c>
      <c r="AP714" s="25">
        <v>1.3160528245392709</v>
      </c>
      <c r="AQ714" s="26">
        <v>1.3160528245392709</v>
      </c>
      <c r="AR714" s="30">
        <v>0.24025974025974017</v>
      </c>
      <c r="AS714" s="28">
        <v>0.83425968109339399</v>
      </c>
      <c r="AT714" s="25">
        <v>0.91344701451038213</v>
      </c>
      <c r="AU714" s="26">
        <v>-1.0947542485931834</v>
      </c>
      <c r="AV714" s="30">
        <v>6.4935064935064929E-2</v>
      </c>
      <c r="AW714" s="28">
        <v>0.182418576388888</v>
      </c>
      <c r="AX714" s="25">
        <v>1.2021445235133528</v>
      </c>
      <c r="AY714" s="26">
        <v>1.2021445235133528</v>
      </c>
    </row>
    <row r="715" spans="1:51" x14ac:dyDescent="0.25">
      <c r="A715" t="s">
        <v>1481</v>
      </c>
      <c r="B715">
        <v>2</v>
      </c>
      <c r="C715">
        <v>2</v>
      </c>
      <c r="D715">
        <v>12.243</v>
      </c>
      <c r="E715" s="35">
        <v>0.137790430242891</v>
      </c>
      <c r="F715" s="34">
        <v>0.15230204340849801</v>
      </c>
      <c r="G715">
        <v>3.20119735035804</v>
      </c>
      <c r="H715">
        <v>0.38893434888717998</v>
      </c>
      <c r="I715" t="s">
        <v>54</v>
      </c>
      <c r="J715" t="s">
        <v>57</v>
      </c>
      <c r="K715">
        <v>14804.6031</v>
      </c>
      <c r="L715" t="s">
        <v>1482</v>
      </c>
      <c r="M715" s="16">
        <v>8239.4180324573008</v>
      </c>
      <c r="N715" s="16">
        <v>4616.9529352673298</v>
      </c>
      <c r="O715" s="16">
        <v>1304.3752194828701</v>
      </c>
      <c r="P715" s="16">
        <v>14892.570681917099</v>
      </c>
      <c r="Q715" s="16">
        <v>5388.7395722400197</v>
      </c>
      <c r="R715" s="16">
        <v>5293.3784171419902</v>
      </c>
      <c r="S715" s="17">
        <f t="shared" si="99"/>
        <v>6622.5724764177685</v>
      </c>
      <c r="T715" s="17">
        <f t="shared" si="100"/>
        <v>4617.3995313640999</v>
      </c>
      <c r="U715" s="18">
        <f t="shared" si="101"/>
        <v>0.69722144194059599</v>
      </c>
      <c r="V715" s="16">
        <v>2061.4960703070301</v>
      </c>
      <c r="W715" s="16">
        <v>2840.7435746421102</v>
      </c>
      <c r="X715" s="16">
        <v>2890.8579601804399</v>
      </c>
      <c r="Y715" s="16">
        <v>1778.9878373117699</v>
      </c>
      <c r="Z715" s="16">
        <v>1722.0757041233501</v>
      </c>
      <c r="AA715" s="16">
        <v>1118.5177699858</v>
      </c>
      <c r="AB715" s="19">
        <f t="shared" si="102"/>
        <v>2068.7798194250831</v>
      </c>
      <c r="AC715" s="19">
        <f t="shared" si="103"/>
        <v>689.77890094531563</v>
      </c>
      <c r="AD715" s="20">
        <f t="shared" si="104"/>
        <v>0.33342306149187312</v>
      </c>
      <c r="AE715" s="16">
        <v>8893.7475047522494</v>
      </c>
      <c r="AF715" s="16">
        <v>3408.6452419541702</v>
      </c>
      <c r="AG715" s="16">
        <v>5355.5364102029098</v>
      </c>
      <c r="AH715" s="16">
        <v>1981.57287946362</v>
      </c>
      <c r="AI715" s="16">
        <v>320.19200835625998</v>
      </c>
      <c r="AJ715" s="16">
        <v>2293.1906876449898</v>
      </c>
      <c r="AK715" s="21">
        <f t="shared" si="105"/>
        <v>3708.8141220623661</v>
      </c>
      <c r="AL715" s="21">
        <f t="shared" si="106"/>
        <v>3038.2706160406437</v>
      </c>
      <c r="AM715" s="22">
        <f t="shared" si="107"/>
        <v>0.81920271980391079</v>
      </c>
      <c r="AN715" s="23">
        <v>4.1125541125541121E-2</v>
      </c>
      <c r="AO715" s="28">
        <v>0.19513460410557101</v>
      </c>
      <c r="AP715" s="25">
        <v>0.31238311498919402</v>
      </c>
      <c r="AQ715" s="26">
        <v>-3.2011973503580435</v>
      </c>
      <c r="AR715" s="30">
        <v>0.30952380952380953</v>
      </c>
      <c r="AS715" s="28">
        <v>0.85699275362318805</v>
      </c>
      <c r="AT715" s="25">
        <v>1.7927543991090606</v>
      </c>
      <c r="AU715" s="26">
        <v>1.7927543991090606</v>
      </c>
      <c r="AV715" s="30">
        <v>0.30952380952380953</v>
      </c>
      <c r="AW715" s="28">
        <v>0.51108961303462297</v>
      </c>
      <c r="AX715" s="25">
        <v>0.56002620360426913</v>
      </c>
      <c r="AY715" s="26">
        <v>-1.7856307322123612</v>
      </c>
    </row>
    <row r="716" spans="1:51" x14ac:dyDescent="0.25">
      <c r="A716" t="s">
        <v>1483</v>
      </c>
      <c r="B716">
        <v>18</v>
      </c>
      <c r="C716">
        <v>12</v>
      </c>
      <c r="D716">
        <v>126.9901</v>
      </c>
      <c r="E716" s="35">
        <v>0.139157552457636</v>
      </c>
      <c r="F716" s="34">
        <v>0.15362556921500001</v>
      </c>
      <c r="G716">
        <v>1.2852209606132301</v>
      </c>
      <c r="H716">
        <v>0.38698534467248202</v>
      </c>
      <c r="I716" t="s">
        <v>57</v>
      </c>
      <c r="J716" t="s">
        <v>53</v>
      </c>
      <c r="K716">
        <v>86318.933399999994</v>
      </c>
      <c r="L716" t="s">
        <v>1484</v>
      </c>
      <c r="M716" s="16">
        <v>47343.190392173499</v>
      </c>
      <c r="N716" s="16">
        <v>83789.447783443</v>
      </c>
      <c r="O716" s="16">
        <v>61525.089484425</v>
      </c>
      <c r="P716" s="16">
        <v>40568.441739161099</v>
      </c>
      <c r="Q716" s="16">
        <v>40706.773965056098</v>
      </c>
      <c r="R716" s="16">
        <v>52478.750000560802</v>
      </c>
      <c r="S716" s="17">
        <f t="shared" si="99"/>
        <v>54401.948894136585</v>
      </c>
      <c r="T716" s="17">
        <f t="shared" si="100"/>
        <v>16412.268124522958</v>
      </c>
      <c r="U716" s="18">
        <f t="shared" si="101"/>
        <v>0.30168529727602944</v>
      </c>
      <c r="V716" s="16">
        <v>57476.104373264498</v>
      </c>
      <c r="W716" s="16">
        <v>62922.620690156502</v>
      </c>
      <c r="X716" s="16">
        <v>49585.4875934265</v>
      </c>
      <c r="Y716" s="16">
        <v>61370.8436827595</v>
      </c>
      <c r="Z716" s="16">
        <v>75275.8101416438</v>
      </c>
      <c r="AA716" s="16">
        <v>57345.742941044497</v>
      </c>
      <c r="AB716" s="19">
        <f t="shared" si="102"/>
        <v>60662.768237049218</v>
      </c>
      <c r="AC716" s="19">
        <f t="shared" si="103"/>
        <v>8520.7150815496443</v>
      </c>
      <c r="AD716" s="20">
        <f t="shared" si="104"/>
        <v>0.14046037345763093</v>
      </c>
      <c r="AE716" s="16">
        <v>42654.580991903204</v>
      </c>
      <c r="AF716" s="16">
        <v>42988.3508773289</v>
      </c>
      <c r="AG716" s="16">
        <v>55918.4788263956</v>
      </c>
      <c r="AH716" s="16">
        <v>40729.450074449502</v>
      </c>
      <c r="AI716" s="16">
        <v>62667.259746438402</v>
      </c>
      <c r="AJ716" s="16">
        <v>38243.461605695004</v>
      </c>
      <c r="AK716" s="21">
        <f t="shared" si="105"/>
        <v>47200.263687035098</v>
      </c>
      <c r="AL716" s="21">
        <f t="shared" si="106"/>
        <v>9754.3263768676625</v>
      </c>
      <c r="AM716" s="22">
        <f t="shared" si="107"/>
        <v>0.2066583026218764</v>
      </c>
      <c r="AN716" s="33">
        <v>0.30952380952380953</v>
      </c>
      <c r="AO716" s="28">
        <v>0.55396247240618102</v>
      </c>
      <c r="AP716" s="25">
        <v>1.1150844679313947</v>
      </c>
      <c r="AQ716" s="26">
        <v>1.1150844679313947</v>
      </c>
      <c r="AR716" s="27">
        <v>4.1125541125541121E-2</v>
      </c>
      <c r="AS716" s="28">
        <v>0.66019578947368396</v>
      </c>
      <c r="AT716" s="25">
        <v>0.77807632356295897</v>
      </c>
      <c r="AU716" s="26">
        <v>-1.2852209606132345</v>
      </c>
      <c r="AV716" s="30">
        <v>0.69913419913419927</v>
      </c>
      <c r="AW716" s="31">
        <v>0.81240559942569901</v>
      </c>
      <c r="AX716" s="25">
        <v>0.86762082327021783</v>
      </c>
      <c r="AY716" s="26">
        <v>-1.1525772240352894</v>
      </c>
    </row>
    <row r="717" spans="1:51" x14ac:dyDescent="0.25">
      <c r="A717" t="s">
        <v>1485</v>
      </c>
      <c r="B717">
        <v>31</v>
      </c>
      <c r="C717">
        <v>22</v>
      </c>
      <c r="D717">
        <v>218.3048</v>
      </c>
      <c r="E717" s="35">
        <v>0.139654256506339</v>
      </c>
      <c r="F717" s="34">
        <v>0.15398612693161901</v>
      </c>
      <c r="G717">
        <v>1.3113484732174101</v>
      </c>
      <c r="H717">
        <v>0.38628205629700002</v>
      </c>
      <c r="I717" t="s">
        <v>54</v>
      </c>
      <c r="J717" t="s">
        <v>53</v>
      </c>
      <c r="K717">
        <v>96650.589000000007</v>
      </c>
      <c r="L717" t="s">
        <v>1486</v>
      </c>
      <c r="M717" s="16">
        <v>209722.64349073</v>
      </c>
      <c r="N717" s="16">
        <v>194723.74157262401</v>
      </c>
      <c r="O717" s="16">
        <v>125289.843316361</v>
      </c>
      <c r="P717" s="16">
        <v>214324.08201412499</v>
      </c>
      <c r="Q717" s="16">
        <v>143724.845428167</v>
      </c>
      <c r="R717" s="16">
        <v>161610.32567674399</v>
      </c>
      <c r="S717" s="17">
        <f t="shared" si="99"/>
        <v>174899.24691645848</v>
      </c>
      <c r="T717" s="17">
        <f t="shared" si="100"/>
        <v>36795.458473146988</v>
      </c>
      <c r="U717" s="18">
        <f t="shared" si="101"/>
        <v>0.21038088569199231</v>
      </c>
      <c r="V717" s="16">
        <v>142529.618623602</v>
      </c>
      <c r="W717" s="16">
        <v>106188.255871377</v>
      </c>
      <c r="X717" s="16">
        <v>245647.729412074</v>
      </c>
      <c r="Y717" s="16">
        <v>116244.64153879099</v>
      </c>
      <c r="Z717" s="16">
        <v>109450.94000088199</v>
      </c>
      <c r="AA717" s="16">
        <v>122247.646291889</v>
      </c>
      <c r="AB717" s="19">
        <f t="shared" si="102"/>
        <v>140384.80528976917</v>
      </c>
      <c r="AC717" s="19">
        <f t="shared" si="103"/>
        <v>53146.769375549185</v>
      </c>
      <c r="AD717" s="20">
        <f t="shared" si="104"/>
        <v>0.37857921493603669</v>
      </c>
      <c r="AE717" s="16">
        <v>104606.735701561</v>
      </c>
      <c r="AF717" s="16">
        <v>149428.679347483</v>
      </c>
      <c r="AG717" s="16">
        <v>112581.44101203499</v>
      </c>
      <c r="AH717" s="16">
        <v>154235.06020851701</v>
      </c>
      <c r="AI717" s="16">
        <v>148408.905503819</v>
      </c>
      <c r="AJ717" s="16">
        <v>130980.68758225199</v>
      </c>
      <c r="AK717" s="21">
        <f t="shared" si="105"/>
        <v>133373.58489261116</v>
      </c>
      <c r="AL717" s="21">
        <f t="shared" si="106"/>
        <v>20902.626118562053</v>
      </c>
      <c r="AM717" s="22">
        <f t="shared" si="107"/>
        <v>0.15672238348689727</v>
      </c>
      <c r="AN717" s="33">
        <v>9.3073593073593086E-2</v>
      </c>
      <c r="AO717" s="28">
        <v>0.288752681992337</v>
      </c>
      <c r="AP717" s="25">
        <v>0.80266100492030534</v>
      </c>
      <c r="AQ717" s="26">
        <v>-1.2458559639374633</v>
      </c>
      <c r="AR717" s="30">
        <v>0.69913419913419916</v>
      </c>
      <c r="AS717" s="31">
        <v>0.91481475128644896</v>
      </c>
      <c r="AT717" s="25">
        <v>0.95005712774480044</v>
      </c>
      <c r="AU717" s="26">
        <v>-1.0525682833133956</v>
      </c>
      <c r="AV717" s="30">
        <v>9.3073593073593086E-2</v>
      </c>
      <c r="AW717" s="31">
        <v>0.23514648985959399</v>
      </c>
      <c r="AX717" s="25">
        <v>0.76257380888734039</v>
      </c>
      <c r="AY717" s="26">
        <v>-1.3113484732174117</v>
      </c>
    </row>
    <row r="718" spans="1:51" x14ac:dyDescent="0.25">
      <c r="A718" t="s">
        <v>1487</v>
      </c>
      <c r="B718">
        <v>4</v>
      </c>
      <c r="C718">
        <v>3</v>
      </c>
      <c r="D718">
        <v>23.823899999999998</v>
      </c>
      <c r="E718" s="35">
        <v>0.14085001528020999</v>
      </c>
      <c r="F718" s="34">
        <v>0.15482573002032801</v>
      </c>
      <c r="G718">
        <v>1.60911807719531</v>
      </c>
      <c r="H718">
        <v>0.38459937694278501</v>
      </c>
      <c r="I718" t="s">
        <v>53</v>
      </c>
      <c r="J718" t="s">
        <v>54</v>
      </c>
      <c r="K718">
        <v>32520.2232</v>
      </c>
      <c r="L718" t="s">
        <v>1488</v>
      </c>
      <c r="M718" s="16">
        <v>3929.5809692170701</v>
      </c>
      <c r="N718" s="16">
        <v>5167.5489600281098</v>
      </c>
      <c r="O718" s="16">
        <v>5099.6541503502804</v>
      </c>
      <c r="P718" s="16">
        <v>6672.7721727523403</v>
      </c>
      <c r="Q718" s="16">
        <v>4182.5093632724202</v>
      </c>
      <c r="R718" s="16">
        <v>8091.0146878733503</v>
      </c>
      <c r="S718" s="17">
        <f t="shared" si="99"/>
        <v>5523.8467172489281</v>
      </c>
      <c r="T718" s="17">
        <f t="shared" si="100"/>
        <v>1584.8115149655237</v>
      </c>
      <c r="U718" s="18">
        <f t="shared" si="101"/>
        <v>0.2869036010750885</v>
      </c>
      <c r="V718" s="16">
        <v>6791.0447540775904</v>
      </c>
      <c r="W718" s="16">
        <v>5428.7249611589796</v>
      </c>
      <c r="X718" s="16">
        <v>3829.1897090329498</v>
      </c>
      <c r="Y718" s="16">
        <v>10703.9638841618</v>
      </c>
      <c r="Z718" s="16">
        <v>17275.982442987501</v>
      </c>
      <c r="AA718" s="16">
        <v>9257.6551022529602</v>
      </c>
      <c r="AB718" s="19">
        <f t="shared" si="102"/>
        <v>8881.0934756119623</v>
      </c>
      <c r="AC718" s="19">
        <f t="shared" si="103"/>
        <v>4811.3968791679981</v>
      </c>
      <c r="AD718" s="20">
        <f t="shared" si="104"/>
        <v>0.54175726135305236</v>
      </c>
      <c r="AE718" s="16">
        <v>5250.2006629638499</v>
      </c>
      <c r="AF718" s="16">
        <v>14178.5731669212</v>
      </c>
      <c r="AG718" s="16">
        <v>10286.647663527399</v>
      </c>
      <c r="AH718" s="16">
        <v>7185.9968453493802</v>
      </c>
      <c r="AI718" s="16">
        <v>9732.6133030633391</v>
      </c>
      <c r="AJ718" s="16">
        <v>6697.0980084622297</v>
      </c>
      <c r="AK718" s="21">
        <f t="shared" si="105"/>
        <v>8888.521608381232</v>
      </c>
      <c r="AL718" s="21">
        <f t="shared" si="106"/>
        <v>3212.1706060545011</v>
      </c>
      <c r="AM718" s="22">
        <f t="shared" si="107"/>
        <v>0.36138412523244101</v>
      </c>
      <c r="AN718" s="33">
        <v>0.17965367965367965</v>
      </c>
      <c r="AO718" s="31">
        <v>0.41631428571428503</v>
      </c>
      <c r="AP718" s="25">
        <v>1.6077733380760904</v>
      </c>
      <c r="AQ718" s="26">
        <v>1.6077733380760904</v>
      </c>
      <c r="AR718" s="30">
        <v>0.93722943722943719</v>
      </c>
      <c r="AS718" s="31">
        <v>0.93700000000000006</v>
      </c>
      <c r="AT718" s="25">
        <v>1.0008363984445912</v>
      </c>
      <c r="AU718" s="26">
        <v>1.0008363984445912</v>
      </c>
      <c r="AV718" s="27">
        <v>2.5974025974025976E-2</v>
      </c>
      <c r="AW718" s="28">
        <v>0.103425061425061</v>
      </c>
      <c r="AX718" s="25">
        <v>1.6091180771953122</v>
      </c>
      <c r="AY718" s="26">
        <v>1.6091180771953122</v>
      </c>
    </row>
    <row r="719" spans="1:51" x14ac:dyDescent="0.25">
      <c r="A719" t="s">
        <v>1489</v>
      </c>
      <c r="B719">
        <v>6</v>
      </c>
      <c r="C719">
        <v>1</v>
      </c>
      <c r="D719">
        <v>54.686999999999998</v>
      </c>
      <c r="E719" s="35">
        <v>0.14138316310501101</v>
      </c>
      <c r="F719" s="34">
        <v>0.15494880177877299</v>
      </c>
      <c r="G719">
        <v>3.0846062271194699</v>
      </c>
      <c r="H719">
        <v>0.38385382240770599</v>
      </c>
      <c r="I719" t="s">
        <v>54</v>
      </c>
      <c r="J719" t="s">
        <v>57</v>
      </c>
      <c r="K719">
        <v>24850.268599999999</v>
      </c>
      <c r="L719" t="s">
        <v>1490</v>
      </c>
      <c r="M719" s="16">
        <v>14133.8649718205</v>
      </c>
      <c r="N719" s="16">
        <v>9067.2246423501801</v>
      </c>
      <c r="O719" s="16">
        <v>11786.818538129901</v>
      </c>
      <c r="P719" s="16">
        <v>14033.766618911601</v>
      </c>
      <c r="Q719" s="16">
        <v>4170.6480459169998</v>
      </c>
      <c r="R719" s="16">
        <v>2030.0610772618199</v>
      </c>
      <c r="S719" s="17">
        <f t="shared" si="99"/>
        <v>9203.7306490651663</v>
      </c>
      <c r="T719" s="17">
        <f t="shared" si="100"/>
        <v>5120.935548480431</v>
      </c>
      <c r="U719" s="18">
        <f t="shared" si="101"/>
        <v>0.55639780690459151</v>
      </c>
      <c r="V719" s="16">
        <v>5640.3679490178101</v>
      </c>
      <c r="W719" s="16">
        <v>5382.0998146534203</v>
      </c>
      <c r="X719" s="16">
        <v>1949.20709067043</v>
      </c>
      <c r="Y719" s="16">
        <v>2802.4311026760902</v>
      </c>
      <c r="Z719" s="16">
        <v>1448.1655658076199</v>
      </c>
      <c r="AA719" s="16">
        <v>680.30009519273904</v>
      </c>
      <c r="AB719" s="19">
        <f t="shared" si="102"/>
        <v>2983.7619363363515</v>
      </c>
      <c r="AC719" s="19">
        <f t="shared" si="103"/>
        <v>2077.3424056663457</v>
      </c>
      <c r="AD719" s="20">
        <f t="shared" si="104"/>
        <v>0.69621586775017175</v>
      </c>
      <c r="AE719" s="16">
        <v>9615.7727449130998</v>
      </c>
      <c r="AF719" s="16">
        <v>1543.5145401893201</v>
      </c>
      <c r="AG719" s="16">
        <v>367.88870398930197</v>
      </c>
      <c r="AH719" s="16">
        <v>14625.2442050758</v>
      </c>
      <c r="AI719" s="16">
        <v>1843.3117907753101</v>
      </c>
      <c r="AJ719" s="16">
        <v>4253.6189462007596</v>
      </c>
      <c r="AK719" s="21">
        <f t="shared" si="105"/>
        <v>5374.8918218572653</v>
      </c>
      <c r="AL719" s="21">
        <f t="shared" si="106"/>
        <v>5604.1579687174471</v>
      </c>
      <c r="AM719" s="22">
        <f t="shared" si="107"/>
        <v>1.0426550253398328</v>
      </c>
      <c r="AN719" s="23">
        <v>4.1125541125541121E-2</v>
      </c>
      <c r="AO719" s="31">
        <v>0.19513460410557101</v>
      </c>
      <c r="AP719" s="25">
        <v>0.32419048862967492</v>
      </c>
      <c r="AQ719" s="26">
        <v>-3.084606227119473</v>
      </c>
      <c r="AR719" s="30">
        <v>0.81818181818181823</v>
      </c>
      <c r="AS719" s="28">
        <v>0.92191137370753296</v>
      </c>
      <c r="AT719" s="25">
        <v>1.8013809199727548</v>
      </c>
      <c r="AU719" s="26">
        <v>1.8013809199727548</v>
      </c>
      <c r="AV719" s="30">
        <v>0.30952380952380953</v>
      </c>
      <c r="AW719" s="31">
        <v>0.51108961303462297</v>
      </c>
      <c r="AX719" s="25">
        <v>0.58399056065414079</v>
      </c>
      <c r="AY719" s="26">
        <v>-1.7123564443916317</v>
      </c>
    </row>
    <row r="720" spans="1:51" x14ac:dyDescent="0.25">
      <c r="A720" t="s">
        <v>1491</v>
      </c>
      <c r="B720">
        <v>2</v>
      </c>
      <c r="C720">
        <v>1</v>
      </c>
      <c r="D720">
        <v>25.854600000000001</v>
      </c>
      <c r="E720" s="35">
        <v>0.141711088764403</v>
      </c>
      <c r="F720" s="34">
        <v>0.15512039464136801</v>
      </c>
      <c r="G720">
        <v>2.1277451940601999</v>
      </c>
      <c r="H720">
        <v>0.383396676025828</v>
      </c>
      <c r="I720" t="s">
        <v>54</v>
      </c>
      <c r="J720" t="s">
        <v>53</v>
      </c>
      <c r="K720">
        <v>16523.400699999998</v>
      </c>
      <c r="L720" t="s">
        <v>1492</v>
      </c>
      <c r="M720" s="16">
        <v>25129.4520627813</v>
      </c>
      <c r="N720" s="16">
        <v>44248.754468464103</v>
      </c>
      <c r="O720" s="16">
        <v>25288.040461772202</v>
      </c>
      <c r="P720" s="16">
        <v>164660.806557559</v>
      </c>
      <c r="Q720" s="16">
        <v>72307.974990482006</v>
      </c>
      <c r="R720" s="16">
        <v>164847.41997273799</v>
      </c>
      <c r="S720" s="17">
        <f t="shared" si="99"/>
        <v>82747.07475229945</v>
      </c>
      <c r="T720" s="17">
        <f t="shared" si="100"/>
        <v>65822.112816415698</v>
      </c>
      <c r="U720" s="18">
        <f t="shared" si="101"/>
        <v>0.7954615074122191</v>
      </c>
      <c r="V720" s="16">
        <v>77593.062949252198</v>
      </c>
      <c r="W720" s="16">
        <v>67358.847272599596</v>
      </c>
      <c r="X720" s="16">
        <v>131877.54174232401</v>
      </c>
      <c r="Y720" s="16">
        <v>62168.065718975202</v>
      </c>
      <c r="Z720" s="16">
        <v>71544.516799625795</v>
      </c>
      <c r="AA720" s="16">
        <v>51967.154956790502</v>
      </c>
      <c r="AB720" s="19">
        <f t="shared" si="102"/>
        <v>77084.86490659455</v>
      </c>
      <c r="AC720" s="19">
        <f t="shared" si="103"/>
        <v>28217.71368259544</v>
      </c>
      <c r="AD720" s="20">
        <f t="shared" si="104"/>
        <v>0.36606036368861089</v>
      </c>
      <c r="AE720" s="16">
        <v>49959.810383001997</v>
      </c>
      <c r="AF720" s="16">
        <v>33395.0775707301</v>
      </c>
      <c r="AG720" s="16">
        <v>5381.27977601155</v>
      </c>
      <c r="AH720" s="16">
        <v>39755.002269526398</v>
      </c>
      <c r="AI720" s="16">
        <v>50819.208495977997</v>
      </c>
      <c r="AJ720" s="16">
        <v>54026.982528888497</v>
      </c>
      <c r="AK720" s="21">
        <f t="shared" si="105"/>
        <v>38889.56017068943</v>
      </c>
      <c r="AL720" s="21">
        <f t="shared" si="106"/>
        <v>18153.521358980572</v>
      </c>
      <c r="AM720" s="22">
        <f t="shared" si="107"/>
        <v>0.46679677731769903</v>
      </c>
      <c r="AN720" s="33">
        <v>0.81818181818181823</v>
      </c>
      <c r="AO720" s="31">
        <v>0.920321056289089</v>
      </c>
      <c r="AP720" s="25">
        <v>0.93157208441924344</v>
      </c>
      <c r="AQ720" s="26">
        <v>-1.0734542358291206</v>
      </c>
      <c r="AR720" s="27">
        <v>4.3290043290042934E-3</v>
      </c>
      <c r="AS720" s="28">
        <v>0.41297374999999997</v>
      </c>
      <c r="AT720" s="25">
        <v>0.50450318902177205</v>
      </c>
      <c r="AU720" s="26">
        <v>-1.982148025543689</v>
      </c>
      <c r="AV720" s="30">
        <v>0.48484848484848486</v>
      </c>
      <c r="AW720" s="28">
        <v>0.66262869198312202</v>
      </c>
      <c r="AX720" s="25">
        <v>0.46998108739316774</v>
      </c>
      <c r="AY720" s="26">
        <v>-2.1277451940602012</v>
      </c>
    </row>
    <row r="721" spans="1:51" x14ac:dyDescent="0.25">
      <c r="A721" t="s">
        <v>1493</v>
      </c>
      <c r="B721">
        <v>11</v>
      </c>
      <c r="C721">
        <v>8</v>
      </c>
      <c r="D721">
        <v>89.607500000000002</v>
      </c>
      <c r="E721" s="35">
        <v>0.14311127103728999</v>
      </c>
      <c r="F721" s="34">
        <v>0.156318502106219</v>
      </c>
      <c r="G721">
        <v>1.4717013761623601</v>
      </c>
      <c r="H721">
        <v>0.38145683920567802</v>
      </c>
      <c r="I721" t="s">
        <v>53</v>
      </c>
      <c r="J721" t="s">
        <v>54</v>
      </c>
      <c r="K721">
        <v>59686.1659</v>
      </c>
      <c r="L721" t="s">
        <v>1494</v>
      </c>
      <c r="M721" s="16">
        <v>84551.392994242502</v>
      </c>
      <c r="N721" s="16">
        <v>46202.591697833603</v>
      </c>
      <c r="O721" s="16">
        <v>15846.5432575665</v>
      </c>
      <c r="P721" s="16">
        <v>49134.540887204501</v>
      </c>
      <c r="Q721" s="16">
        <v>29630.589325242199</v>
      </c>
      <c r="R721" s="16">
        <v>71406.313207604006</v>
      </c>
      <c r="S721" s="17">
        <f t="shared" si="99"/>
        <v>49461.995228282212</v>
      </c>
      <c r="T721" s="17">
        <f t="shared" si="100"/>
        <v>25482.673078630443</v>
      </c>
      <c r="U721" s="18">
        <f t="shared" si="101"/>
        <v>0.51519703079142132</v>
      </c>
      <c r="V721" s="16">
        <v>72068.003546748601</v>
      </c>
      <c r="W721" s="16">
        <v>39272.279371293203</v>
      </c>
      <c r="X721" s="16">
        <v>83101.879772040207</v>
      </c>
      <c r="Y721" s="16">
        <v>40289.393612211898</v>
      </c>
      <c r="Z721" s="16">
        <v>64030.291427451397</v>
      </c>
      <c r="AA721" s="16">
        <v>55797.367582554099</v>
      </c>
      <c r="AB721" s="19">
        <f t="shared" si="102"/>
        <v>59093.202552049908</v>
      </c>
      <c r="AC721" s="19">
        <f t="shared" si="103"/>
        <v>17472.559307662206</v>
      </c>
      <c r="AD721" s="20">
        <f t="shared" si="104"/>
        <v>0.29567798922849364</v>
      </c>
      <c r="AE721" s="16">
        <v>53007.069423583001</v>
      </c>
      <c r="AF721" s="16">
        <v>56627.419729891502</v>
      </c>
      <c r="AG721" s="16">
        <v>78897.438891642305</v>
      </c>
      <c r="AH721" s="16">
        <v>80340.878131630394</v>
      </c>
      <c r="AI721" s="16">
        <v>93401.493659285901</v>
      </c>
      <c r="AJ721" s="16">
        <v>74485.418835159697</v>
      </c>
      <c r="AK721" s="21">
        <f t="shared" si="105"/>
        <v>72793.286445198799</v>
      </c>
      <c r="AL721" s="21">
        <f t="shared" si="106"/>
        <v>15327.217390263524</v>
      </c>
      <c r="AM721" s="22">
        <f t="shared" si="107"/>
        <v>0.21055811790833709</v>
      </c>
      <c r="AN721" s="33">
        <v>0.58874458874458879</v>
      </c>
      <c r="AO721" s="28">
        <v>0.77653990228013003</v>
      </c>
      <c r="AP721" s="25">
        <v>1.1947193452127585</v>
      </c>
      <c r="AQ721" s="26">
        <v>1.1947193452127585</v>
      </c>
      <c r="AR721" s="30">
        <v>0.24025974025974026</v>
      </c>
      <c r="AS721" s="31">
        <v>0.83425968109339399</v>
      </c>
      <c r="AT721" s="25">
        <v>1.2318385753603676</v>
      </c>
      <c r="AU721" s="26">
        <v>1.2318385753603676</v>
      </c>
      <c r="AV721" s="30">
        <v>9.3073593073593072E-2</v>
      </c>
      <c r="AW721" s="28">
        <v>0.23514648985959399</v>
      </c>
      <c r="AX721" s="25">
        <v>1.4717013761623556</v>
      </c>
      <c r="AY721" s="26">
        <v>1.4717013761623556</v>
      </c>
    </row>
    <row r="722" spans="1:51" x14ac:dyDescent="0.25">
      <c r="A722" t="s">
        <v>1495</v>
      </c>
      <c r="B722">
        <v>3</v>
      </c>
      <c r="C722">
        <v>2</v>
      </c>
      <c r="D722">
        <v>18.261700000000001</v>
      </c>
      <c r="E722" s="35">
        <v>0.14377536641027</v>
      </c>
      <c r="F722" s="34">
        <v>0.156318502106219</v>
      </c>
      <c r="G722">
        <v>1.42526021106465</v>
      </c>
      <c r="H722">
        <v>0.38054357167556002</v>
      </c>
      <c r="I722" t="s">
        <v>57</v>
      </c>
      <c r="J722" t="s">
        <v>54</v>
      </c>
      <c r="K722">
        <v>31357.601500000001</v>
      </c>
      <c r="L722" t="s">
        <v>1496</v>
      </c>
      <c r="M722" s="16">
        <v>3768.1993269917398</v>
      </c>
      <c r="N722" s="16">
        <v>4200.1251463918898</v>
      </c>
      <c r="O722" s="16">
        <v>7504.85081286284</v>
      </c>
      <c r="P722" s="16">
        <v>2708.9730548317202</v>
      </c>
      <c r="Q722" s="16">
        <v>1689.5301311923299</v>
      </c>
      <c r="R722" s="16">
        <v>3874.1147624617802</v>
      </c>
      <c r="S722" s="17">
        <f t="shared" si="99"/>
        <v>3957.632205788716</v>
      </c>
      <c r="T722" s="17">
        <f t="shared" si="100"/>
        <v>1969.1551156565356</v>
      </c>
      <c r="U722" s="18">
        <f t="shared" si="101"/>
        <v>0.49755889715479584</v>
      </c>
      <c r="V722" s="16">
        <v>4485.1073562000702</v>
      </c>
      <c r="W722" s="16">
        <v>4907.5156254392396</v>
      </c>
      <c r="X722" s="16">
        <v>7962.08837280648</v>
      </c>
      <c r="Y722" s="16">
        <v>5043.4750097767401</v>
      </c>
      <c r="Z722" s="16">
        <v>4984.38128854348</v>
      </c>
      <c r="AA722" s="16">
        <v>6461.3666248660302</v>
      </c>
      <c r="AB722" s="19">
        <f t="shared" si="102"/>
        <v>5640.6557129386738</v>
      </c>
      <c r="AC722" s="19">
        <f t="shared" si="103"/>
        <v>1320.812121405746</v>
      </c>
      <c r="AD722" s="20">
        <f t="shared" si="104"/>
        <v>0.23415932271420767</v>
      </c>
      <c r="AE722" s="16">
        <v>3821.4461970439902</v>
      </c>
      <c r="AF722" s="16">
        <v>3863.9522005316499</v>
      </c>
      <c r="AG722" s="16">
        <v>10656.024624248599</v>
      </c>
      <c r="AH722" s="16">
        <v>5557.16131052734</v>
      </c>
      <c r="AI722" s="16">
        <v>4966.6229647398704</v>
      </c>
      <c r="AJ722" s="16">
        <v>4266.32945394942</v>
      </c>
      <c r="AK722" s="21">
        <f t="shared" si="105"/>
        <v>5521.9227918401448</v>
      </c>
      <c r="AL722" s="21">
        <f t="shared" si="106"/>
        <v>2603.2903425459735</v>
      </c>
      <c r="AM722" s="22">
        <f t="shared" si="107"/>
        <v>0.4714463495202989</v>
      </c>
      <c r="AN722" s="23">
        <v>4.1125541125541128E-2</v>
      </c>
      <c r="AO722" s="31">
        <v>0.19513460410557101</v>
      </c>
      <c r="AP722" s="25">
        <v>1.425260211064648</v>
      </c>
      <c r="AQ722" s="26">
        <v>1.425260211064648</v>
      </c>
      <c r="AR722" s="30">
        <v>0.39393939393939403</v>
      </c>
      <c r="AS722" s="28">
        <v>0.86509928057553898</v>
      </c>
      <c r="AT722" s="25">
        <v>0.97895051087302198</v>
      </c>
      <c r="AU722" s="26">
        <v>-1.021502097290093</v>
      </c>
      <c r="AV722" s="30">
        <v>0.17965367965367965</v>
      </c>
      <c r="AW722" s="31">
        <v>0.36291407222914002</v>
      </c>
      <c r="AX722" s="25">
        <v>1.3952592117487284</v>
      </c>
      <c r="AY722" s="26">
        <v>1.3952592117487284</v>
      </c>
    </row>
    <row r="723" spans="1:51" x14ac:dyDescent="0.25">
      <c r="A723" t="s">
        <v>1497</v>
      </c>
      <c r="B723">
        <v>28</v>
      </c>
      <c r="C723">
        <v>1</v>
      </c>
      <c r="D723">
        <v>327.87889999999999</v>
      </c>
      <c r="E723" s="35">
        <v>0.14379771163670699</v>
      </c>
      <c r="F723" s="34">
        <v>0.156318502106219</v>
      </c>
      <c r="G723">
        <v>1.55815862614523</v>
      </c>
      <c r="H723">
        <v>0.380512917601741</v>
      </c>
      <c r="I723" t="s">
        <v>54</v>
      </c>
      <c r="J723" t="s">
        <v>57</v>
      </c>
      <c r="K723">
        <v>50042.116900000001</v>
      </c>
      <c r="L723" t="s">
        <v>1498</v>
      </c>
      <c r="M723" s="16">
        <v>3403.9009995913202</v>
      </c>
      <c r="N723" s="16">
        <v>3116.4220720242402</v>
      </c>
      <c r="O723" s="16">
        <v>5090.7272956884199</v>
      </c>
      <c r="P723" s="16">
        <v>1811.0241658426801</v>
      </c>
      <c r="Q723" s="16">
        <v>1519.87680017719</v>
      </c>
      <c r="R723" s="16">
        <v>1913.8546739621099</v>
      </c>
      <c r="S723" s="17">
        <f t="shared" si="99"/>
        <v>2809.3010012143263</v>
      </c>
      <c r="T723" s="17">
        <f t="shared" si="100"/>
        <v>1350.0943657813345</v>
      </c>
      <c r="U723" s="18">
        <f t="shared" si="101"/>
        <v>0.48058017464050784</v>
      </c>
      <c r="V723" s="16">
        <v>1798.99585721465</v>
      </c>
      <c r="W723" s="16">
        <v>1117.6975306648801</v>
      </c>
      <c r="X723" s="16">
        <v>1579.4311388352501</v>
      </c>
      <c r="Y723" s="16">
        <v>2015.5370052946</v>
      </c>
      <c r="Z723" s="16">
        <v>2452.4843645880001</v>
      </c>
      <c r="AA723" s="16">
        <v>1853.6269055120199</v>
      </c>
      <c r="AB723" s="19">
        <f t="shared" si="102"/>
        <v>1802.9621336848998</v>
      </c>
      <c r="AC723" s="19">
        <f t="shared" si="103"/>
        <v>444.79288140464115</v>
      </c>
      <c r="AD723" s="20">
        <f t="shared" si="104"/>
        <v>0.24670117752033541</v>
      </c>
      <c r="AE723" s="16">
        <v>1154.00661295586</v>
      </c>
      <c r="AF723" s="16">
        <v>1927.1198947504399</v>
      </c>
      <c r="AG723" s="16">
        <v>1750.55869419397</v>
      </c>
      <c r="AH723" s="16">
        <v>1585.5600681564499</v>
      </c>
      <c r="AI723" s="16">
        <v>2789.0118821195301</v>
      </c>
      <c r="AJ723" s="16">
        <v>1964.8351801496201</v>
      </c>
      <c r="AK723" s="21">
        <f t="shared" si="105"/>
        <v>1861.848722054312</v>
      </c>
      <c r="AL723" s="21">
        <f t="shared" si="106"/>
        <v>541.15790743646141</v>
      </c>
      <c r="AM723" s="22">
        <f t="shared" si="107"/>
        <v>0.29065621767560301</v>
      </c>
      <c r="AN723" s="33">
        <v>0.24025974025974017</v>
      </c>
      <c r="AO723" s="28">
        <v>0.47617647058823498</v>
      </c>
      <c r="AP723" s="25">
        <v>0.64178318126308487</v>
      </c>
      <c r="AQ723" s="26">
        <v>-1.5581586261452247</v>
      </c>
      <c r="AR723" s="30">
        <v>0.93722943722943719</v>
      </c>
      <c r="AS723" s="31">
        <v>0.93700000000000006</v>
      </c>
      <c r="AT723" s="25">
        <v>1.0326610233621822</v>
      </c>
      <c r="AU723" s="26">
        <v>1.0326610233621822</v>
      </c>
      <c r="AV723" s="30">
        <v>0.30952380952380953</v>
      </c>
      <c r="AW723" s="28">
        <v>0.51108961303462297</v>
      </c>
      <c r="AX723" s="25">
        <v>0.66274447673977399</v>
      </c>
      <c r="AY723" s="26">
        <v>-1.5088771541624617</v>
      </c>
    </row>
    <row r="724" spans="1:51" x14ac:dyDescent="0.25">
      <c r="A724" t="s">
        <v>1499</v>
      </c>
      <c r="B724">
        <v>22</v>
      </c>
      <c r="C724">
        <v>11</v>
      </c>
      <c r="D724">
        <v>157.32140000000001</v>
      </c>
      <c r="E724" s="35">
        <v>0.14384170109916899</v>
      </c>
      <c r="F724" s="34">
        <v>0.156318502106219</v>
      </c>
      <c r="G724">
        <v>1.34711525946772</v>
      </c>
      <c r="H724">
        <v>0.38045258536381699</v>
      </c>
      <c r="I724" t="s">
        <v>57</v>
      </c>
      <c r="J724" t="s">
        <v>53</v>
      </c>
      <c r="K724">
        <v>68796.728499999997</v>
      </c>
      <c r="L724" t="s">
        <v>1500</v>
      </c>
      <c r="M724" s="16">
        <v>186049.79247185399</v>
      </c>
      <c r="N724" s="16">
        <v>226897.62077032399</v>
      </c>
      <c r="O724" s="16">
        <v>263505.65748868103</v>
      </c>
      <c r="P724" s="16">
        <v>181687.96699364699</v>
      </c>
      <c r="Q724" s="16">
        <v>126620.20315100699</v>
      </c>
      <c r="R724" s="16">
        <v>261937.63742072199</v>
      </c>
      <c r="S724" s="17">
        <f t="shared" si="99"/>
        <v>207783.1463827058</v>
      </c>
      <c r="T724" s="17">
        <f t="shared" si="100"/>
        <v>53186.070898780476</v>
      </c>
      <c r="U724" s="18">
        <f t="shared" si="101"/>
        <v>0.25596912851064257</v>
      </c>
      <c r="V724" s="16">
        <v>166010.314901734</v>
      </c>
      <c r="W724" s="16">
        <v>165726.381087563</v>
      </c>
      <c r="X724" s="16">
        <v>313298.38467202499</v>
      </c>
      <c r="Y724" s="16">
        <v>149171.10059493201</v>
      </c>
      <c r="Z724" s="16">
        <v>233132.96980905801</v>
      </c>
      <c r="AA724" s="16">
        <v>228508.16901499199</v>
      </c>
      <c r="AB724" s="19">
        <f t="shared" si="102"/>
        <v>209307.88668005067</v>
      </c>
      <c r="AC724" s="19">
        <f t="shared" si="103"/>
        <v>61872.076888881304</v>
      </c>
      <c r="AD724" s="20">
        <f t="shared" si="104"/>
        <v>0.29560317993874424</v>
      </c>
      <c r="AE724" s="16">
        <v>215247.38423099599</v>
      </c>
      <c r="AF724" s="16">
        <v>169363.59005258401</v>
      </c>
      <c r="AG724" s="16">
        <v>103336.896415066</v>
      </c>
      <c r="AH724" s="16">
        <v>115667.70594306399</v>
      </c>
      <c r="AI724" s="16">
        <v>157801.63965872399</v>
      </c>
      <c r="AJ724" s="16">
        <v>170832.13003724799</v>
      </c>
      <c r="AK724" s="21">
        <f t="shared" si="105"/>
        <v>155374.89105628032</v>
      </c>
      <c r="AL724" s="21">
        <f t="shared" si="106"/>
        <v>40767.21211992317</v>
      </c>
      <c r="AM724" s="22">
        <f t="shared" si="107"/>
        <v>0.26237966664225276</v>
      </c>
      <c r="AN724" s="33">
        <v>0.93722943722943719</v>
      </c>
      <c r="AO724" s="31">
        <v>0.94106885856079403</v>
      </c>
      <c r="AP724" s="25">
        <v>1.0073381326825059</v>
      </c>
      <c r="AQ724" s="26">
        <v>1.0073381326825059</v>
      </c>
      <c r="AR724" s="30">
        <v>0.24025974025974017</v>
      </c>
      <c r="AS724" s="31">
        <v>0.83425968109339399</v>
      </c>
      <c r="AT724" s="25">
        <v>0.74232697831299277</v>
      </c>
      <c r="AU724" s="26">
        <v>-1.3471152594677256</v>
      </c>
      <c r="AV724" s="30">
        <v>6.4935064935064846E-2</v>
      </c>
      <c r="AW724" s="31">
        <v>0.182418576388888</v>
      </c>
      <c r="AX724" s="25">
        <v>0.74777427217365733</v>
      </c>
      <c r="AY724" s="26">
        <v>-1.3373019602468588</v>
      </c>
    </row>
    <row r="725" spans="1:51" x14ac:dyDescent="0.25">
      <c r="A725" t="s">
        <v>1501</v>
      </c>
      <c r="B725">
        <v>103</v>
      </c>
      <c r="C725">
        <v>78</v>
      </c>
      <c r="D725">
        <v>931.48270000000002</v>
      </c>
      <c r="E725" s="35">
        <v>0.144744331880448</v>
      </c>
      <c r="F725" s="34">
        <v>0.157110818479298</v>
      </c>
      <c r="G725">
        <v>1.33423165386434</v>
      </c>
      <c r="H725">
        <v>0.37921877191190501</v>
      </c>
      <c r="I725" t="s">
        <v>54</v>
      </c>
      <c r="J725" t="s">
        <v>57</v>
      </c>
      <c r="K725">
        <v>188688.0949</v>
      </c>
      <c r="L725" t="s">
        <v>1502</v>
      </c>
      <c r="M725" s="16">
        <v>774392.15558391402</v>
      </c>
      <c r="N725" s="16">
        <v>737606.12538637104</v>
      </c>
      <c r="O725" s="16">
        <v>1285229.2310747099</v>
      </c>
      <c r="P725" s="16">
        <v>1049895.50415063</v>
      </c>
      <c r="Q725" s="16">
        <v>1152451.46522565</v>
      </c>
      <c r="R725" s="16">
        <v>1011785.65381142</v>
      </c>
      <c r="S725" s="17">
        <f t="shared" si="99"/>
        <v>1001893.3558721159</v>
      </c>
      <c r="T725" s="17">
        <f t="shared" si="100"/>
        <v>213050.96225889251</v>
      </c>
      <c r="U725" s="18">
        <f t="shared" si="101"/>
        <v>0.21264834326946755</v>
      </c>
      <c r="V725" s="16">
        <v>850977.516593065</v>
      </c>
      <c r="W725" s="16">
        <v>1070365.7843543601</v>
      </c>
      <c r="X725" s="16">
        <v>477495.37939782999</v>
      </c>
      <c r="Y725" s="16">
        <v>906161.70064676297</v>
      </c>
      <c r="Z725" s="16">
        <v>651255.61361487303</v>
      </c>
      <c r="AA725" s="16">
        <v>549228.579846106</v>
      </c>
      <c r="AB725" s="19">
        <f t="shared" si="102"/>
        <v>750914.09574216604</v>
      </c>
      <c r="AC725" s="19">
        <f t="shared" si="103"/>
        <v>228705.28774286865</v>
      </c>
      <c r="AD725" s="20">
        <f t="shared" si="104"/>
        <v>0.30456917647394505</v>
      </c>
      <c r="AE725" s="16">
        <v>1001624.35922371</v>
      </c>
      <c r="AF725" s="16">
        <v>690758.95718405605</v>
      </c>
      <c r="AG725" s="16">
        <v>685950.53315401904</v>
      </c>
      <c r="AH725" s="16">
        <v>797593.004922944</v>
      </c>
      <c r="AI725" s="16">
        <v>1202942.36802599</v>
      </c>
      <c r="AJ725" s="16">
        <v>820074.43674036604</v>
      </c>
      <c r="AK725" s="21">
        <f t="shared" si="105"/>
        <v>866490.60987518087</v>
      </c>
      <c r="AL725" s="21">
        <f t="shared" si="106"/>
        <v>200917.19186392866</v>
      </c>
      <c r="AM725" s="22">
        <f t="shared" si="107"/>
        <v>0.23187463265513178</v>
      </c>
      <c r="AN725" s="33">
        <v>0.13203463203463195</v>
      </c>
      <c r="AO725" s="28">
        <v>0.34862642740619898</v>
      </c>
      <c r="AP725" s="25">
        <v>0.74949503491668479</v>
      </c>
      <c r="AQ725" s="26">
        <v>-1.3342316538643406</v>
      </c>
      <c r="AR725" s="30">
        <v>0.48484848484848486</v>
      </c>
      <c r="AS725" s="28">
        <v>0.89493349455864502</v>
      </c>
      <c r="AT725" s="25">
        <v>1.1539144288119731</v>
      </c>
      <c r="AU725" s="26">
        <v>1.1539144288119731</v>
      </c>
      <c r="AV725" s="30">
        <v>0.30952380952380953</v>
      </c>
      <c r="AW725" s="31">
        <v>0.51108961303462297</v>
      </c>
      <c r="AX725" s="25">
        <v>0.8648531351132962</v>
      </c>
      <c r="AY725" s="26">
        <v>-1.1562656818825077</v>
      </c>
    </row>
    <row r="726" spans="1:51" x14ac:dyDescent="0.25">
      <c r="A726" t="s">
        <v>1503</v>
      </c>
      <c r="B726">
        <v>3</v>
      </c>
      <c r="C726">
        <v>2</v>
      </c>
      <c r="D726">
        <v>17.278199999999998</v>
      </c>
      <c r="E726" s="35">
        <v>0.14538513867729899</v>
      </c>
      <c r="F726" s="34">
        <v>0.15761738406287301</v>
      </c>
      <c r="G726">
        <v>6.82354156367394</v>
      </c>
      <c r="H726">
        <v>0.37834762935833</v>
      </c>
      <c r="I726" t="s">
        <v>53</v>
      </c>
      <c r="J726" t="s">
        <v>54</v>
      </c>
      <c r="K726">
        <v>54816.115899999997</v>
      </c>
      <c r="L726" t="s">
        <v>1504</v>
      </c>
      <c r="M726" s="16">
        <v>678.61746600683</v>
      </c>
      <c r="N726" s="16">
        <v>838.01882712490999</v>
      </c>
      <c r="O726" s="16">
        <v>236.31284196884101</v>
      </c>
      <c r="P726" s="16">
        <v>774.379735348846</v>
      </c>
      <c r="Q726" s="16">
        <v>1217.7144474054001</v>
      </c>
      <c r="R726" s="16">
        <v>439.77437198951702</v>
      </c>
      <c r="S726" s="17">
        <f t="shared" si="99"/>
        <v>697.46961497405744</v>
      </c>
      <c r="T726" s="17">
        <f t="shared" si="100"/>
        <v>339.33810407613646</v>
      </c>
      <c r="U726" s="18">
        <f t="shared" si="101"/>
        <v>0.48652743688161704</v>
      </c>
      <c r="V726" s="16">
        <v>837.98917269948595</v>
      </c>
      <c r="W726" s="16">
        <v>1548.8723540440701</v>
      </c>
      <c r="X726" s="16">
        <v>1792.6181640567099</v>
      </c>
      <c r="Y726" s="16">
        <v>582.16451089100701</v>
      </c>
      <c r="Z726" s="16">
        <v>961.27769732984802</v>
      </c>
      <c r="AA726" s="16">
        <v>1297.99748021542</v>
      </c>
      <c r="AB726" s="19">
        <f t="shared" si="102"/>
        <v>1170.1532298727568</v>
      </c>
      <c r="AC726" s="19">
        <f t="shared" si="103"/>
        <v>457.58662661185537</v>
      </c>
      <c r="AD726" s="20">
        <f t="shared" si="104"/>
        <v>0.39104846692737294</v>
      </c>
      <c r="AE726" s="16">
        <v>1177.80417972235</v>
      </c>
      <c r="AF726" s="16">
        <v>469.09803247569602</v>
      </c>
      <c r="AG726" s="16">
        <v>22386.311957359001</v>
      </c>
      <c r="AH726" s="16">
        <v>2439.2274183135901</v>
      </c>
      <c r="AI726" s="16">
        <v>1072.8796505693199</v>
      </c>
      <c r="AJ726" s="16">
        <v>1009.95620461084</v>
      </c>
      <c r="AK726" s="21">
        <f t="shared" si="105"/>
        <v>4759.2129071751324</v>
      </c>
      <c r="AL726" s="21">
        <f t="shared" si="106"/>
        <v>8659.9596581646365</v>
      </c>
      <c r="AM726" s="22">
        <f t="shared" si="107"/>
        <v>1.8196201403615755</v>
      </c>
      <c r="AN726" s="33">
        <v>9.3073593073593072E-2</v>
      </c>
      <c r="AO726" s="28">
        <v>0.288752681992337</v>
      </c>
      <c r="AP726" s="25">
        <v>1.6777121250167737</v>
      </c>
      <c r="AQ726" s="26">
        <v>1.6777121250167737</v>
      </c>
      <c r="AR726" s="30">
        <v>0.69913419913419916</v>
      </c>
      <c r="AS726" s="28">
        <v>0.91481475128644896</v>
      </c>
      <c r="AT726" s="25">
        <v>4.0671706795977922</v>
      </c>
      <c r="AU726" s="26">
        <v>4.0671706795977922</v>
      </c>
      <c r="AV726" s="30">
        <v>9.3073593073593072E-2</v>
      </c>
      <c r="AW726" s="31">
        <v>0.23514648985959399</v>
      </c>
      <c r="AX726" s="25">
        <v>6.8235415636739276</v>
      </c>
      <c r="AY726" s="26">
        <v>6.8235415636739276</v>
      </c>
    </row>
    <row r="727" spans="1:51" x14ac:dyDescent="0.25">
      <c r="A727" t="s">
        <v>1505</v>
      </c>
      <c r="B727">
        <v>9</v>
      </c>
      <c r="C727">
        <v>5</v>
      </c>
      <c r="D727">
        <v>64.344200000000001</v>
      </c>
      <c r="E727" s="35">
        <v>0.14601489598466699</v>
      </c>
      <c r="F727" s="34">
        <v>0.15795907091383099</v>
      </c>
      <c r="G727">
        <v>1.34282009000863</v>
      </c>
      <c r="H727">
        <v>0.37749534075916502</v>
      </c>
      <c r="I727" t="s">
        <v>54</v>
      </c>
      <c r="J727" t="s">
        <v>53</v>
      </c>
      <c r="K727">
        <v>244485.3027</v>
      </c>
      <c r="L727" t="s">
        <v>1506</v>
      </c>
      <c r="M727" s="16">
        <v>350123.42020389898</v>
      </c>
      <c r="N727" s="16">
        <v>277531.81670114002</v>
      </c>
      <c r="O727" s="16">
        <v>323377.28961966699</v>
      </c>
      <c r="P727" s="16">
        <v>405903.07945284201</v>
      </c>
      <c r="Q727" s="16">
        <v>344297.026160284</v>
      </c>
      <c r="R727" s="16">
        <v>216817.65732637799</v>
      </c>
      <c r="S727" s="17">
        <f t="shared" si="99"/>
        <v>319675.04824403499</v>
      </c>
      <c r="T727" s="17">
        <f t="shared" si="100"/>
        <v>65326.900952258155</v>
      </c>
      <c r="U727" s="18">
        <f t="shared" si="101"/>
        <v>0.20435408178116113</v>
      </c>
      <c r="V727" s="16">
        <v>265180.45077125501</v>
      </c>
      <c r="W727" s="16">
        <v>355240.23183750402</v>
      </c>
      <c r="X727" s="16">
        <v>260195.82710288899</v>
      </c>
      <c r="Y727" s="16">
        <v>352763.264108298</v>
      </c>
      <c r="Z727" s="16">
        <v>212390.39719950099</v>
      </c>
      <c r="AA727" s="16">
        <v>147822.62178004501</v>
      </c>
      <c r="AB727" s="19">
        <f t="shared" si="102"/>
        <v>265598.79879991536</v>
      </c>
      <c r="AC727" s="19">
        <f t="shared" si="103"/>
        <v>80454.906030704456</v>
      </c>
      <c r="AD727" s="20">
        <f t="shared" si="104"/>
        <v>0.30291893786505369</v>
      </c>
      <c r="AE727" s="16">
        <v>218463.78399470201</v>
      </c>
      <c r="AF727" s="16">
        <v>213546.961024783</v>
      </c>
      <c r="AG727" s="16">
        <v>268186.78104157001</v>
      </c>
      <c r="AH727" s="16">
        <v>260452.82534173399</v>
      </c>
      <c r="AI727" s="16">
        <v>193896.921507041</v>
      </c>
      <c r="AJ727" s="16">
        <v>273827.46152826201</v>
      </c>
      <c r="AK727" s="21">
        <f t="shared" si="105"/>
        <v>238062.45573968199</v>
      </c>
      <c r="AL727" s="21">
        <f t="shared" si="106"/>
        <v>33536.997761296021</v>
      </c>
      <c r="AM727" s="22">
        <f t="shared" si="107"/>
        <v>0.14087478706834927</v>
      </c>
      <c r="AN727" s="33">
        <v>0.39393939393939403</v>
      </c>
      <c r="AO727" s="31">
        <v>0.63032213438735096</v>
      </c>
      <c r="AP727" s="25">
        <v>0.8308399428070512</v>
      </c>
      <c r="AQ727" s="26">
        <v>-1.2036012575676485</v>
      </c>
      <c r="AR727" s="30">
        <v>0.81818181818181834</v>
      </c>
      <c r="AS727" s="28">
        <v>0.92191137370753296</v>
      </c>
      <c r="AT727" s="25">
        <v>0.89632354067618569</v>
      </c>
      <c r="AU727" s="26">
        <v>-1.1156685667829285</v>
      </c>
      <c r="AV727" s="27">
        <v>2.5974025974025983E-2</v>
      </c>
      <c r="AW727" s="31">
        <v>0.103425061425061</v>
      </c>
      <c r="AX727" s="25">
        <v>0.74470139927201573</v>
      </c>
      <c r="AY727" s="26">
        <v>-1.3428200900086289</v>
      </c>
    </row>
    <row r="728" spans="1:51" x14ac:dyDescent="0.25">
      <c r="A728" t="s">
        <v>1507</v>
      </c>
      <c r="B728">
        <v>2</v>
      </c>
      <c r="C728">
        <v>2</v>
      </c>
      <c r="D728">
        <v>11.8416</v>
      </c>
      <c r="E728" s="35">
        <v>0.14609147478175499</v>
      </c>
      <c r="F728" s="34">
        <v>0.15795907091383099</v>
      </c>
      <c r="G728">
        <v>1.62031541397173</v>
      </c>
      <c r="H728">
        <v>0.37739195967169398</v>
      </c>
      <c r="I728" t="s">
        <v>57</v>
      </c>
      <c r="J728" t="s">
        <v>54</v>
      </c>
      <c r="K728">
        <v>65786.703699999998</v>
      </c>
      <c r="L728" t="s">
        <v>1508</v>
      </c>
      <c r="M728" s="16">
        <v>4170.9823020717504</v>
      </c>
      <c r="N728" s="16">
        <v>7997.0541032971696</v>
      </c>
      <c r="O728" s="16">
        <v>14272.0858223019</v>
      </c>
      <c r="P728" s="16">
        <v>5042.5998083894401</v>
      </c>
      <c r="Q728" s="16">
        <v>5114.5954995075799</v>
      </c>
      <c r="R728" s="16">
        <v>5049.5381020733503</v>
      </c>
      <c r="S728" s="17">
        <f t="shared" si="99"/>
        <v>6941.1426062735309</v>
      </c>
      <c r="T728" s="17">
        <f t="shared" si="100"/>
        <v>3822.3127115948382</v>
      </c>
      <c r="U728" s="18">
        <f t="shared" si="101"/>
        <v>0.55067485692343543</v>
      </c>
      <c r="V728" s="16">
        <v>10444.7726137315</v>
      </c>
      <c r="W728" s="16">
        <v>7026.4698854984899</v>
      </c>
      <c r="X728" s="16">
        <v>15027.5202761119</v>
      </c>
      <c r="Y728" s="16">
        <v>7446.8165536968199</v>
      </c>
      <c r="Z728" s="16">
        <v>15122.3337997791</v>
      </c>
      <c r="AA728" s="16">
        <v>12413.129004307801</v>
      </c>
      <c r="AB728" s="19">
        <f t="shared" si="102"/>
        <v>11246.840355520935</v>
      </c>
      <c r="AC728" s="19">
        <f t="shared" si="103"/>
        <v>3565.6202762443318</v>
      </c>
      <c r="AD728" s="20">
        <f t="shared" si="104"/>
        <v>0.31703306560175476</v>
      </c>
      <c r="AE728" s="16">
        <v>12532.150090158801</v>
      </c>
      <c r="AF728" s="16">
        <v>8034.5896733412501</v>
      </c>
      <c r="AG728" s="16">
        <v>3345.28182442249</v>
      </c>
      <c r="AH728" s="16">
        <v>15012.7830184914</v>
      </c>
      <c r="AI728" s="16">
        <v>8834.8529692686607</v>
      </c>
      <c r="AJ728" s="16">
        <v>12589.3991346607</v>
      </c>
      <c r="AK728" s="21">
        <f t="shared" si="105"/>
        <v>10058.176118390551</v>
      </c>
      <c r="AL728" s="21">
        <f t="shared" si="106"/>
        <v>4188.7978737428502</v>
      </c>
      <c r="AM728" s="22">
        <f t="shared" si="107"/>
        <v>0.41645700218789933</v>
      </c>
      <c r="AN728" s="33">
        <v>6.4935064935064929E-2</v>
      </c>
      <c r="AO728" s="31">
        <v>0.24044187643020501</v>
      </c>
      <c r="AP728" s="25">
        <v>1.6203154139717337</v>
      </c>
      <c r="AQ728" s="26">
        <v>1.6203154139717337</v>
      </c>
      <c r="AR728" s="30">
        <v>0.81818181818181834</v>
      </c>
      <c r="AS728" s="31">
        <v>0.92191137370753296</v>
      </c>
      <c r="AT728" s="25">
        <v>0.89431127325045712</v>
      </c>
      <c r="AU728" s="26">
        <v>-1.1181789047178254</v>
      </c>
      <c r="AV728" s="30">
        <v>0.24025974025974026</v>
      </c>
      <c r="AW728" s="28">
        <v>0.43366071428571401</v>
      </c>
      <c r="AX728" s="25">
        <v>1.4490663409364026</v>
      </c>
      <c r="AY728" s="26">
        <v>1.4490663409364026</v>
      </c>
    </row>
    <row r="729" spans="1:51" x14ac:dyDescent="0.25">
      <c r="A729" t="s">
        <v>1509</v>
      </c>
      <c r="B729">
        <v>7</v>
      </c>
      <c r="C729">
        <v>6</v>
      </c>
      <c r="D729">
        <v>46.659500000000001</v>
      </c>
      <c r="E729" s="35">
        <v>0.14622378232621699</v>
      </c>
      <c r="F729" s="34">
        <v>0.15795907091383099</v>
      </c>
      <c r="G729">
        <v>1.8014626846351001</v>
      </c>
      <c r="H729">
        <v>0.37721347615095102</v>
      </c>
      <c r="I729" t="s">
        <v>57</v>
      </c>
      <c r="J729" t="s">
        <v>54</v>
      </c>
      <c r="K729">
        <v>75989.322</v>
      </c>
      <c r="L729" t="s">
        <v>1510</v>
      </c>
      <c r="M729" s="16">
        <v>11748.225166230801</v>
      </c>
      <c r="N729" s="16">
        <v>8992.2623424717094</v>
      </c>
      <c r="O729" s="16">
        <v>3281.5031081059401</v>
      </c>
      <c r="P729" s="16">
        <v>10474.3644073</v>
      </c>
      <c r="Q729" s="16">
        <v>10112.8024298687</v>
      </c>
      <c r="R729" s="16">
        <v>12992.381262312199</v>
      </c>
      <c r="S729" s="17">
        <f t="shared" si="99"/>
        <v>9600.2564527148916</v>
      </c>
      <c r="T729" s="17">
        <f t="shared" si="100"/>
        <v>3389.4940354333576</v>
      </c>
      <c r="U729" s="18">
        <f t="shared" si="101"/>
        <v>0.35306286369827444</v>
      </c>
      <c r="V729" s="16">
        <v>38725.794577167697</v>
      </c>
      <c r="W729" s="16">
        <v>14015.0175377096</v>
      </c>
      <c r="X729" s="16">
        <v>11325.0823266271</v>
      </c>
      <c r="Y729" s="16">
        <v>10768.637728007499</v>
      </c>
      <c r="Z729" s="16">
        <v>8741.3134581803606</v>
      </c>
      <c r="AA729" s="16">
        <v>20191.1769472669</v>
      </c>
      <c r="AB729" s="19">
        <f t="shared" si="102"/>
        <v>17294.50376249319</v>
      </c>
      <c r="AC729" s="19">
        <f t="shared" si="103"/>
        <v>11223.40372241779</v>
      </c>
      <c r="AD729" s="20">
        <f t="shared" si="104"/>
        <v>0.64895783519143968</v>
      </c>
      <c r="AE729" s="16">
        <v>10914.2669035773</v>
      </c>
      <c r="AF729" s="16">
        <v>18045.565036035099</v>
      </c>
      <c r="AG729" s="16">
        <v>11638.254708926001</v>
      </c>
      <c r="AH729" s="16">
        <v>9628.4581713992793</v>
      </c>
      <c r="AI729" s="16">
        <v>12552.3843966637</v>
      </c>
      <c r="AJ729" s="16">
        <v>11791.993535937499</v>
      </c>
      <c r="AK729" s="21">
        <f t="shared" si="105"/>
        <v>12428.487125423148</v>
      </c>
      <c r="AL729" s="21">
        <f t="shared" si="106"/>
        <v>2923.3382005119888</v>
      </c>
      <c r="AM729" s="22">
        <f t="shared" si="107"/>
        <v>0.23521271503207669</v>
      </c>
      <c r="AN729" s="33">
        <v>0.17965367965367965</v>
      </c>
      <c r="AO729" s="28">
        <v>0.41631428571428503</v>
      </c>
      <c r="AP729" s="25">
        <v>1.8014626846350978</v>
      </c>
      <c r="AQ729" s="26">
        <v>1.8014626846350978</v>
      </c>
      <c r="AR729" s="30">
        <v>0.81818181818181834</v>
      </c>
      <c r="AS729" s="31">
        <v>0.92191137370753296</v>
      </c>
      <c r="AT729" s="25">
        <v>0.71863797285568642</v>
      </c>
      <c r="AU729" s="26">
        <v>-1.3915212356873541</v>
      </c>
      <c r="AV729" s="30">
        <v>0.24025974025974026</v>
      </c>
      <c r="AW729" s="28">
        <v>0.43366071428571401</v>
      </c>
      <c r="AX729" s="25">
        <v>1.2945994918613295</v>
      </c>
      <c r="AY729" s="26">
        <v>1.2945994918613295</v>
      </c>
    </row>
    <row r="730" spans="1:51" x14ac:dyDescent="0.25">
      <c r="A730" t="s">
        <v>1511</v>
      </c>
      <c r="B730">
        <v>2</v>
      </c>
      <c r="C730">
        <v>2</v>
      </c>
      <c r="D730">
        <v>10.183199999999999</v>
      </c>
      <c r="E730" s="35">
        <v>0.148598775783644</v>
      </c>
      <c r="F730" s="34">
        <v>0.160333342507126</v>
      </c>
      <c r="G730">
        <v>1.6891996520058701</v>
      </c>
      <c r="H730">
        <v>0.37403755557423102</v>
      </c>
      <c r="I730" t="s">
        <v>53</v>
      </c>
      <c r="J730" t="s">
        <v>54</v>
      </c>
      <c r="K730">
        <v>57485.035300000003</v>
      </c>
      <c r="L730" t="s">
        <v>1512</v>
      </c>
      <c r="M730" s="16">
        <v>7883.8289430135001</v>
      </c>
      <c r="N730" s="16">
        <v>10270.1441757516</v>
      </c>
      <c r="O730" s="16">
        <v>1484.2861559078599</v>
      </c>
      <c r="P730" s="16">
        <v>9899.3464468128004</v>
      </c>
      <c r="Q730" s="16">
        <v>9506.4563091891705</v>
      </c>
      <c r="R730" s="16">
        <v>15255.014657932301</v>
      </c>
      <c r="S730" s="17">
        <f t="shared" si="99"/>
        <v>9049.8461147678736</v>
      </c>
      <c r="T730" s="17">
        <f t="shared" si="100"/>
        <v>4461.4051873024</v>
      </c>
      <c r="U730" s="18">
        <f t="shared" si="101"/>
        <v>0.4929813314750307</v>
      </c>
      <c r="V730" s="16">
        <v>22606.8493536678</v>
      </c>
      <c r="W730" s="16">
        <v>11312.7176256358</v>
      </c>
      <c r="X730" s="16">
        <v>14900.7126917032</v>
      </c>
      <c r="Y730" s="16">
        <v>9787.4636985042707</v>
      </c>
      <c r="Z730" s="16">
        <v>8370.1847525069497</v>
      </c>
      <c r="AA730" s="16">
        <v>13602.8291556677</v>
      </c>
      <c r="AB730" s="19">
        <f t="shared" si="102"/>
        <v>13430.126212947618</v>
      </c>
      <c r="AC730" s="19">
        <f t="shared" si="103"/>
        <v>5094.3128172932447</v>
      </c>
      <c r="AD730" s="20">
        <f t="shared" si="104"/>
        <v>0.37931980210148408</v>
      </c>
      <c r="AE730" s="16">
        <v>10017.8616746179</v>
      </c>
      <c r="AF730" s="16">
        <v>10450.2310994691</v>
      </c>
      <c r="AG730" s="16">
        <v>28022.2385198515</v>
      </c>
      <c r="AH730" s="16">
        <v>14621.5722481838</v>
      </c>
      <c r="AI730" s="16">
        <v>18682.380954926499</v>
      </c>
      <c r="AJ730" s="16">
        <v>9927.6969495863596</v>
      </c>
      <c r="AK730" s="21">
        <f t="shared" si="105"/>
        <v>15286.996907772525</v>
      </c>
      <c r="AL730" s="21">
        <f t="shared" si="106"/>
        <v>7127.9448279955632</v>
      </c>
      <c r="AM730" s="22">
        <f t="shared" si="107"/>
        <v>0.46627502255668207</v>
      </c>
      <c r="AN730" s="33">
        <v>0.24025974025974026</v>
      </c>
      <c r="AO730" s="28">
        <v>0.47617647058823498</v>
      </c>
      <c r="AP730" s="25">
        <v>1.4840170808022737</v>
      </c>
      <c r="AQ730" s="26">
        <v>1.4840170808022737</v>
      </c>
      <c r="AR730" s="30">
        <v>0.69913419913419916</v>
      </c>
      <c r="AS730" s="31">
        <v>0.91481475128644896</v>
      </c>
      <c r="AT730" s="25">
        <v>1.1382615967551182</v>
      </c>
      <c r="AU730" s="26">
        <v>1.1382615967551182</v>
      </c>
      <c r="AV730" s="30">
        <v>6.4935064935064929E-2</v>
      </c>
      <c r="AW730" s="31">
        <v>0.182418576388888</v>
      </c>
      <c r="AX730" s="25">
        <v>1.6891996520058654</v>
      </c>
      <c r="AY730" s="26">
        <v>1.6891996520058654</v>
      </c>
    </row>
    <row r="731" spans="1:51" x14ac:dyDescent="0.25">
      <c r="A731" t="s">
        <v>1513</v>
      </c>
      <c r="B731">
        <v>24</v>
      </c>
      <c r="C731">
        <v>8</v>
      </c>
      <c r="D731">
        <v>184.43809999999999</v>
      </c>
      <c r="E731" s="35">
        <v>0.14965267289802001</v>
      </c>
      <c r="F731" s="34">
        <v>0.160936166990792</v>
      </c>
      <c r="G731">
        <v>1.40181906762299</v>
      </c>
      <c r="H731">
        <v>0.37264496469512698</v>
      </c>
      <c r="I731" t="s">
        <v>54</v>
      </c>
      <c r="J731" t="s">
        <v>53</v>
      </c>
      <c r="K731">
        <v>97380.451799999995</v>
      </c>
      <c r="L731" t="s">
        <v>1514</v>
      </c>
      <c r="M731" s="16">
        <v>51390.543170106102</v>
      </c>
      <c r="N731" s="16">
        <v>62933.11638675</v>
      </c>
      <c r="O731" s="16">
        <v>56258.458522545203</v>
      </c>
      <c r="P731" s="16">
        <v>33383.0687207554</v>
      </c>
      <c r="Q731" s="16">
        <v>29892.408626116299</v>
      </c>
      <c r="R731" s="16">
        <v>55053.951396595301</v>
      </c>
      <c r="S731" s="17">
        <f t="shared" si="99"/>
        <v>48151.92447047805</v>
      </c>
      <c r="T731" s="17">
        <f t="shared" si="100"/>
        <v>13370.528595384947</v>
      </c>
      <c r="U731" s="18">
        <f t="shared" si="101"/>
        <v>0.27767381558305981</v>
      </c>
      <c r="V731" s="16">
        <v>36139.059257280001</v>
      </c>
      <c r="W731" s="16">
        <v>37087.952775898601</v>
      </c>
      <c r="X731" s="16">
        <v>54046.765562105102</v>
      </c>
      <c r="Y731" s="16">
        <v>34705.300746364999</v>
      </c>
      <c r="Z731" s="16">
        <v>57423.542733648901</v>
      </c>
      <c r="AA731" s="16">
        <v>38624.0292052394</v>
      </c>
      <c r="AB731" s="19">
        <f t="shared" si="102"/>
        <v>43004.441713422835</v>
      </c>
      <c r="AC731" s="19">
        <f t="shared" si="103"/>
        <v>10000.454613272048</v>
      </c>
      <c r="AD731" s="20">
        <f t="shared" si="104"/>
        <v>0.2325446910789831</v>
      </c>
      <c r="AE731" s="16">
        <v>36667.993697608203</v>
      </c>
      <c r="AF731" s="16">
        <v>36665.792049217598</v>
      </c>
      <c r="AG731" s="16">
        <v>38453.325593142203</v>
      </c>
      <c r="AH731" s="16">
        <v>42142.740165642303</v>
      </c>
      <c r="AI731" s="16">
        <v>16757.947160750799</v>
      </c>
      <c r="AJ731" s="16">
        <v>35409.802297766197</v>
      </c>
      <c r="AK731" s="21">
        <f t="shared" si="105"/>
        <v>34349.600160687885</v>
      </c>
      <c r="AL731" s="21">
        <f t="shared" si="106"/>
        <v>8932.0050476920314</v>
      </c>
      <c r="AM731" s="22">
        <f t="shared" si="107"/>
        <v>0.26003228584635607</v>
      </c>
      <c r="AN731" s="33">
        <v>0.81818181818181834</v>
      </c>
      <c r="AO731" s="28">
        <v>0.920321056289089</v>
      </c>
      <c r="AP731" s="25">
        <v>0.89309912711357697</v>
      </c>
      <c r="AQ731" s="26">
        <v>-1.1196965371939371</v>
      </c>
      <c r="AR731" s="30">
        <v>0.39393939393939403</v>
      </c>
      <c r="AS731" s="31">
        <v>0.86509928057553898</v>
      </c>
      <c r="AT731" s="25">
        <v>0.79874540377922076</v>
      </c>
      <c r="AU731" s="26">
        <v>-1.2519633856652621</v>
      </c>
      <c r="AV731" s="30">
        <v>0.24025974025974017</v>
      </c>
      <c r="AW731" s="28">
        <v>0.43366071428571401</v>
      </c>
      <c r="AX731" s="25">
        <v>0.71335882290120367</v>
      </c>
      <c r="AY731" s="26">
        <v>-1.4018190676229914</v>
      </c>
    </row>
    <row r="732" spans="1:51" x14ac:dyDescent="0.25">
      <c r="A732" t="s">
        <v>1515</v>
      </c>
      <c r="B732">
        <v>4</v>
      </c>
      <c r="C732">
        <v>1</v>
      </c>
      <c r="D732">
        <v>23.351500000000001</v>
      </c>
      <c r="E732" s="35">
        <v>0.14974087205210199</v>
      </c>
      <c r="F732" s="34">
        <v>0.160936166990792</v>
      </c>
      <c r="G732">
        <v>2.5415389937977499</v>
      </c>
      <c r="H732">
        <v>0.37252887991061501</v>
      </c>
      <c r="I732" t="s">
        <v>53</v>
      </c>
      <c r="J732" t="s">
        <v>54</v>
      </c>
      <c r="K732">
        <v>47940.8989</v>
      </c>
      <c r="L732" t="s">
        <v>1516</v>
      </c>
      <c r="M732" s="16">
        <v>504.077183063863</v>
      </c>
      <c r="N732" s="16">
        <v>316.33840626854101</v>
      </c>
      <c r="O732" s="16">
        <v>0</v>
      </c>
      <c r="P732" s="16">
        <v>181.505476926081</v>
      </c>
      <c r="Q732" s="16">
        <v>38.628685345703701</v>
      </c>
      <c r="R732" s="16">
        <v>769.74909838433098</v>
      </c>
      <c r="S732" s="17">
        <f t="shared" si="99"/>
        <v>301.7164749980866</v>
      </c>
      <c r="T732" s="17">
        <f t="shared" si="100"/>
        <v>294.92944715768402</v>
      </c>
      <c r="U732" s="18">
        <f t="shared" si="101"/>
        <v>0.97750527928431619</v>
      </c>
      <c r="V732" s="16">
        <v>699.93915620800703</v>
      </c>
      <c r="W732" s="16">
        <v>164.531153158835</v>
      </c>
      <c r="X732" s="16">
        <v>1015.1591031980701</v>
      </c>
      <c r="Y732" s="16">
        <v>313.77796705254798</v>
      </c>
      <c r="Z732" s="16">
        <v>435.744195761208</v>
      </c>
      <c r="AA732" s="16">
        <v>1093.9556939899001</v>
      </c>
      <c r="AB732" s="19">
        <f t="shared" si="102"/>
        <v>620.51787822809467</v>
      </c>
      <c r="AC732" s="19">
        <f t="shared" si="103"/>
        <v>380.09140519480809</v>
      </c>
      <c r="AD732" s="20">
        <f t="shared" si="104"/>
        <v>0.61253900738552325</v>
      </c>
      <c r="AE732" s="16">
        <v>343.65753684114497</v>
      </c>
      <c r="AF732" s="16">
        <v>511.99969393322101</v>
      </c>
      <c r="AG732" s="16">
        <v>182.921694762344</v>
      </c>
      <c r="AH732" s="16">
        <v>2121.4453809492302</v>
      </c>
      <c r="AI732" s="16">
        <v>1169.03174304614</v>
      </c>
      <c r="AJ732" s="16">
        <v>271.88906814095901</v>
      </c>
      <c r="AK732" s="21">
        <f t="shared" si="105"/>
        <v>766.82418627883999</v>
      </c>
      <c r="AL732" s="21">
        <f t="shared" si="106"/>
        <v>751.88801368711984</v>
      </c>
      <c r="AM732" s="22">
        <f t="shared" si="107"/>
        <v>0.98052203769914881</v>
      </c>
      <c r="AN732" s="33">
        <v>0.24025974025974026</v>
      </c>
      <c r="AO732" s="31">
        <v>0.47617647058823498</v>
      </c>
      <c r="AP732" s="25">
        <v>2.0566257717018264</v>
      </c>
      <c r="AQ732" s="26">
        <v>2.0566257717018264</v>
      </c>
      <c r="AR732" s="30">
        <v>0.93722943722943719</v>
      </c>
      <c r="AS732" s="28">
        <v>0.93700000000000006</v>
      </c>
      <c r="AT732" s="25">
        <v>1.2357809713211276</v>
      </c>
      <c r="AU732" s="26">
        <v>1.2357809713211276</v>
      </c>
      <c r="AV732" s="30">
        <v>0.17965367965367965</v>
      </c>
      <c r="AW732" s="28">
        <v>0.36291407222914002</v>
      </c>
      <c r="AX732" s="25">
        <v>2.5415389937977468</v>
      </c>
      <c r="AY732" s="26">
        <v>2.5415389937977468</v>
      </c>
    </row>
    <row r="733" spans="1:51" x14ac:dyDescent="0.25">
      <c r="A733" t="s">
        <v>1517</v>
      </c>
      <c r="B733">
        <v>3</v>
      </c>
      <c r="C733">
        <v>1</v>
      </c>
      <c r="D733">
        <v>19.4513</v>
      </c>
      <c r="E733" s="35">
        <v>0.14975001344866001</v>
      </c>
      <c r="F733" s="34">
        <v>0.160936166990792</v>
      </c>
      <c r="G733">
        <v>1.7551561609922599</v>
      </c>
      <c r="H733">
        <v>0.37251685234624499</v>
      </c>
      <c r="I733" t="s">
        <v>53</v>
      </c>
      <c r="J733" t="s">
        <v>57</v>
      </c>
      <c r="K733">
        <v>12725.977199999999</v>
      </c>
      <c r="L733" t="s">
        <v>1518</v>
      </c>
      <c r="M733" s="16">
        <v>31048.128647687801</v>
      </c>
      <c r="N733" s="16">
        <v>37508.494605533102</v>
      </c>
      <c r="O733" s="16">
        <v>67097.376878094394</v>
      </c>
      <c r="P733" s="16">
        <v>17889.286816636999</v>
      </c>
      <c r="Q733" s="16">
        <v>66555.866748967397</v>
      </c>
      <c r="R733" s="16">
        <v>51609.039729680699</v>
      </c>
      <c r="S733" s="17">
        <f t="shared" si="99"/>
        <v>45284.698904433397</v>
      </c>
      <c r="T733" s="17">
        <f t="shared" si="100"/>
        <v>19909.347945929992</v>
      </c>
      <c r="U733" s="18">
        <f t="shared" si="101"/>
        <v>0.43964845582711509</v>
      </c>
      <c r="V733" s="16">
        <v>32002.790361502401</v>
      </c>
      <c r="W733" s="16">
        <v>65786.129012309699</v>
      </c>
      <c r="X733" s="16">
        <v>14966.6335836286</v>
      </c>
      <c r="Y733" s="16">
        <v>44092.310705332799</v>
      </c>
      <c r="Z733" s="16">
        <v>44722.424016007499</v>
      </c>
      <c r="AA733" s="16">
        <v>43147.556396045598</v>
      </c>
      <c r="AB733" s="19">
        <f t="shared" si="102"/>
        <v>40786.307345804438</v>
      </c>
      <c r="AC733" s="19">
        <f t="shared" si="103"/>
        <v>16737.950752034772</v>
      </c>
      <c r="AD733" s="20">
        <f t="shared" si="104"/>
        <v>0.41038161680396779</v>
      </c>
      <c r="AE733" s="16">
        <v>119695.164143278</v>
      </c>
      <c r="AF733" s="16">
        <v>57532.327996712404</v>
      </c>
      <c r="AG733" s="16">
        <v>85804.373167337704</v>
      </c>
      <c r="AH733" s="16">
        <v>43048.193439297102</v>
      </c>
      <c r="AI733" s="16">
        <v>33844.5820727217</v>
      </c>
      <c r="AJ733" s="16">
        <v>89593.390913328098</v>
      </c>
      <c r="AK733" s="21">
        <f t="shared" si="105"/>
        <v>71586.338622112497</v>
      </c>
      <c r="AL733" s="21">
        <f t="shared" si="106"/>
        <v>32487.679708287978</v>
      </c>
      <c r="AM733" s="22">
        <f t="shared" si="107"/>
        <v>0.45382513386782952</v>
      </c>
      <c r="AN733" s="33">
        <v>0.69913419913419927</v>
      </c>
      <c r="AO733" s="28">
        <v>0.84516878267363704</v>
      </c>
      <c r="AP733" s="25">
        <v>0.90066420518501966</v>
      </c>
      <c r="AQ733" s="26">
        <v>-1.1102917094330114</v>
      </c>
      <c r="AR733" s="30">
        <v>0.17965367965367965</v>
      </c>
      <c r="AS733" s="28">
        <v>0.82984894259818698</v>
      </c>
      <c r="AT733" s="25">
        <v>1.7551561609922592</v>
      </c>
      <c r="AU733" s="26">
        <v>1.7551561609922592</v>
      </c>
      <c r="AV733" s="30">
        <v>0.17965367965367965</v>
      </c>
      <c r="AW733" s="31">
        <v>0.36291407222914002</v>
      </c>
      <c r="AX733" s="25">
        <v>1.5808063287156835</v>
      </c>
      <c r="AY733" s="26">
        <v>1.5808063287156835</v>
      </c>
    </row>
    <row r="734" spans="1:51" x14ac:dyDescent="0.25">
      <c r="A734" t="s">
        <v>1519</v>
      </c>
      <c r="B734">
        <v>6</v>
      </c>
      <c r="C734">
        <v>4</v>
      </c>
      <c r="D734">
        <v>51.115400000000001</v>
      </c>
      <c r="E734" s="35">
        <v>0.149868600698432</v>
      </c>
      <c r="F734" s="34">
        <v>0.160936166990792</v>
      </c>
      <c r="G734">
        <v>1.9541155846267599</v>
      </c>
      <c r="H734">
        <v>0.37236089278954598</v>
      </c>
      <c r="I734" t="s">
        <v>53</v>
      </c>
      <c r="J734" t="s">
        <v>54</v>
      </c>
      <c r="K734">
        <v>40139.156499999997</v>
      </c>
      <c r="L734" t="s">
        <v>1520</v>
      </c>
      <c r="M734" s="16">
        <v>4913.9715523020704</v>
      </c>
      <c r="N734" s="16">
        <v>1482.9244577670399</v>
      </c>
      <c r="O734" s="16">
        <v>2016.8822263572599</v>
      </c>
      <c r="P734" s="16">
        <v>6256.0790094972699</v>
      </c>
      <c r="Q734" s="16">
        <v>9434.0666942601802</v>
      </c>
      <c r="R734" s="16">
        <v>10503.469932460501</v>
      </c>
      <c r="S734" s="17">
        <f t="shared" si="99"/>
        <v>5767.8989787740538</v>
      </c>
      <c r="T734" s="17">
        <f t="shared" si="100"/>
        <v>3721.9635433502094</v>
      </c>
      <c r="U734" s="18">
        <f t="shared" si="101"/>
        <v>0.64528930847212917</v>
      </c>
      <c r="V734" s="16">
        <v>11898.455506754801</v>
      </c>
      <c r="W734" s="16">
        <v>7969.5045744086501</v>
      </c>
      <c r="X734" s="16">
        <v>3506.52996429838</v>
      </c>
      <c r="Y734" s="16">
        <v>6640.5816404941797</v>
      </c>
      <c r="Z734" s="16">
        <v>4814.5847618287698</v>
      </c>
      <c r="AA734" s="16">
        <v>4333.0445028704598</v>
      </c>
      <c r="AB734" s="19">
        <f t="shared" si="102"/>
        <v>6527.1168251092067</v>
      </c>
      <c r="AC734" s="19">
        <f t="shared" si="103"/>
        <v>3092.419774975006</v>
      </c>
      <c r="AD734" s="20">
        <f t="shared" si="104"/>
        <v>0.47378036242261773</v>
      </c>
      <c r="AE734" s="16">
        <v>9662.3627806555505</v>
      </c>
      <c r="AF734" s="16">
        <v>4487.6695580621299</v>
      </c>
      <c r="AG734" s="16">
        <v>9605.8702141701197</v>
      </c>
      <c r="AH734" s="16">
        <v>10845.6285079688</v>
      </c>
      <c r="AI734" s="16">
        <v>26184.368143406598</v>
      </c>
      <c r="AJ734" s="16">
        <v>6840.9485055874702</v>
      </c>
      <c r="AK734" s="21">
        <f t="shared" si="105"/>
        <v>11271.141284975112</v>
      </c>
      <c r="AL734" s="21">
        <f t="shared" si="106"/>
        <v>7662.7513231479033</v>
      </c>
      <c r="AM734" s="22">
        <f t="shared" si="107"/>
        <v>0.67985584861425352</v>
      </c>
      <c r="AN734" s="33">
        <v>0.81818181818181823</v>
      </c>
      <c r="AO734" s="28">
        <v>0.920321056289089</v>
      </c>
      <c r="AP734" s="25">
        <v>1.1316281455568284</v>
      </c>
      <c r="AQ734" s="26">
        <v>1.1316281455568284</v>
      </c>
      <c r="AR734" s="30">
        <v>0.17965367965367965</v>
      </c>
      <c r="AS734" s="28">
        <v>0.82984894259818698</v>
      </c>
      <c r="AT734" s="25">
        <v>1.726817764562768</v>
      </c>
      <c r="AU734" s="26">
        <v>1.726817764562768</v>
      </c>
      <c r="AV734" s="30">
        <v>0.13203463203463203</v>
      </c>
      <c r="AW734" s="31">
        <v>0.29599445983379502</v>
      </c>
      <c r="AX734" s="25">
        <v>1.9541155846267531</v>
      </c>
      <c r="AY734" s="26">
        <v>1.9541155846267531</v>
      </c>
    </row>
    <row r="735" spans="1:51" x14ac:dyDescent="0.25">
      <c r="A735" t="s">
        <v>1521</v>
      </c>
      <c r="B735">
        <v>9</v>
      </c>
      <c r="C735">
        <v>3</v>
      </c>
      <c r="D735">
        <v>73.708100000000002</v>
      </c>
      <c r="E735" s="35">
        <v>0.15011613936242299</v>
      </c>
      <c r="F735" s="34">
        <v>0.16101098839169301</v>
      </c>
      <c r="G735">
        <v>1.76687975250109</v>
      </c>
      <c r="H735">
        <v>0.37203575344598599</v>
      </c>
      <c r="I735" t="s">
        <v>54</v>
      </c>
      <c r="J735" t="s">
        <v>57</v>
      </c>
      <c r="K735">
        <v>40286.397499999999</v>
      </c>
      <c r="L735" t="s">
        <v>1522</v>
      </c>
      <c r="M735" s="16">
        <v>5873.0022848169801</v>
      </c>
      <c r="N735" s="16">
        <v>8468.80476638656</v>
      </c>
      <c r="O735" s="16">
        <v>8180.6355811849298</v>
      </c>
      <c r="P735" s="16">
        <v>8889.77293370384</v>
      </c>
      <c r="Q735" s="16">
        <v>4234.87821798809</v>
      </c>
      <c r="R735" s="16">
        <v>14450.8577407419</v>
      </c>
      <c r="S735" s="17">
        <f t="shared" si="99"/>
        <v>8349.6585874703833</v>
      </c>
      <c r="T735" s="17">
        <f t="shared" si="100"/>
        <v>3482.0787795235788</v>
      </c>
      <c r="U735" s="18">
        <f t="shared" si="101"/>
        <v>0.41703247420784795</v>
      </c>
      <c r="V735" s="16">
        <v>5962.3210627012204</v>
      </c>
      <c r="W735" s="16">
        <v>3231.0255128129602</v>
      </c>
      <c r="X735" s="16">
        <v>9078.8502612379598</v>
      </c>
      <c r="Y735" s="16">
        <v>4074.2182329808302</v>
      </c>
      <c r="Z735" s="16">
        <v>3571.4565099178899</v>
      </c>
      <c r="AA735" s="16">
        <v>2436.0395758234199</v>
      </c>
      <c r="AB735" s="19">
        <f t="shared" si="102"/>
        <v>4725.6518592457132</v>
      </c>
      <c r="AC735" s="19">
        <f t="shared" si="103"/>
        <v>2437.7223813868086</v>
      </c>
      <c r="AD735" s="20">
        <f t="shared" si="104"/>
        <v>0.51584891439207847</v>
      </c>
      <c r="AE735" s="16">
        <v>2758.6162016244898</v>
      </c>
      <c r="AF735" s="16">
        <v>7446.8632586152798</v>
      </c>
      <c r="AG735" s="16">
        <v>11784.839292348701</v>
      </c>
      <c r="AH735" s="16">
        <v>2081.5182566061198</v>
      </c>
      <c r="AI735" s="16">
        <v>1382.5466848137801</v>
      </c>
      <c r="AJ735" s="16">
        <v>6400.3265207761497</v>
      </c>
      <c r="AK735" s="21">
        <f t="shared" si="105"/>
        <v>5309.1183691307533</v>
      </c>
      <c r="AL735" s="21">
        <f t="shared" si="106"/>
        <v>4000.9018709046154</v>
      </c>
      <c r="AM735" s="22">
        <f t="shared" si="107"/>
        <v>0.75359063270606108</v>
      </c>
      <c r="AN735" s="33">
        <v>9.3073593073593086E-2</v>
      </c>
      <c r="AO735" s="31">
        <v>0.288752681992337</v>
      </c>
      <c r="AP735" s="25">
        <v>0.5659694716544571</v>
      </c>
      <c r="AQ735" s="26">
        <v>-1.7668797525010902</v>
      </c>
      <c r="AR735" s="30">
        <v>0.93722943722943719</v>
      </c>
      <c r="AS735" s="31">
        <v>0.93700000000000006</v>
      </c>
      <c r="AT735" s="25">
        <v>1.1234679420456017</v>
      </c>
      <c r="AU735" s="26">
        <v>1.1234679420456017</v>
      </c>
      <c r="AV735" s="30">
        <v>0.17965367965367962</v>
      </c>
      <c r="AW735" s="28">
        <v>0.36291407222914002</v>
      </c>
      <c r="AX735" s="25">
        <v>0.63584855758026948</v>
      </c>
      <c r="AY735" s="26">
        <v>-1.5727015310147339</v>
      </c>
    </row>
    <row r="736" spans="1:51" x14ac:dyDescent="0.25">
      <c r="A736" t="s">
        <v>1523</v>
      </c>
      <c r="B736">
        <v>4</v>
      </c>
      <c r="C736">
        <v>1</v>
      </c>
      <c r="D736">
        <v>24.857800000000001</v>
      </c>
      <c r="E736" s="35">
        <v>0.150608175710018</v>
      </c>
      <c r="F736" s="34">
        <v>0.16106505552561001</v>
      </c>
      <c r="G736">
        <v>222.467297044525</v>
      </c>
      <c r="H736">
        <v>0.37139111012026899</v>
      </c>
      <c r="I736" t="s">
        <v>53</v>
      </c>
      <c r="J736" t="s">
        <v>54</v>
      </c>
      <c r="K736">
        <v>33891.093399999998</v>
      </c>
      <c r="L736" t="s">
        <v>1524</v>
      </c>
      <c r="M736" s="16">
        <v>0</v>
      </c>
      <c r="N736" s="16">
        <v>3.50029353646448</v>
      </c>
      <c r="O736" s="16">
        <v>0</v>
      </c>
      <c r="P736" s="16">
        <v>0</v>
      </c>
      <c r="Q736" s="16">
        <v>28.4957552439799</v>
      </c>
      <c r="R736" s="16">
        <v>0</v>
      </c>
      <c r="S736" s="17">
        <f t="shared" si="99"/>
        <v>5.3326747967407302</v>
      </c>
      <c r="T736" s="17">
        <f t="shared" si="100"/>
        <v>11.433596099560805</v>
      </c>
      <c r="U736" s="18">
        <f t="shared" si="101"/>
        <v>2.1440640082813394</v>
      </c>
      <c r="V736" s="16">
        <v>0</v>
      </c>
      <c r="W736" s="16">
        <v>62.5633596729513</v>
      </c>
      <c r="X736" s="16">
        <v>0</v>
      </c>
      <c r="Y736" s="16">
        <v>0</v>
      </c>
      <c r="Z736" s="16">
        <v>0</v>
      </c>
      <c r="AA736" s="16">
        <v>0</v>
      </c>
      <c r="AB736" s="19">
        <f t="shared" si="102"/>
        <v>10.427226612158551</v>
      </c>
      <c r="AC736" s="19">
        <f t="shared" si="103"/>
        <v>25.541384632158156</v>
      </c>
      <c r="AD736" s="20">
        <f t="shared" si="104"/>
        <v>2.4494897427831779</v>
      </c>
      <c r="AE736" s="16">
        <v>605.37712480272296</v>
      </c>
      <c r="AF736" s="16">
        <v>0</v>
      </c>
      <c r="AG736" s="16">
        <v>5740.32774955477</v>
      </c>
      <c r="AH736" s="16">
        <v>772.369613932741</v>
      </c>
      <c r="AI736" s="16">
        <v>0</v>
      </c>
      <c r="AJ736" s="16">
        <v>0</v>
      </c>
      <c r="AK736" s="21">
        <f t="shared" si="105"/>
        <v>1186.3457480483723</v>
      </c>
      <c r="AL736" s="21">
        <f t="shared" si="106"/>
        <v>2256.9847829613227</v>
      </c>
      <c r="AM736" s="22">
        <f t="shared" si="107"/>
        <v>1.9024679665891935</v>
      </c>
      <c r="AN736" s="33">
        <v>1</v>
      </c>
      <c r="AO736" s="31">
        <v>1</v>
      </c>
      <c r="AP736" s="25">
        <v>1.955346427374786</v>
      </c>
      <c r="AQ736" s="26">
        <v>1.955346427374786</v>
      </c>
      <c r="AR736" s="30">
        <v>0.18181818181818182</v>
      </c>
      <c r="AS736" s="31">
        <v>0.83403003003002996</v>
      </c>
      <c r="AT736" s="25">
        <v>113.77385302675279</v>
      </c>
      <c r="AU736" s="26">
        <v>113.77385302675279</v>
      </c>
      <c r="AV736" s="30">
        <v>0.31818181818181818</v>
      </c>
      <c r="AW736" s="28">
        <v>0.52374567650050796</v>
      </c>
      <c r="AX736" s="25">
        <v>222.46729704452505</v>
      </c>
      <c r="AY736" s="26">
        <v>222.46729704452505</v>
      </c>
    </row>
    <row r="737" spans="1:51" x14ac:dyDescent="0.25">
      <c r="A737" t="s">
        <v>1525</v>
      </c>
      <c r="B737">
        <v>3</v>
      </c>
      <c r="C737">
        <v>2</v>
      </c>
      <c r="D737">
        <v>17.8231</v>
      </c>
      <c r="E737" s="35">
        <v>0.15068838595814199</v>
      </c>
      <c r="F737" s="34">
        <v>0.16106505552561001</v>
      </c>
      <c r="G737">
        <v>2.1858800144969202</v>
      </c>
      <c r="H737">
        <v>0.37128622865168898</v>
      </c>
      <c r="I737" t="s">
        <v>54</v>
      </c>
      <c r="J737" t="s">
        <v>53</v>
      </c>
      <c r="K737">
        <v>44127.695399999997</v>
      </c>
      <c r="L737" t="s">
        <v>1526</v>
      </c>
      <c r="M737" s="16">
        <v>3180.0529816089802</v>
      </c>
      <c r="N737" s="16">
        <v>12628.302676778299</v>
      </c>
      <c r="O737" s="16">
        <v>9242.2688907645497</v>
      </c>
      <c r="P737" s="16">
        <v>2542.5106003430401</v>
      </c>
      <c r="Q737" s="16">
        <v>5123.3301064682701</v>
      </c>
      <c r="R737" s="16">
        <v>6427.4129676935599</v>
      </c>
      <c r="S737" s="17">
        <f t="shared" si="99"/>
        <v>6523.9797039427831</v>
      </c>
      <c r="T737" s="17">
        <f t="shared" si="100"/>
        <v>3838.1490757028278</v>
      </c>
      <c r="U737" s="18">
        <f t="shared" si="101"/>
        <v>0.58831407359885457</v>
      </c>
      <c r="V737" s="16">
        <v>3073.5638200482799</v>
      </c>
      <c r="W737" s="16">
        <v>3512.0950009501398</v>
      </c>
      <c r="X737" s="16">
        <v>6677.9314056434896</v>
      </c>
      <c r="Y737" s="16">
        <v>2490.71463001246</v>
      </c>
      <c r="Z737" s="16">
        <v>4417.5955045422697</v>
      </c>
      <c r="AA737" s="16">
        <v>8145.2207473406697</v>
      </c>
      <c r="AB737" s="19">
        <f t="shared" si="102"/>
        <v>4719.5201847562184</v>
      </c>
      <c r="AC737" s="19">
        <f t="shared" si="103"/>
        <v>2226.9521547163613</v>
      </c>
      <c r="AD737" s="20">
        <f t="shared" si="104"/>
        <v>0.47185986446446188</v>
      </c>
      <c r="AE737" s="16">
        <v>3563.2998640017699</v>
      </c>
      <c r="AF737" s="16">
        <v>3865.0161669643098</v>
      </c>
      <c r="AG737" s="16">
        <v>4110.9896313720501</v>
      </c>
      <c r="AH737" s="16">
        <v>3539.99505009419</v>
      </c>
      <c r="AI737" s="16">
        <v>181.23501540988701</v>
      </c>
      <c r="AJ737" s="16">
        <v>2647.0703457078198</v>
      </c>
      <c r="AK737" s="21">
        <f t="shared" si="105"/>
        <v>2984.601012258338</v>
      </c>
      <c r="AL737" s="21">
        <f t="shared" si="106"/>
        <v>1460.1386870654271</v>
      </c>
      <c r="AM737" s="22">
        <f t="shared" si="107"/>
        <v>0.48922408089669372</v>
      </c>
      <c r="AN737" s="33">
        <v>0.48484848484848486</v>
      </c>
      <c r="AO737" s="28">
        <v>0.70171134941912405</v>
      </c>
      <c r="AP737" s="25">
        <v>0.72341123040342459</v>
      </c>
      <c r="AQ737" s="26">
        <v>-1.3823396126188561</v>
      </c>
      <c r="AR737" s="30">
        <v>0.48484848484848486</v>
      </c>
      <c r="AS737" s="28">
        <v>0.89493349455864502</v>
      </c>
      <c r="AT737" s="25">
        <v>0.63239500953898431</v>
      </c>
      <c r="AU737" s="26">
        <v>-1.5812901508014738</v>
      </c>
      <c r="AV737" s="30">
        <v>0.17965367965367962</v>
      </c>
      <c r="AW737" s="28">
        <v>0.36291407222914002</v>
      </c>
      <c r="AX737" s="25">
        <v>0.45748165195158208</v>
      </c>
      <c r="AY737" s="26">
        <v>-2.1858800144969219</v>
      </c>
    </row>
    <row r="738" spans="1:51" x14ac:dyDescent="0.25">
      <c r="A738" t="s">
        <v>1527</v>
      </c>
      <c r="B738">
        <v>2</v>
      </c>
      <c r="C738">
        <v>1</v>
      </c>
      <c r="D738">
        <v>11.077299999999999</v>
      </c>
      <c r="E738" s="35">
        <v>0.150700315380942</v>
      </c>
      <c r="F738" s="34">
        <v>0.16106505552561001</v>
      </c>
      <c r="G738">
        <v>5.0036157035107403</v>
      </c>
      <c r="H738">
        <v>0.37127063488275203</v>
      </c>
      <c r="I738" t="s">
        <v>54</v>
      </c>
      <c r="J738" t="s">
        <v>57</v>
      </c>
      <c r="K738">
        <v>43988.928200000002</v>
      </c>
      <c r="L738" t="s">
        <v>1528</v>
      </c>
      <c r="M738" s="16">
        <v>1284.8109328631899</v>
      </c>
      <c r="N738" s="16">
        <v>55.663815072138902</v>
      </c>
      <c r="O738" s="16">
        <v>341.86481737594801</v>
      </c>
      <c r="P738" s="16">
        <v>3147.2005877778302</v>
      </c>
      <c r="Q738" s="16">
        <v>925.12784692747096</v>
      </c>
      <c r="R738" s="16">
        <v>482.56205025146397</v>
      </c>
      <c r="S738" s="17">
        <f t="shared" si="99"/>
        <v>1039.5383417113403</v>
      </c>
      <c r="T738" s="17">
        <f t="shared" si="100"/>
        <v>1120.7558671501615</v>
      </c>
      <c r="U738" s="18">
        <f t="shared" si="101"/>
        <v>1.0781284558538906</v>
      </c>
      <c r="V738" s="16">
        <v>371.93974733963603</v>
      </c>
      <c r="W738" s="16">
        <v>574.37076630175295</v>
      </c>
      <c r="X738" s="16">
        <v>123.879710254176</v>
      </c>
      <c r="Y738" s="16">
        <v>159.67141019353801</v>
      </c>
      <c r="Z738" s="16">
        <v>0</v>
      </c>
      <c r="AA738" s="16">
        <v>16.682948839545901</v>
      </c>
      <c r="AB738" s="19">
        <f t="shared" si="102"/>
        <v>207.75743048810816</v>
      </c>
      <c r="AC738" s="19">
        <f t="shared" si="103"/>
        <v>223.7773518132893</v>
      </c>
      <c r="AD738" s="20">
        <f t="shared" si="104"/>
        <v>1.0771087767476895</v>
      </c>
      <c r="AE738" s="16">
        <v>239.92079359133399</v>
      </c>
      <c r="AF738" s="16">
        <v>30.144654669407601</v>
      </c>
      <c r="AG738" s="16">
        <v>15.9315942210388</v>
      </c>
      <c r="AH738" s="16">
        <v>267.67221350630598</v>
      </c>
      <c r="AI738" s="16">
        <v>444.65459379894401</v>
      </c>
      <c r="AJ738" s="16">
        <v>729.19463924849299</v>
      </c>
      <c r="AK738" s="21">
        <f t="shared" si="105"/>
        <v>287.91974817258728</v>
      </c>
      <c r="AL738" s="21">
        <f t="shared" si="106"/>
        <v>269.23178057171111</v>
      </c>
      <c r="AM738" s="22">
        <f t="shared" si="107"/>
        <v>0.93509313716934039</v>
      </c>
      <c r="AN738" s="33">
        <v>9.3073593073593086E-2</v>
      </c>
      <c r="AO738" s="28">
        <v>0.288752681992337</v>
      </c>
      <c r="AP738" s="25">
        <v>0.19985547637048906</v>
      </c>
      <c r="AQ738" s="26">
        <v>-5.0036157035107465</v>
      </c>
      <c r="AR738" s="30">
        <v>0.58874458874458879</v>
      </c>
      <c r="AS738" s="28">
        <v>0.90515005035246698</v>
      </c>
      <c r="AT738" s="25">
        <v>1.3858457312267709</v>
      </c>
      <c r="AU738" s="26">
        <v>1.3858457312267709</v>
      </c>
      <c r="AV738" s="30">
        <v>9.3073593073593086E-2</v>
      </c>
      <c r="AW738" s="28">
        <v>0.23514648985959399</v>
      </c>
      <c r="AX738" s="25">
        <v>0.27696885879033506</v>
      </c>
      <c r="AY738" s="26">
        <v>-3.6105142085919422</v>
      </c>
    </row>
    <row r="739" spans="1:51" x14ac:dyDescent="0.25">
      <c r="A739" t="s">
        <v>1529</v>
      </c>
      <c r="B739">
        <v>20</v>
      </c>
      <c r="C739">
        <v>9</v>
      </c>
      <c r="D739">
        <v>142.03809999999999</v>
      </c>
      <c r="E739" s="35">
        <v>0.15142154155659099</v>
      </c>
      <c r="F739" s="34">
        <v>0.16163034756023201</v>
      </c>
      <c r="G739">
        <v>1.2890519072353399</v>
      </c>
      <c r="H739">
        <v>0.37033023354070599</v>
      </c>
      <c r="I739" t="s">
        <v>54</v>
      </c>
      <c r="J739" t="s">
        <v>57</v>
      </c>
      <c r="K739">
        <v>61573.714</v>
      </c>
      <c r="L739" t="s">
        <v>1530</v>
      </c>
      <c r="M739" s="16">
        <v>126498.942283804</v>
      </c>
      <c r="N739" s="16">
        <v>165736.998045855</v>
      </c>
      <c r="O739" s="16">
        <v>235002.735661279</v>
      </c>
      <c r="P739" s="16">
        <v>172749.77330841101</v>
      </c>
      <c r="Q739" s="16">
        <v>183375.02968140799</v>
      </c>
      <c r="R739" s="16">
        <v>194006.86795059999</v>
      </c>
      <c r="S739" s="17">
        <f t="shared" si="99"/>
        <v>179561.7244885595</v>
      </c>
      <c r="T739" s="17">
        <f t="shared" si="100"/>
        <v>35637.322518371097</v>
      </c>
      <c r="U739" s="18">
        <f t="shared" si="101"/>
        <v>0.19846836857841424</v>
      </c>
      <c r="V739" s="16">
        <v>148239.06075203</v>
      </c>
      <c r="W739" s="16">
        <v>120644.609974234</v>
      </c>
      <c r="X739" s="16">
        <v>105804.193215662</v>
      </c>
      <c r="Y739" s="16">
        <v>146975.06405354399</v>
      </c>
      <c r="Z739" s="16">
        <v>132350.22970102899</v>
      </c>
      <c r="AA739" s="16">
        <v>181771.91882692801</v>
      </c>
      <c r="AB739" s="19">
        <f t="shared" si="102"/>
        <v>139297.51275390451</v>
      </c>
      <c r="AC739" s="19">
        <f t="shared" si="103"/>
        <v>26309.577052597811</v>
      </c>
      <c r="AD739" s="20">
        <f t="shared" si="104"/>
        <v>0.18887327226781625</v>
      </c>
      <c r="AE739" s="16">
        <v>131939.45402770399</v>
      </c>
      <c r="AF739" s="16">
        <v>228272.39504123601</v>
      </c>
      <c r="AG739" s="16">
        <v>145002.061405254</v>
      </c>
      <c r="AH739" s="16">
        <v>118103.490600483</v>
      </c>
      <c r="AI739" s="16">
        <v>84999.528949796601</v>
      </c>
      <c r="AJ739" s="16">
        <v>147856.81522531601</v>
      </c>
      <c r="AK739" s="21">
        <f t="shared" si="105"/>
        <v>142695.62420829825</v>
      </c>
      <c r="AL739" s="21">
        <f t="shared" si="106"/>
        <v>47759.08058551266</v>
      </c>
      <c r="AM739" s="22">
        <f t="shared" si="107"/>
        <v>0.33469197706999693</v>
      </c>
      <c r="AN739" s="33">
        <v>6.4935064935064846E-2</v>
      </c>
      <c r="AO739" s="28">
        <v>0.24044187643020501</v>
      </c>
      <c r="AP739" s="25">
        <v>0.77576395053378777</v>
      </c>
      <c r="AQ739" s="26">
        <v>-1.2890519072353386</v>
      </c>
      <c r="AR739" s="30">
        <v>0.81818181818181834</v>
      </c>
      <c r="AS739" s="28">
        <v>0.92191137370753296</v>
      </c>
      <c r="AT739" s="25">
        <v>1.0243946312264538</v>
      </c>
      <c r="AU739" s="26">
        <v>1.0243946312264538</v>
      </c>
      <c r="AV739" s="30">
        <v>0.13203463203463195</v>
      </c>
      <c r="AW739" s="31">
        <v>0.29599445983379502</v>
      </c>
      <c r="AX739" s="25">
        <v>0.79468842602583645</v>
      </c>
      <c r="AY739" s="26">
        <v>-1.2583548057959115</v>
      </c>
    </row>
    <row r="740" spans="1:51" x14ac:dyDescent="0.25">
      <c r="A740" t="s">
        <v>1531</v>
      </c>
      <c r="B740">
        <v>16</v>
      </c>
      <c r="C740">
        <v>11</v>
      </c>
      <c r="D740">
        <v>165.74469999999999</v>
      </c>
      <c r="E740" s="35">
        <v>0.15187442162322201</v>
      </c>
      <c r="F740" s="34">
        <v>0.16163034756023201</v>
      </c>
      <c r="G740">
        <v>1.4347697499537699</v>
      </c>
      <c r="H740">
        <v>0.36974209137328501</v>
      </c>
      <c r="I740" t="s">
        <v>57</v>
      </c>
      <c r="J740" t="s">
        <v>53</v>
      </c>
      <c r="K740">
        <v>30886.681799999998</v>
      </c>
      <c r="L740" t="s">
        <v>1532</v>
      </c>
      <c r="M740" s="16">
        <v>151153.800647027</v>
      </c>
      <c r="N740" s="16">
        <v>307637.21308751201</v>
      </c>
      <c r="O740" s="16">
        <v>276893.546271122</v>
      </c>
      <c r="P740" s="16">
        <v>150708.74388583301</v>
      </c>
      <c r="Q740" s="16">
        <v>120700.17310518</v>
      </c>
      <c r="R740" s="16">
        <v>197172.63784329401</v>
      </c>
      <c r="S740" s="17">
        <f t="shared" si="99"/>
        <v>200711.01913999472</v>
      </c>
      <c r="T740" s="17">
        <f t="shared" si="100"/>
        <v>75640.451417144912</v>
      </c>
      <c r="U740" s="18">
        <f t="shared" si="101"/>
        <v>0.3768624749216492</v>
      </c>
      <c r="V740" s="16">
        <v>234994.40798338701</v>
      </c>
      <c r="W740" s="16">
        <v>309089.30894721998</v>
      </c>
      <c r="X740" s="16">
        <v>159109.37111994199</v>
      </c>
      <c r="Y740" s="16">
        <v>153662.79791170399</v>
      </c>
      <c r="Z740" s="16">
        <v>194277.38737562601</v>
      </c>
      <c r="AA740" s="16">
        <v>238424.974039636</v>
      </c>
      <c r="AB740" s="19">
        <f t="shared" si="102"/>
        <v>214926.37456291917</v>
      </c>
      <c r="AC740" s="19">
        <f t="shared" si="103"/>
        <v>58509.337244422721</v>
      </c>
      <c r="AD740" s="20">
        <f t="shared" si="104"/>
        <v>0.27222967568968254</v>
      </c>
      <c r="AE740" s="16">
        <v>98408.135603959105</v>
      </c>
      <c r="AF740" s="16">
        <v>226991.915110431</v>
      </c>
      <c r="AG740" s="16">
        <v>230473.62106004101</v>
      </c>
      <c r="AH740" s="16">
        <v>106496.535542621</v>
      </c>
      <c r="AI740" s="16">
        <v>126919.908344857</v>
      </c>
      <c r="AJ740" s="16">
        <v>109500.96034110201</v>
      </c>
      <c r="AK740" s="21">
        <f t="shared" si="105"/>
        <v>149798.51266716854</v>
      </c>
      <c r="AL740" s="21">
        <f t="shared" si="106"/>
        <v>61855.718946224908</v>
      </c>
      <c r="AM740" s="22">
        <f t="shared" si="107"/>
        <v>0.41292612219494934</v>
      </c>
      <c r="AN740" s="33">
        <v>0.48484848484848486</v>
      </c>
      <c r="AO740" s="31">
        <v>0.70171134941912405</v>
      </c>
      <c r="AP740" s="25">
        <v>1.0708249875060887</v>
      </c>
      <c r="AQ740" s="26">
        <v>1.0708249875060887</v>
      </c>
      <c r="AR740" s="30">
        <v>6.4935064935064846E-2</v>
      </c>
      <c r="AS740" s="28">
        <v>0.673320379146919</v>
      </c>
      <c r="AT740" s="25">
        <v>0.69697594337504354</v>
      </c>
      <c r="AU740" s="26">
        <v>-1.4347697499537639</v>
      </c>
      <c r="AV740" s="30">
        <v>0.17965367965367962</v>
      </c>
      <c r="AW740" s="31">
        <v>0.36291407222914002</v>
      </c>
      <c r="AX740" s="25">
        <v>0.74633925585662531</v>
      </c>
      <c r="AY740" s="26">
        <v>-1.3398732441753056</v>
      </c>
    </row>
    <row r="741" spans="1:51" x14ac:dyDescent="0.25">
      <c r="A741" t="s">
        <v>1533</v>
      </c>
      <c r="B741">
        <v>18</v>
      </c>
      <c r="C741">
        <v>8</v>
      </c>
      <c r="D741">
        <v>142.14949999999999</v>
      </c>
      <c r="E741" s="35">
        <v>0.15194341778544401</v>
      </c>
      <c r="F741" s="34">
        <v>0.16163034756023201</v>
      </c>
      <c r="G741">
        <v>1.53304157723877</v>
      </c>
      <c r="H741">
        <v>0.36965264738679898</v>
      </c>
      <c r="I741" t="s">
        <v>54</v>
      </c>
      <c r="J741" t="s">
        <v>53</v>
      </c>
      <c r="K741">
        <v>112707.1217</v>
      </c>
      <c r="L741" t="s">
        <v>1534</v>
      </c>
      <c r="M741" s="16">
        <v>107041.49187730699</v>
      </c>
      <c r="N741" s="16">
        <v>132756.101916563</v>
      </c>
      <c r="O741" s="16">
        <v>116219.10648181599</v>
      </c>
      <c r="P741" s="16">
        <v>88720.433483053494</v>
      </c>
      <c r="Q741" s="16">
        <v>66186.895618875496</v>
      </c>
      <c r="R741" s="16">
        <v>160240.018844331</v>
      </c>
      <c r="S741" s="17">
        <f t="shared" si="99"/>
        <v>111860.67470365767</v>
      </c>
      <c r="T741" s="17">
        <f t="shared" si="100"/>
        <v>32987.770849826753</v>
      </c>
      <c r="U741" s="18">
        <f t="shared" si="101"/>
        <v>0.29490051742686391</v>
      </c>
      <c r="V741" s="16">
        <v>98090.219967151104</v>
      </c>
      <c r="W741" s="16">
        <v>72087.007761337198</v>
      </c>
      <c r="X741" s="16">
        <v>93321.6516040641</v>
      </c>
      <c r="Y741" s="16">
        <v>83829.0239595577</v>
      </c>
      <c r="Z741" s="16">
        <v>97213.3167758036</v>
      </c>
      <c r="AA741" s="16">
        <v>103151.07588772201</v>
      </c>
      <c r="AB741" s="19">
        <f t="shared" si="102"/>
        <v>91282.049325939282</v>
      </c>
      <c r="AC741" s="19">
        <f t="shared" si="103"/>
        <v>11406.683109455071</v>
      </c>
      <c r="AD741" s="20">
        <f t="shared" si="104"/>
        <v>0.12496085696679989</v>
      </c>
      <c r="AE741" s="16">
        <v>112938.493339751</v>
      </c>
      <c r="AF741" s="16">
        <v>88406.494093849295</v>
      </c>
      <c r="AG741" s="16">
        <v>57099.066904995998</v>
      </c>
      <c r="AH741" s="16">
        <v>71031.327972338593</v>
      </c>
      <c r="AI741" s="16">
        <v>13893.940730206399</v>
      </c>
      <c r="AJ741" s="16">
        <v>94429.663096476201</v>
      </c>
      <c r="AK741" s="21">
        <f t="shared" si="105"/>
        <v>72966.497689602911</v>
      </c>
      <c r="AL741" s="21">
        <f t="shared" si="106"/>
        <v>34761.785402253008</v>
      </c>
      <c r="AM741" s="22">
        <f t="shared" si="107"/>
        <v>0.47640748155582996</v>
      </c>
      <c r="AN741" s="33">
        <v>0.24025974025974017</v>
      </c>
      <c r="AO741" s="31">
        <v>0.47617647058823498</v>
      </c>
      <c r="AP741" s="25">
        <v>0.81603342343289564</v>
      </c>
      <c r="AQ741" s="26">
        <v>-1.2254400019464795</v>
      </c>
      <c r="AR741" s="30">
        <v>0.30952380952380953</v>
      </c>
      <c r="AS741" s="28">
        <v>0.85699275362318805</v>
      </c>
      <c r="AT741" s="25">
        <v>0.79935209856061251</v>
      </c>
      <c r="AU741" s="26">
        <v>-1.2510131665391167</v>
      </c>
      <c r="AV741" s="30">
        <v>9.3073593073593086E-2</v>
      </c>
      <c r="AW741" s="28">
        <v>0.23514648985959399</v>
      </c>
      <c r="AX741" s="25">
        <v>0.65229802951668603</v>
      </c>
      <c r="AY741" s="26">
        <v>-1.5330415772387669</v>
      </c>
    </row>
    <row r="742" spans="1:51" x14ac:dyDescent="0.25">
      <c r="A742" t="s">
        <v>1535</v>
      </c>
      <c r="B742">
        <v>16</v>
      </c>
      <c r="C742">
        <v>11</v>
      </c>
      <c r="D742">
        <v>161.66370000000001</v>
      </c>
      <c r="E742" s="35">
        <v>0.15308500218635199</v>
      </c>
      <c r="F742" s="34">
        <v>0.16246289555967899</v>
      </c>
      <c r="G742">
        <v>1.5919440223099599</v>
      </c>
      <c r="H742">
        <v>0.36817881464525698</v>
      </c>
      <c r="I742" t="s">
        <v>54</v>
      </c>
      <c r="J742" t="s">
        <v>57</v>
      </c>
      <c r="K742">
        <v>40088.9951</v>
      </c>
      <c r="L742" t="s">
        <v>1536</v>
      </c>
      <c r="M742" s="16">
        <v>226162.65308637</v>
      </c>
      <c r="N742" s="16">
        <v>228004.83637403499</v>
      </c>
      <c r="O742" s="16">
        <v>206060.70104004801</v>
      </c>
      <c r="P742" s="16">
        <v>340927.57756910397</v>
      </c>
      <c r="Q742" s="16">
        <v>709057.67177754105</v>
      </c>
      <c r="R742" s="16">
        <v>216833.15110253001</v>
      </c>
      <c r="S742" s="17">
        <f t="shared" si="99"/>
        <v>321174.43182493799</v>
      </c>
      <c r="T742" s="17">
        <f t="shared" si="100"/>
        <v>196310.8148301967</v>
      </c>
      <c r="U742" s="18">
        <f t="shared" si="101"/>
        <v>0.61122802869065096</v>
      </c>
      <c r="V742" s="16">
        <v>223128.55044904599</v>
      </c>
      <c r="W742" s="16">
        <v>170013.53290628799</v>
      </c>
      <c r="X742" s="16">
        <v>184861.02636060299</v>
      </c>
      <c r="Y742" s="16">
        <v>303545.25868566998</v>
      </c>
      <c r="Z742" s="16">
        <v>170535.589727777</v>
      </c>
      <c r="AA742" s="16">
        <v>158415.006622794</v>
      </c>
      <c r="AB742" s="19">
        <f t="shared" si="102"/>
        <v>201749.82745869632</v>
      </c>
      <c r="AC742" s="19">
        <f t="shared" si="103"/>
        <v>54706.524188315831</v>
      </c>
      <c r="AD742" s="20">
        <f t="shared" si="104"/>
        <v>0.27116020309616246</v>
      </c>
      <c r="AE742" s="16">
        <v>172066.31366353799</v>
      </c>
      <c r="AF742" s="16">
        <v>226731.03816876101</v>
      </c>
      <c r="AG742" s="16">
        <v>229806.886816554</v>
      </c>
      <c r="AH742" s="16">
        <v>152173.621476142</v>
      </c>
      <c r="AI742" s="16">
        <v>249752.941694462</v>
      </c>
      <c r="AJ742" s="16">
        <v>267858.134602112</v>
      </c>
      <c r="AK742" s="21">
        <f t="shared" si="105"/>
        <v>216398.1560702615</v>
      </c>
      <c r="AL742" s="21">
        <f t="shared" si="106"/>
        <v>45027.406592493775</v>
      </c>
      <c r="AM742" s="22">
        <f t="shared" si="107"/>
        <v>0.20807666483938983</v>
      </c>
      <c r="AN742" s="33">
        <v>6.4935064935064846E-2</v>
      </c>
      <c r="AO742" s="31">
        <v>0.24044187643020501</v>
      </c>
      <c r="AP742" s="25">
        <v>0.62816279089321703</v>
      </c>
      <c r="AQ742" s="26">
        <v>-1.5919440223099628</v>
      </c>
      <c r="AR742" s="30">
        <v>0.48484848484848486</v>
      </c>
      <c r="AS742" s="31">
        <v>0.89493349455864502</v>
      </c>
      <c r="AT742" s="25">
        <v>1.0726063996984785</v>
      </c>
      <c r="AU742" s="26">
        <v>1.0726063996984785</v>
      </c>
      <c r="AV742" s="30">
        <v>0.69913419913419927</v>
      </c>
      <c r="AW742" s="31">
        <v>0.81240559942569901</v>
      </c>
      <c r="AX742" s="25">
        <v>0.67377142956452174</v>
      </c>
      <c r="AY742" s="26">
        <v>-1.4841828491396991</v>
      </c>
    </row>
    <row r="743" spans="1:51" x14ac:dyDescent="0.25">
      <c r="A743" t="s">
        <v>1537</v>
      </c>
      <c r="B743">
        <v>3</v>
      </c>
      <c r="C743">
        <v>2</v>
      </c>
      <c r="D743">
        <v>25.257999999999999</v>
      </c>
      <c r="E743" s="35">
        <v>0.15348876169134201</v>
      </c>
      <c r="F743" s="34">
        <v>0.162700649792862</v>
      </c>
      <c r="G743">
        <v>1.74513464493395</v>
      </c>
      <c r="H743">
        <v>0.36766026868323998</v>
      </c>
      <c r="I743" t="s">
        <v>53</v>
      </c>
      <c r="J743" t="s">
        <v>54</v>
      </c>
      <c r="K743">
        <v>67374.790999999997</v>
      </c>
      <c r="L743" t="s">
        <v>1538</v>
      </c>
      <c r="M743" s="16">
        <v>12546.193550800001</v>
      </c>
      <c r="N743" s="16">
        <v>11981.049780441699</v>
      </c>
      <c r="O743" s="16">
        <v>4026.8627987063901</v>
      </c>
      <c r="P743" s="16">
        <v>5843.8829358203902</v>
      </c>
      <c r="Q743" s="16">
        <v>2381.1166234213001</v>
      </c>
      <c r="R743" s="16">
        <v>3940.0356462853501</v>
      </c>
      <c r="S743" s="17">
        <f t="shared" si="99"/>
        <v>6786.5235559125213</v>
      </c>
      <c r="T743" s="17">
        <f t="shared" si="100"/>
        <v>4385.6881704319821</v>
      </c>
      <c r="U743" s="18">
        <f t="shared" si="101"/>
        <v>0.64623487037204852</v>
      </c>
      <c r="V743" s="16">
        <v>8735.3927118779702</v>
      </c>
      <c r="W743" s="16">
        <v>7676.9223773379099</v>
      </c>
      <c r="X743" s="16">
        <v>16955.875898677001</v>
      </c>
      <c r="Y743" s="16">
        <v>8509.2241621650592</v>
      </c>
      <c r="Z743" s="16">
        <v>4498.0249289400799</v>
      </c>
      <c r="AA743" s="16">
        <v>11962.874579099</v>
      </c>
      <c r="AB743" s="19">
        <f t="shared" si="102"/>
        <v>9723.0524430161713</v>
      </c>
      <c r="AC743" s="19">
        <f t="shared" si="103"/>
        <v>4272.3986225649551</v>
      </c>
      <c r="AD743" s="20">
        <f t="shared" si="104"/>
        <v>0.43940919249424737</v>
      </c>
      <c r="AE743" s="16">
        <v>12454.4868647488</v>
      </c>
      <c r="AF743" s="16">
        <v>5778.1104549963702</v>
      </c>
      <c r="AG743" s="16">
        <v>22346.690700073399</v>
      </c>
      <c r="AH743" s="16">
        <v>13337.8281645728</v>
      </c>
      <c r="AI743" s="16">
        <v>10973.426867530599</v>
      </c>
      <c r="AJ743" s="16">
        <v>6169.8412045777404</v>
      </c>
      <c r="AK743" s="21">
        <f t="shared" si="105"/>
        <v>11843.397376083287</v>
      </c>
      <c r="AL743" s="21">
        <f t="shared" si="106"/>
        <v>6044.1660822086296</v>
      </c>
      <c r="AM743" s="22">
        <f t="shared" si="107"/>
        <v>0.51034056278600415</v>
      </c>
      <c r="AN743" s="33">
        <v>0.30952380952380953</v>
      </c>
      <c r="AO743" s="31">
        <v>0.55396247240618102</v>
      </c>
      <c r="AP743" s="25">
        <v>1.4327000212863481</v>
      </c>
      <c r="AQ743" s="26">
        <v>1.4327000212863481</v>
      </c>
      <c r="AR743" s="30">
        <v>0.58874458874458879</v>
      </c>
      <c r="AS743" s="28">
        <v>0.90515005035246698</v>
      </c>
      <c r="AT743" s="25">
        <v>1.2180739994455247</v>
      </c>
      <c r="AU743" s="26">
        <v>1.2180739994455247</v>
      </c>
      <c r="AV743" s="30">
        <v>0.13203463203463203</v>
      </c>
      <c r="AW743" s="28">
        <v>0.29599445983379502</v>
      </c>
      <c r="AX743" s="25">
        <v>1.7451346449339502</v>
      </c>
      <c r="AY743" s="26">
        <v>1.7451346449339502</v>
      </c>
    </row>
    <row r="744" spans="1:51" x14ac:dyDescent="0.25">
      <c r="A744" t="s">
        <v>1539</v>
      </c>
      <c r="B744">
        <v>40</v>
      </c>
      <c r="C744">
        <v>26</v>
      </c>
      <c r="D744">
        <v>293.51569999999998</v>
      </c>
      <c r="E744" s="35">
        <v>0.15437383182665301</v>
      </c>
      <c r="F744" s="34">
        <v>0.16335308666183401</v>
      </c>
      <c r="G744">
        <v>1.31959529373738</v>
      </c>
      <c r="H744">
        <v>0.36652851016843102</v>
      </c>
      <c r="I744" t="s">
        <v>54</v>
      </c>
      <c r="J744" t="s">
        <v>53</v>
      </c>
      <c r="K744">
        <v>99612.128299999997</v>
      </c>
      <c r="L744" t="s">
        <v>1540</v>
      </c>
      <c r="M744" s="16">
        <v>191615.89830603101</v>
      </c>
      <c r="N744" s="16">
        <v>215271.351421136</v>
      </c>
      <c r="O744" s="16">
        <v>149548.25835778299</v>
      </c>
      <c r="P744" s="16">
        <v>116004.588529313</v>
      </c>
      <c r="Q744" s="16">
        <v>123473.270295607</v>
      </c>
      <c r="R744" s="16">
        <v>146971.22552623201</v>
      </c>
      <c r="S744" s="17">
        <f t="shared" si="99"/>
        <v>157147.43207268367</v>
      </c>
      <c r="T744" s="17">
        <f t="shared" si="100"/>
        <v>38870.169878592074</v>
      </c>
      <c r="U744" s="18">
        <f t="shared" si="101"/>
        <v>0.24734842539847474</v>
      </c>
      <c r="V744" s="16">
        <v>111156.455140716</v>
      </c>
      <c r="W744" s="16">
        <v>110599.219154669</v>
      </c>
      <c r="X744" s="16">
        <v>213470.40964758399</v>
      </c>
      <c r="Y744" s="16">
        <v>143299.30155968599</v>
      </c>
      <c r="Z744" s="16">
        <v>120715.19830909801</v>
      </c>
      <c r="AA744" s="16">
        <v>130032.55010089801</v>
      </c>
      <c r="AB744" s="19">
        <f t="shared" si="102"/>
        <v>138212.18898544184</v>
      </c>
      <c r="AC744" s="19">
        <f t="shared" si="103"/>
        <v>38877.290294813851</v>
      </c>
      <c r="AD744" s="20">
        <f t="shared" si="104"/>
        <v>0.28128698763977228</v>
      </c>
      <c r="AE744" s="16">
        <v>118829.63870880099</v>
      </c>
      <c r="AF744" s="16">
        <v>125743.17556262801</v>
      </c>
      <c r="AG744" s="16">
        <v>85296.338901830299</v>
      </c>
      <c r="AH744" s="16">
        <v>118738.84160584</v>
      </c>
      <c r="AI744" s="16">
        <v>136178.79060582799</v>
      </c>
      <c r="AJ744" s="16">
        <v>129738.79447346101</v>
      </c>
      <c r="AK744" s="21">
        <f t="shared" si="105"/>
        <v>119087.59664306471</v>
      </c>
      <c r="AL744" s="21">
        <f t="shared" si="106"/>
        <v>17843.155153480817</v>
      </c>
      <c r="AM744" s="22">
        <f t="shared" si="107"/>
        <v>0.14983218787227029</v>
      </c>
      <c r="AN744" s="33">
        <v>0.24025974025974017</v>
      </c>
      <c r="AO744" s="28">
        <v>0.47617647058823498</v>
      </c>
      <c r="AP744" s="25">
        <v>0.87950650648568074</v>
      </c>
      <c r="AQ744" s="26">
        <v>-1.1370012531183942</v>
      </c>
      <c r="AR744" s="30">
        <v>0.58874458874458879</v>
      </c>
      <c r="AS744" s="28">
        <v>0.90515005035246698</v>
      </c>
      <c r="AT744" s="25">
        <v>0.86162875732767996</v>
      </c>
      <c r="AU744" s="26">
        <v>-1.1605926467699093</v>
      </c>
      <c r="AV744" s="30">
        <v>0.13203463203463195</v>
      </c>
      <c r="AW744" s="31">
        <v>0.29599445983379502</v>
      </c>
      <c r="AX744" s="25">
        <v>0.75780809824486617</v>
      </c>
      <c r="AY744" s="26">
        <v>-1.3195952937373807</v>
      </c>
    </row>
    <row r="745" spans="1:51" x14ac:dyDescent="0.25">
      <c r="A745" t="s">
        <v>1541</v>
      </c>
      <c r="B745">
        <v>12</v>
      </c>
      <c r="C745">
        <v>4</v>
      </c>
      <c r="D745">
        <v>69.224699999999999</v>
      </c>
      <c r="E745" s="35">
        <v>0.154465158380547</v>
      </c>
      <c r="F745" s="34">
        <v>0.16335308666183401</v>
      </c>
      <c r="G745">
        <v>2.85155256627124</v>
      </c>
      <c r="H745">
        <v>0.36641211230545101</v>
      </c>
      <c r="I745" t="s">
        <v>53</v>
      </c>
      <c r="J745" t="s">
        <v>57</v>
      </c>
      <c r="K745">
        <v>76062.400899999993</v>
      </c>
      <c r="L745" t="s">
        <v>1542</v>
      </c>
      <c r="M745" s="16">
        <v>5297.2757143075996</v>
      </c>
      <c r="N745" s="16">
        <v>7746.9523937837303</v>
      </c>
      <c r="O745" s="16">
        <v>9037.6660190300408</v>
      </c>
      <c r="P745" s="16">
        <v>3548.2074798697299</v>
      </c>
      <c r="Q745" s="16">
        <v>3568.0893996059399</v>
      </c>
      <c r="R745" s="16">
        <v>2080.18135348843</v>
      </c>
      <c r="S745" s="17">
        <f t="shared" si="99"/>
        <v>5213.0620600142447</v>
      </c>
      <c r="T745" s="17">
        <f t="shared" si="100"/>
        <v>2696.2160504788881</v>
      </c>
      <c r="U745" s="18">
        <f t="shared" si="101"/>
        <v>0.51720390423886886</v>
      </c>
      <c r="V745" s="16">
        <v>3784.93328708845</v>
      </c>
      <c r="W745" s="16">
        <v>2448.3555973507</v>
      </c>
      <c r="X745" s="16">
        <v>1875.6173855221</v>
      </c>
      <c r="Y745" s="16">
        <v>1586.9224432742401</v>
      </c>
      <c r="Z745" s="16">
        <v>2359.0600290702901</v>
      </c>
      <c r="AA745" s="16">
        <v>4698.8904629762501</v>
      </c>
      <c r="AB745" s="19">
        <f t="shared" si="102"/>
        <v>2792.2965342136717</v>
      </c>
      <c r="AC745" s="19">
        <f t="shared" si="103"/>
        <v>1201.6359457460576</v>
      </c>
      <c r="AD745" s="20">
        <f t="shared" si="104"/>
        <v>0.4303396616450143</v>
      </c>
      <c r="AE745" s="16">
        <v>26584.140783831899</v>
      </c>
      <c r="AF745" s="16">
        <v>7947.8169624307702</v>
      </c>
      <c r="AG745" s="16">
        <v>3445.75670588095</v>
      </c>
      <c r="AH745" s="16">
        <v>4299.0764054915599</v>
      </c>
      <c r="AI745" s="16">
        <v>2656.10631180477</v>
      </c>
      <c r="AJ745" s="16">
        <v>2841.3849181237601</v>
      </c>
      <c r="AK745" s="21">
        <f t="shared" si="105"/>
        <v>7962.3803479272838</v>
      </c>
      <c r="AL745" s="21">
        <f t="shared" si="106"/>
        <v>9327.0681037662962</v>
      </c>
      <c r="AM745" s="22">
        <f t="shared" si="107"/>
        <v>1.1713919325888846</v>
      </c>
      <c r="AN745" s="33">
        <v>0.13203463203463195</v>
      </c>
      <c r="AO745" s="31">
        <v>0.34862642740619898</v>
      </c>
      <c r="AP745" s="25">
        <v>0.53563462357976255</v>
      </c>
      <c r="AQ745" s="26">
        <v>-1.8669442862315038</v>
      </c>
      <c r="AR745" s="30">
        <v>9.3073593073593072E-2</v>
      </c>
      <c r="AS745" s="28">
        <v>0.673320379146919</v>
      </c>
      <c r="AT745" s="25">
        <v>2.8515525662712395</v>
      </c>
      <c r="AU745" s="26">
        <v>2.8515525662712395</v>
      </c>
      <c r="AV745" s="30">
        <v>0.93722943722943719</v>
      </c>
      <c r="AW745" s="28">
        <v>0.93873948019801901</v>
      </c>
      <c r="AX745" s="25">
        <v>1.5273902854526014</v>
      </c>
      <c r="AY745" s="26">
        <v>1.5273902854526014</v>
      </c>
    </row>
    <row r="746" spans="1:51" x14ac:dyDescent="0.25">
      <c r="A746" t="s">
        <v>1543</v>
      </c>
      <c r="B746">
        <v>4</v>
      </c>
      <c r="C746">
        <v>3</v>
      </c>
      <c r="D746">
        <v>26.956499999999998</v>
      </c>
      <c r="E746" s="35">
        <v>0.154787232220641</v>
      </c>
      <c r="F746" s="34">
        <v>0.163502684827705</v>
      </c>
      <c r="G746">
        <v>1.18667953578019</v>
      </c>
      <c r="H746">
        <v>0.366002191031017</v>
      </c>
      <c r="I746" t="s">
        <v>53</v>
      </c>
      <c r="J746" t="s">
        <v>54</v>
      </c>
      <c r="K746">
        <v>34354.915800000002</v>
      </c>
      <c r="L746" t="s">
        <v>1544</v>
      </c>
      <c r="M746" s="16">
        <v>39115.749827850297</v>
      </c>
      <c r="N746" s="16">
        <v>35697.143177601902</v>
      </c>
      <c r="O746" s="16">
        <v>45527.083365505598</v>
      </c>
      <c r="P746" s="16">
        <v>43462.3980150395</v>
      </c>
      <c r="Q746" s="16">
        <v>32730.120668907901</v>
      </c>
      <c r="R746" s="16">
        <v>30570.333550804698</v>
      </c>
      <c r="S746" s="17">
        <f t="shared" si="99"/>
        <v>37850.471434284984</v>
      </c>
      <c r="T746" s="17">
        <f t="shared" si="100"/>
        <v>5930.9399296835227</v>
      </c>
      <c r="U746" s="18">
        <f t="shared" si="101"/>
        <v>0.15669395135489048</v>
      </c>
      <c r="V746" s="16">
        <v>41613.581443303599</v>
      </c>
      <c r="W746" s="16">
        <v>47338.0788172678</v>
      </c>
      <c r="X746" s="16">
        <v>40989.781306134799</v>
      </c>
      <c r="Y746" s="16">
        <v>50123.217240939703</v>
      </c>
      <c r="Z746" s="16">
        <v>46129.972714139898</v>
      </c>
      <c r="AA746" s="16">
        <v>42046.568531705598</v>
      </c>
      <c r="AB746" s="19">
        <f t="shared" si="102"/>
        <v>44706.866675581899</v>
      </c>
      <c r="AC746" s="19">
        <f t="shared" si="103"/>
        <v>3708.0368111626867</v>
      </c>
      <c r="AD746" s="20">
        <f t="shared" si="104"/>
        <v>8.2941102494842267E-2</v>
      </c>
      <c r="AE746" s="16">
        <v>41834.917914743797</v>
      </c>
      <c r="AF746" s="16">
        <v>37272.962429948697</v>
      </c>
      <c r="AG746" s="16">
        <v>52950.494030304202</v>
      </c>
      <c r="AH746" s="16">
        <v>40943.635422545602</v>
      </c>
      <c r="AI746" s="16">
        <v>61776.959285593803</v>
      </c>
      <c r="AJ746" s="16">
        <v>34719.310141055699</v>
      </c>
      <c r="AK746" s="21">
        <f t="shared" si="105"/>
        <v>44916.379870698634</v>
      </c>
      <c r="AL746" s="21">
        <f t="shared" si="106"/>
        <v>10358.632110627825</v>
      </c>
      <c r="AM746" s="22">
        <f t="shared" si="107"/>
        <v>0.23062036923829021</v>
      </c>
      <c r="AN746" s="33">
        <v>6.4935064935064929E-2</v>
      </c>
      <c r="AO746" s="28">
        <v>0.24044187643020501</v>
      </c>
      <c r="AP746" s="25">
        <v>1.1811442495029636</v>
      </c>
      <c r="AQ746" s="26">
        <v>1.1811442495029636</v>
      </c>
      <c r="AR746" s="30">
        <v>0.58874458874458879</v>
      </c>
      <c r="AS746" s="31">
        <v>0.90515005035246698</v>
      </c>
      <c r="AT746" s="25">
        <v>1.0046863761810256</v>
      </c>
      <c r="AU746" s="26">
        <v>1.0046863761810256</v>
      </c>
      <c r="AV746" s="30">
        <v>0.30952380952380953</v>
      </c>
      <c r="AW746" s="31">
        <v>0.51108961303462297</v>
      </c>
      <c r="AX746" s="25">
        <v>1.1866795357801896</v>
      </c>
      <c r="AY746" s="26">
        <v>1.1866795357801896</v>
      </c>
    </row>
    <row r="747" spans="1:51" x14ac:dyDescent="0.25">
      <c r="A747" t="s">
        <v>1545</v>
      </c>
      <c r="B747">
        <v>10</v>
      </c>
      <c r="C747">
        <v>6</v>
      </c>
      <c r="D747">
        <v>82.440799999999996</v>
      </c>
      <c r="E747" s="35">
        <v>0.15538779265880301</v>
      </c>
      <c r="F747" s="34">
        <v>0.16394575849717699</v>
      </c>
      <c r="G747">
        <v>1.4810163751798799</v>
      </c>
      <c r="H747">
        <v>0.36524018476534797</v>
      </c>
      <c r="I747" t="s">
        <v>54</v>
      </c>
      <c r="J747" t="s">
        <v>53</v>
      </c>
      <c r="K747">
        <v>36338.977400000003</v>
      </c>
      <c r="L747" t="s">
        <v>1546</v>
      </c>
      <c r="M747" s="16">
        <v>59796.824879386702</v>
      </c>
      <c r="N747" s="16">
        <v>49878.572596562502</v>
      </c>
      <c r="O747" s="16">
        <v>91032.1092844417</v>
      </c>
      <c r="P747" s="16">
        <v>86880.941089938206</v>
      </c>
      <c r="Q747" s="16">
        <v>37456.429788692098</v>
      </c>
      <c r="R747" s="16">
        <v>59649.601855054199</v>
      </c>
      <c r="S747" s="17">
        <f t="shared" si="99"/>
        <v>64115.746582345899</v>
      </c>
      <c r="T747" s="17">
        <f t="shared" si="100"/>
        <v>20951.183692033028</v>
      </c>
      <c r="U747" s="18">
        <f t="shared" si="101"/>
        <v>0.32677126616820651</v>
      </c>
      <c r="V747" s="16">
        <v>38673.6429750034</v>
      </c>
      <c r="W747" s="16">
        <v>41691.6845951133</v>
      </c>
      <c r="X747" s="16">
        <v>100051.780119191</v>
      </c>
      <c r="Y747" s="16">
        <v>39347.855542440499</v>
      </c>
      <c r="Z747" s="16">
        <v>49519.975139110298</v>
      </c>
      <c r="AA747" s="16">
        <v>49934.622058552202</v>
      </c>
      <c r="AB747" s="19">
        <f t="shared" si="102"/>
        <v>53203.260071568453</v>
      </c>
      <c r="AC747" s="19">
        <f t="shared" si="103"/>
        <v>23471.824771819473</v>
      </c>
      <c r="AD747" s="20">
        <f t="shared" si="104"/>
        <v>0.4411726788968463</v>
      </c>
      <c r="AE747" s="16">
        <v>35336.214397255098</v>
      </c>
      <c r="AF747" s="16">
        <v>39087.311216670998</v>
      </c>
      <c r="AG747" s="16">
        <v>40512.424347477601</v>
      </c>
      <c r="AH747" s="16">
        <v>43776.2007408766</v>
      </c>
      <c r="AI747" s="16">
        <v>65679.413399182202</v>
      </c>
      <c r="AJ747" s="16">
        <v>35358.757327191997</v>
      </c>
      <c r="AK747" s="21">
        <f t="shared" si="105"/>
        <v>43291.720238109083</v>
      </c>
      <c r="AL747" s="21">
        <f t="shared" si="106"/>
        <v>11428.622323176151</v>
      </c>
      <c r="AM747" s="22">
        <f t="shared" si="107"/>
        <v>0.26399094931588551</v>
      </c>
      <c r="AN747" s="33">
        <v>0.39393939393939403</v>
      </c>
      <c r="AO747" s="28">
        <v>0.63032213438735096</v>
      </c>
      <c r="AP747" s="25">
        <v>0.82980021145410521</v>
      </c>
      <c r="AQ747" s="26">
        <v>-1.205109357887056</v>
      </c>
      <c r="AR747" s="30">
        <v>0.30952380952380953</v>
      </c>
      <c r="AS747" s="31">
        <v>0.85699275362318805</v>
      </c>
      <c r="AT747" s="25">
        <v>0.81370427638970855</v>
      </c>
      <c r="AU747" s="26">
        <v>-1.2289477012912595</v>
      </c>
      <c r="AV747" s="30">
        <v>9.3073593073593086E-2</v>
      </c>
      <c r="AW747" s="31">
        <v>0.23514648985959399</v>
      </c>
      <c r="AX747" s="25">
        <v>0.67521198060928989</v>
      </c>
      <c r="AY747" s="26">
        <v>-1.481016375179883</v>
      </c>
    </row>
    <row r="748" spans="1:51" x14ac:dyDescent="0.25">
      <c r="A748" t="s">
        <v>1547</v>
      </c>
      <c r="B748">
        <v>5</v>
      </c>
      <c r="C748">
        <v>2</v>
      </c>
      <c r="D748">
        <v>39.732300000000002</v>
      </c>
      <c r="E748" s="35">
        <v>0.15636539106880301</v>
      </c>
      <c r="F748" s="34">
        <v>0.16478514076003301</v>
      </c>
      <c r="G748">
        <v>1.4885582695741599</v>
      </c>
      <c r="H748">
        <v>0.36400630568261699</v>
      </c>
      <c r="I748" t="s">
        <v>54</v>
      </c>
      <c r="J748" t="s">
        <v>57</v>
      </c>
      <c r="K748">
        <v>22382.441599999998</v>
      </c>
      <c r="L748" t="s">
        <v>1548</v>
      </c>
      <c r="M748" s="16">
        <v>22734.4634769603</v>
      </c>
      <c r="N748" s="16">
        <v>21007.209892367599</v>
      </c>
      <c r="O748" s="16">
        <v>26044.1022907634</v>
      </c>
      <c r="P748" s="16">
        <v>18387.116649800799</v>
      </c>
      <c r="Q748" s="16">
        <v>10618.539812036301</v>
      </c>
      <c r="R748" s="16">
        <v>17061.119336566499</v>
      </c>
      <c r="S748" s="17">
        <f t="shared" si="99"/>
        <v>19308.758576415814</v>
      </c>
      <c r="T748" s="17">
        <f t="shared" si="100"/>
        <v>5318.0119227932146</v>
      </c>
      <c r="U748" s="18">
        <f t="shared" si="101"/>
        <v>0.27541967039189996</v>
      </c>
      <c r="V748" s="16">
        <v>14407.225923915399</v>
      </c>
      <c r="W748" s="16">
        <v>10187.820169476199</v>
      </c>
      <c r="X748" s="16">
        <v>7058.6371810355104</v>
      </c>
      <c r="Y748" s="16">
        <v>14618.8633889129</v>
      </c>
      <c r="Z748" s="16">
        <v>17112.954612165799</v>
      </c>
      <c r="AA748" s="16">
        <v>14443.1963485632</v>
      </c>
      <c r="AB748" s="19">
        <f t="shared" si="102"/>
        <v>12971.449604011499</v>
      </c>
      <c r="AC748" s="19">
        <f t="shared" si="103"/>
        <v>3655.2283542962555</v>
      </c>
      <c r="AD748" s="20">
        <f t="shared" si="104"/>
        <v>0.28179027524925621</v>
      </c>
      <c r="AE748" s="16">
        <v>13639.267949335301</v>
      </c>
      <c r="AF748" s="16">
        <v>11146.973281431499</v>
      </c>
      <c r="AG748" s="16">
        <v>25820.905979695501</v>
      </c>
      <c r="AH748" s="16">
        <v>14172.1933596254</v>
      </c>
      <c r="AI748" s="16">
        <v>5210.5867723559204</v>
      </c>
      <c r="AJ748" s="16">
        <v>12101.315404025199</v>
      </c>
      <c r="AK748" s="21">
        <f t="shared" si="105"/>
        <v>13681.873791078135</v>
      </c>
      <c r="AL748" s="21">
        <f t="shared" si="106"/>
        <v>6756.9951927702523</v>
      </c>
      <c r="AM748" s="22">
        <f t="shared" si="107"/>
        <v>0.49386475097997523</v>
      </c>
      <c r="AN748" s="23">
        <v>4.1125541125541121E-2</v>
      </c>
      <c r="AO748" s="28">
        <v>0.19513460410557101</v>
      </c>
      <c r="AP748" s="25">
        <v>0.67179096743459943</v>
      </c>
      <c r="AQ748" s="26">
        <v>-1.4885582695741626</v>
      </c>
      <c r="AR748" s="30">
        <v>0.58874458874458879</v>
      </c>
      <c r="AS748" s="28">
        <v>0.90515005035246698</v>
      </c>
      <c r="AT748" s="25">
        <v>1.0547682956611828</v>
      </c>
      <c r="AU748" s="26">
        <v>1.0547682956611828</v>
      </c>
      <c r="AV748" s="30">
        <v>0.17965367965367962</v>
      </c>
      <c r="AW748" s="31">
        <v>0.36291407222914002</v>
      </c>
      <c r="AX748" s="25">
        <v>0.70858381376156965</v>
      </c>
      <c r="AY748" s="26">
        <v>-1.4112656549285623</v>
      </c>
    </row>
    <row r="749" spans="1:51" x14ac:dyDescent="0.25">
      <c r="A749" t="s">
        <v>1549</v>
      </c>
      <c r="B749">
        <v>2</v>
      </c>
      <c r="C749">
        <v>1</v>
      </c>
      <c r="D749">
        <v>18.3597</v>
      </c>
      <c r="E749" s="35">
        <v>0.15725627032457301</v>
      </c>
      <c r="F749" s="34">
        <v>0.16533903385787299</v>
      </c>
      <c r="G749">
        <v>4.29367432311588</v>
      </c>
      <c r="H749">
        <v>0.36288884807264399</v>
      </c>
      <c r="I749" t="s">
        <v>54</v>
      </c>
      <c r="J749" t="s">
        <v>53</v>
      </c>
      <c r="K749">
        <v>10287.6381</v>
      </c>
      <c r="L749" t="s">
        <v>1550</v>
      </c>
      <c r="M749" s="16">
        <v>143.56504240768601</v>
      </c>
      <c r="N749" s="16">
        <v>387.506645980239</v>
      </c>
      <c r="O749" s="16">
        <v>902.744217748457</v>
      </c>
      <c r="P749" s="16">
        <v>3899.10838796805</v>
      </c>
      <c r="Q749" s="16">
        <v>2016.5591181038701</v>
      </c>
      <c r="R749" s="16">
        <v>1116.64101766473</v>
      </c>
      <c r="S749" s="17">
        <f t="shared" si="99"/>
        <v>1411.0207383121722</v>
      </c>
      <c r="T749" s="17">
        <f t="shared" si="100"/>
        <v>1382.4822864209489</v>
      </c>
      <c r="U749" s="18">
        <f t="shared" si="101"/>
        <v>0.97977460492511237</v>
      </c>
      <c r="V749" s="16">
        <v>776.84985720984002</v>
      </c>
      <c r="W749" s="16">
        <v>485.51132915111401</v>
      </c>
      <c r="X749" s="16">
        <v>274.76602441108201</v>
      </c>
      <c r="Y749" s="16">
        <v>466.13576915490103</v>
      </c>
      <c r="Z749" s="16">
        <v>137.27914557778701</v>
      </c>
      <c r="AA749" s="16">
        <v>1865.0049630282999</v>
      </c>
      <c r="AB749" s="19">
        <f t="shared" si="102"/>
        <v>667.59118142217073</v>
      </c>
      <c r="AC749" s="19">
        <f t="shared" si="103"/>
        <v>625.30265275180034</v>
      </c>
      <c r="AD749" s="20">
        <f t="shared" si="104"/>
        <v>0.93665505200310906</v>
      </c>
      <c r="AE749" s="16">
        <v>442.31650326381498</v>
      </c>
      <c r="AF749" s="16">
        <v>352.30295397123302</v>
      </c>
      <c r="AG749" s="16">
        <v>255.96224651271001</v>
      </c>
      <c r="AH749" s="16">
        <v>485.52397006376401</v>
      </c>
      <c r="AI749" s="16">
        <v>159.77267775441899</v>
      </c>
      <c r="AJ749" s="16">
        <v>275.888436682041</v>
      </c>
      <c r="AK749" s="21">
        <f t="shared" si="105"/>
        <v>328.62779804133032</v>
      </c>
      <c r="AL749" s="21">
        <f t="shared" si="106"/>
        <v>122.20950679993356</v>
      </c>
      <c r="AM749" s="22">
        <f t="shared" si="107"/>
        <v>0.37187817807355333</v>
      </c>
      <c r="AN749" s="33">
        <v>0.30952380952380953</v>
      </c>
      <c r="AO749" s="28">
        <v>0.55396247240618102</v>
      </c>
      <c r="AP749" s="25">
        <v>0.47312641359242291</v>
      </c>
      <c r="AQ749" s="26">
        <v>-2.1136000258515582</v>
      </c>
      <c r="AR749" s="30">
        <v>0.39393939393939403</v>
      </c>
      <c r="AS749" s="31">
        <v>0.86509928057553898</v>
      </c>
      <c r="AT749" s="25">
        <v>0.49225904593474995</v>
      </c>
      <c r="AU749" s="26">
        <v>-2.0314507336296921</v>
      </c>
      <c r="AV749" s="30">
        <v>0.13203463203463195</v>
      </c>
      <c r="AW749" s="28">
        <v>0.29599445983379502</v>
      </c>
      <c r="AX749" s="25">
        <v>0.232900756961536</v>
      </c>
      <c r="AY749" s="26">
        <v>-4.2936743231158836</v>
      </c>
    </row>
    <row r="750" spans="1:51" x14ac:dyDescent="0.25">
      <c r="A750" t="s">
        <v>1551</v>
      </c>
      <c r="B750">
        <v>12</v>
      </c>
      <c r="C750">
        <v>7</v>
      </c>
      <c r="D750">
        <v>90.934200000000004</v>
      </c>
      <c r="E750" s="35">
        <v>0.15782094488578599</v>
      </c>
      <c r="F750" s="34">
        <v>0.16574023457307199</v>
      </c>
      <c r="G750">
        <v>1.41669658548164</v>
      </c>
      <c r="H750">
        <v>0.36218396701804001</v>
      </c>
      <c r="I750" t="s">
        <v>57</v>
      </c>
      <c r="J750" t="s">
        <v>53</v>
      </c>
      <c r="K750">
        <v>40802.289299999997</v>
      </c>
      <c r="L750" t="s">
        <v>1552</v>
      </c>
      <c r="M750" s="16">
        <v>42129.864417485398</v>
      </c>
      <c r="N750" s="16">
        <v>41924.608202645897</v>
      </c>
      <c r="O750" s="16">
        <v>30044.454970359599</v>
      </c>
      <c r="P750" s="16">
        <v>54393.431863255799</v>
      </c>
      <c r="Q750" s="16">
        <v>56763.761876443597</v>
      </c>
      <c r="R750" s="16">
        <v>49430.736517068501</v>
      </c>
      <c r="S750" s="17">
        <f t="shared" si="99"/>
        <v>45781.142974543131</v>
      </c>
      <c r="T750" s="17">
        <f t="shared" si="100"/>
        <v>9838.2622018501079</v>
      </c>
      <c r="U750" s="18">
        <f t="shared" si="101"/>
        <v>0.21489769723138477</v>
      </c>
      <c r="V750" s="16">
        <v>62742.936864374402</v>
      </c>
      <c r="W750" s="16">
        <v>53813.138306662397</v>
      </c>
      <c r="X750" s="16">
        <v>32420.3654343661</v>
      </c>
      <c r="Y750" s="16">
        <v>34960.291026274499</v>
      </c>
      <c r="Z750" s="16">
        <v>82202.169920846107</v>
      </c>
      <c r="AA750" s="16">
        <v>50234.851509162399</v>
      </c>
      <c r="AB750" s="19">
        <f t="shared" si="102"/>
        <v>52728.958843614317</v>
      </c>
      <c r="AC750" s="19">
        <f t="shared" si="103"/>
        <v>18463.534145836315</v>
      </c>
      <c r="AD750" s="20">
        <f t="shared" si="104"/>
        <v>0.35015927776226746</v>
      </c>
      <c r="AE750" s="16">
        <v>46000.750846512397</v>
      </c>
      <c r="AF750" s="16">
        <v>32910.641625333898</v>
      </c>
      <c r="AG750" s="16">
        <v>29861.4407225879</v>
      </c>
      <c r="AH750" s="16">
        <v>47614.4154775395</v>
      </c>
      <c r="AI750" s="16">
        <v>31368.910861838202</v>
      </c>
      <c r="AJ750" s="16">
        <v>35561.773398260702</v>
      </c>
      <c r="AK750" s="21">
        <f t="shared" si="105"/>
        <v>37219.655488678771</v>
      </c>
      <c r="AL750" s="21">
        <f t="shared" si="106"/>
        <v>7679.1846135125106</v>
      </c>
      <c r="AM750" s="22">
        <f t="shared" si="107"/>
        <v>0.20632067956266587</v>
      </c>
      <c r="AN750" s="33">
        <v>0.58874458874458879</v>
      </c>
      <c r="AO750" s="31">
        <v>0.77653990228013003</v>
      </c>
      <c r="AP750" s="25">
        <v>1.1517615205224248</v>
      </c>
      <c r="AQ750" s="26">
        <v>1.1517615205224248</v>
      </c>
      <c r="AR750" s="30">
        <v>9.3073593073593086E-2</v>
      </c>
      <c r="AS750" s="31">
        <v>0.673320379146919</v>
      </c>
      <c r="AT750" s="25">
        <v>0.7058674456111742</v>
      </c>
      <c r="AU750" s="26">
        <v>-1.4166965854816431</v>
      </c>
      <c r="AV750" s="30">
        <v>0.17965367965367962</v>
      </c>
      <c r="AW750" s="31">
        <v>0.36291407222914002</v>
      </c>
      <c r="AX750" s="25">
        <v>0.81299096244440594</v>
      </c>
      <c r="AY750" s="26">
        <v>-1.230025973466319</v>
      </c>
    </row>
    <row r="751" spans="1:51" x14ac:dyDescent="0.25">
      <c r="A751" t="s">
        <v>1553</v>
      </c>
      <c r="B751">
        <v>27</v>
      </c>
      <c r="C751">
        <v>21</v>
      </c>
      <c r="D751">
        <v>252.11250000000001</v>
      </c>
      <c r="E751" s="35">
        <v>0.161434322808512</v>
      </c>
      <c r="F751" s="34">
        <v>0.169338479662449</v>
      </c>
      <c r="G751">
        <v>1.2292556092136599</v>
      </c>
      <c r="H751">
        <v>0.35773476642298602</v>
      </c>
      <c r="I751" t="s">
        <v>54</v>
      </c>
      <c r="J751" t="s">
        <v>57</v>
      </c>
      <c r="K751">
        <v>52357.762300000002</v>
      </c>
      <c r="L751" t="s">
        <v>1554</v>
      </c>
      <c r="M751" s="16">
        <v>598222.04851079301</v>
      </c>
      <c r="N751" s="16">
        <v>541515.83905123197</v>
      </c>
      <c r="O751" s="16">
        <v>627872.81878106401</v>
      </c>
      <c r="P751" s="16">
        <v>390099.01878622401</v>
      </c>
      <c r="Q751" s="16">
        <v>383251.53843574302</v>
      </c>
      <c r="R751" s="16">
        <v>527435.25007583399</v>
      </c>
      <c r="S751" s="17">
        <f t="shared" si="99"/>
        <v>511399.41894014832</v>
      </c>
      <c r="T751" s="17">
        <f t="shared" si="100"/>
        <v>103347.98969680682</v>
      </c>
      <c r="U751" s="18">
        <f t="shared" si="101"/>
        <v>0.20208859429482881</v>
      </c>
      <c r="V751" s="16">
        <v>384815.44854623202</v>
      </c>
      <c r="W751" s="16">
        <v>379311.31881758501</v>
      </c>
      <c r="X751" s="16">
        <v>528838.00711135403</v>
      </c>
      <c r="Y751" s="16">
        <v>315536.66305520601</v>
      </c>
      <c r="Z751" s="16">
        <v>434330.47741254797</v>
      </c>
      <c r="AA751" s="16">
        <v>453310.05149781</v>
      </c>
      <c r="AB751" s="19">
        <f t="shared" si="102"/>
        <v>416023.66107345582</v>
      </c>
      <c r="AC751" s="19">
        <f t="shared" si="103"/>
        <v>73310.130924839701</v>
      </c>
      <c r="AD751" s="20">
        <f t="shared" si="104"/>
        <v>0.17621625350750325</v>
      </c>
      <c r="AE751" s="16">
        <v>437033.29677006498</v>
      </c>
      <c r="AF751" s="16">
        <v>393851.13674743997</v>
      </c>
      <c r="AG751" s="16">
        <v>403758.67636773997</v>
      </c>
      <c r="AH751" s="16">
        <v>536445.69422035897</v>
      </c>
      <c r="AI751" s="16">
        <v>399207.60710904101</v>
      </c>
      <c r="AJ751" s="16">
        <v>479997.68338527798</v>
      </c>
      <c r="AK751" s="21">
        <f t="shared" si="105"/>
        <v>441715.6824333205</v>
      </c>
      <c r="AL751" s="21">
        <f t="shared" si="106"/>
        <v>56568.360373110081</v>
      </c>
      <c r="AM751" s="22">
        <f t="shared" si="107"/>
        <v>0.12806509395701476</v>
      </c>
      <c r="AN751" s="33">
        <v>0.13203463203463195</v>
      </c>
      <c r="AO751" s="28">
        <v>0.34862642740619898</v>
      </c>
      <c r="AP751" s="25">
        <v>0.81350045710971997</v>
      </c>
      <c r="AQ751" s="26">
        <v>-1.2292556092136604</v>
      </c>
      <c r="AR751" s="30">
        <v>0.39393939393939392</v>
      </c>
      <c r="AS751" s="28">
        <v>0.86509928057553898</v>
      </c>
      <c r="AT751" s="25">
        <v>1.0617561541898175</v>
      </c>
      <c r="AU751" s="26">
        <v>1.0617561541898175</v>
      </c>
      <c r="AV751" s="30">
        <v>0.48484848484848486</v>
      </c>
      <c r="AW751" s="28">
        <v>0.66262869198312202</v>
      </c>
      <c r="AX751" s="25">
        <v>0.86373911677247472</v>
      </c>
      <c r="AY751" s="26">
        <v>-1.1577569900234344</v>
      </c>
    </row>
    <row r="752" spans="1:51" x14ac:dyDescent="0.25">
      <c r="A752" t="s">
        <v>1555</v>
      </c>
      <c r="B752">
        <v>21</v>
      </c>
      <c r="C752">
        <v>11</v>
      </c>
      <c r="D752">
        <v>134.05080000000001</v>
      </c>
      <c r="E752" s="35">
        <v>0.16164393081784401</v>
      </c>
      <c r="F752" s="34">
        <v>0.169362102420652</v>
      </c>
      <c r="G752">
        <v>1.27340762575894</v>
      </c>
      <c r="H752">
        <v>0.35747987523901298</v>
      </c>
      <c r="I752" t="s">
        <v>54</v>
      </c>
      <c r="J752" t="s">
        <v>53</v>
      </c>
      <c r="K752">
        <v>156560.6404</v>
      </c>
      <c r="L752" t="s">
        <v>1556</v>
      </c>
      <c r="M752" s="16">
        <v>111853.107319802</v>
      </c>
      <c r="N752" s="16">
        <v>111536.135218102</v>
      </c>
      <c r="O752" s="16">
        <v>112255.526872206</v>
      </c>
      <c r="P752" s="16">
        <v>121772.732584925</v>
      </c>
      <c r="Q752" s="16">
        <v>91276.277778552307</v>
      </c>
      <c r="R752" s="16">
        <v>76624.848430031299</v>
      </c>
      <c r="S752" s="17">
        <f t="shared" si="99"/>
        <v>104219.77136726979</v>
      </c>
      <c r="T752" s="17">
        <f t="shared" si="100"/>
        <v>16813.629055018944</v>
      </c>
      <c r="U752" s="18">
        <f t="shared" si="101"/>
        <v>0.16132859278464379</v>
      </c>
      <c r="V752" s="16">
        <v>103602.18731334301</v>
      </c>
      <c r="W752" s="16">
        <v>83745.737335025595</v>
      </c>
      <c r="X752" s="16">
        <v>79938.314685956298</v>
      </c>
      <c r="Y752" s="16">
        <v>79298.084774192001</v>
      </c>
      <c r="Z752" s="16">
        <v>126018.335498008</v>
      </c>
      <c r="AA752" s="16">
        <v>105360.999460907</v>
      </c>
      <c r="AB752" s="19">
        <f t="shared" si="102"/>
        <v>96327.276511238655</v>
      </c>
      <c r="AC752" s="19">
        <f t="shared" si="103"/>
        <v>18617.078343478068</v>
      </c>
      <c r="AD752" s="20">
        <f t="shared" si="104"/>
        <v>0.19326902013373112</v>
      </c>
      <c r="AE752" s="16">
        <v>92040.022427743897</v>
      </c>
      <c r="AF752" s="16">
        <v>112542.126332078</v>
      </c>
      <c r="AG752" s="16">
        <v>68129.116217304094</v>
      </c>
      <c r="AH752" s="16">
        <v>64870.954637739</v>
      </c>
      <c r="AI752" s="16">
        <v>48852.558126611497</v>
      </c>
      <c r="AJ752" s="16">
        <v>104624.499393712</v>
      </c>
      <c r="AK752" s="21">
        <f t="shared" si="105"/>
        <v>81843.212855864738</v>
      </c>
      <c r="AL752" s="21">
        <f t="shared" si="106"/>
        <v>25019.602416841146</v>
      </c>
      <c r="AM752" s="22">
        <f t="shared" si="107"/>
        <v>0.30570161585547145</v>
      </c>
      <c r="AN752" s="33">
        <v>0.48484848484848486</v>
      </c>
      <c r="AO752" s="28">
        <v>0.70171134941912405</v>
      </c>
      <c r="AP752" s="25">
        <v>0.92427065658954455</v>
      </c>
      <c r="AQ752" s="26">
        <v>-1.0819341638410207</v>
      </c>
      <c r="AR752" s="30">
        <v>0.39393939393939403</v>
      </c>
      <c r="AS752" s="28">
        <v>0.86509928057553898</v>
      </c>
      <c r="AT752" s="25">
        <v>0.84963694417661606</v>
      </c>
      <c r="AU752" s="26">
        <v>-1.1769733023663429</v>
      </c>
      <c r="AV752" s="30">
        <v>0.17965367965367962</v>
      </c>
      <c r="AW752" s="31">
        <v>0.36291407222914002</v>
      </c>
      <c r="AX752" s="25">
        <v>0.7852944962568551</v>
      </c>
      <c r="AY752" s="26">
        <v>-1.2734076257589342</v>
      </c>
    </row>
    <row r="753" spans="1:51" x14ac:dyDescent="0.25">
      <c r="A753" t="s">
        <v>1557</v>
      </c>
      <c r="B753">
        <v>7</v>
      </c>
      <c r="C753">
        <v>4</v>
      </c>
      <c r="D753">
        <v>46.617400000000004</v>
      </c>
      <c r="E753" s="35">
        <v>0.16225655983169601</v>
      </c>
      <c r="F753" s="34">
        <v>0.16980744683722199</v>
      </c>
      <c r="G753">
        <v>1.70326404209783</v>
      </c>
      <c r="H753">
        <v>0.35673687387633302</v>
      </c>
      <c r="I753" t="s">
        <v>54</v>
      </c>
      <c r="J753" t="s">
        <v>53</v>
      </c>
      <c r="K753">
        <v>92505.570200000002</v>
      </c>
      <c r="L753" t="s">
        <v>1558</v>
      </c>
      <c r="M753" s="16">
        <v>27519.158331898401</v>
      </c>
      <c r="N753" s="16">
        <v>42484.663567493502</v>
      </c>
      <c r="O753" s="16">
        <v>53724.627973281102</v>
      </c>
      <c r="P753" s="16">
        <v>24464.1022340745</v>
      </c>
      <c r="Q753" s="16">
        <v>15420.343505347801</v>
      </c>
      <c r="R753" s="16">
        <v>11995.5988570031</v>
      </c>
      <c r="S753" s="17">
        <f t="shared" si="99"/>
        <v>29268.082411516396</v>
      </c>
      <c r="T753" s="17">
        <f t="shared" si="100"/>
        <v>16056.37667846064</v>
      </c>
      <c r="U753" s="18">
        <f t="shared" si="101"/>
        <v>0.54859681111676728</v>
      </c>
      <c r="V753" s="16">
        <v>20975.292735264298</v>
      </c>
      <c r="W753" s="16">
        <v>16835.517765516099</v>
      </c>
      <c r="X753" s="16">
        <v>23522.9706308233</v>
      </c>
      <c r="Y753" s="16">
        <v>17087.868572474101</v>
      </c>
      <c r="Z753" s="16">
        <v>21249.704497737701</v>
      </c>
      <c r="AA753" s="16">
        <v>19150.4332068199</v>
      </c>
      <c r="AB753" s="19">
        <f t="shared" si="102"/>
        <v>19803.631234772565</v>
      </c>
      <c r="AC753" s="19">
        <f t="shared" si="103"/>
        <v>2604.1941619107238</v>
      </c>
      <c r="AD753" s="20">
        <f t="shared" si="104"/>
        <v>0.13150084098405662</v>
      </c>
      <c r="AE753" s="16">
        <v>15837.5681294305</v>
      </c>
      <c r="AF753" s="16">
        <v>20491.599677487699</v>
      </c>
      <c r="AG753" s="16">
        <v>19203.534353806899</v>
      </c>
      <c r="AH753" s="16">
        <v>18112.181280121102</v>
      </c>
      <c r="AI753" s="16">
        <v>11466.1020101048</v>
      </c>
      <c r="AJ753" s="16">
        <v>17990.172166871998</v>
      </c>
      <c r="AK753" s="21">
        <f t="shared" si="105"/>
        <v>17183.526269637168</v>
      </c>
      <c r="AL753" s="21">
        <f t="shared" si="106"/>
        <v>3194.9148202272736</v>
      </c>
      <c r="AM753" s="22">
        <f t="shared" si="107"/>
        <v>0.18592893973529767</v>
      </c>
      <c r="AN753" s="33">
        <v>0.39393939393939403</v>
      </c>
      <c r="AO753" s="31">
        <v>0.63032213438735096</v>
      </c>
      <c r="AP753" s="25">
        <v>0.67662892827513155</v>
      </c>
      <c r="AQ753" s="26">
        <v>-1.4779149371417046</v>
      </c>
      <c r="AR753" s="30">
        <v>0.24025974025974017</v>
      </c>
      <c r="AS753" s="31">
        <v>0.83425968109339399</v>
      </c>
      <c r="AT753" s="25">
        <v>0.86769573044084769</v>
      </c>
      <c r="AU753" s="26">
        <v>-1.1524777233742212</v>
      </c>
      <c r="AV753" s="30">
        <v>0.24025974025974017</v>
      </c>
      <c r="AW753" s="31">
        <v>0.43366071428571401</v>
      </c>
      <c r="AX753" s="25">
        <v>0.58710803215709817</v>
      </c>
      <c r="AY753" s="26">
        <v>-1.7032640420978269</v>
      </c>
    </row>
    <row r="754" spans="1:51" x14ac:dyDescent="0.25">
      <c r="A754" t="s">
        <v>1559</v>
      </c>
      <c r="B754">
        <v>2</v>
      </c>
      <c r="C754">
        <v>1</v>
      </c>
      <c r="D754">
        <v>13.954700000000001</v>
      </c>
      <c r="E754" s="35">
        <v>0.16307246950219401</v>
      </c>
      <c r="F754" s="34">
        <v>0.17008759987176</v>
      </c>
      <c r="G754">
        <v>1.57865657821078</v>
      </c>
      <c r="H754">
        <v>0.35575188128680701</v>
      </c>
      <c r="I754" t="s">
        <v>53</v>
      </c>
      <c r="J754" t="s">
        <v>54</v>
      </c>
      <c r="K754">
        <v>55382.401899999997</v>
      </c>
      <c r="L754" t="s">
        <v>1560</v>
      </c>
      <c r="M754" s="16">
        <v>4057.9566564770898</v>
      </c>
      <c r="N754" s="16">
        <v>1554.7876593788101</v>
      </c>
      <c r="O754" s="16">
        <v>3234.2251568532902</v>
      </c>
      <c r="P754" s="16">
        <v>23627.9667924965</v>
      </c>
      <c r="Q754" s="16">
        <v>8434.1221599136206</v>
      </c>
      <c r="R754" s="16">
        <v>2371.5388783692802</v>
      </c>
      <c r="S754" s="17">
        <f t="shared" si="99"/>
        <v>7213.4328839147647</v>
      </c>
      <c r="T754" s="17">
        <f t="shared" si="100"/>
        <v>8392.6436054398146</v>
      </c>
      <c r="U754" s="18">
        <f t="shared" si="101"/>
        <v>1.1634742764647568</v>
      </c>
      <c r="V754" s="16">
        <v>11843.6933526216</v>
      </c>
      <c r="W754" s="16">
        <v>8087.1434515659503</v>
      </c>
      <c r="X754" s="16">
        <v>4191.9161990319599</v>
      </c>
      <c r="Y754" s="16">
        <v>11377.8021281359</v>
      </c>
      <c r="Z754" s="16">
        <v>6756.9162151370101</v>
      </c>
      <c r="AA754" s="16">
        <v>2958.4471028397702</v>
      </c>
      <c r="AB754" s="19">
        <f t="shared" si="102"/>
        <v>7535.9864082220311</v>
      </c>
      <c r="AC754" s="19">
        <f t="shared" si="103"/>
        <v>3643.1657456969697</v>
      </c>
      <c r="AD754" s="20">
        <f t="shared" si="104"/>
        <v>0.4834358169385955</v>
      </c>
      <c r="AE754" s="16">
        <v>5710.8045497040703</v>
      </c>
      <c r="AF754" s="16">
        <v>13516.9578483433</v>
      </c>
      <c r="AG754" s="16">
        <v>6320.7539056639398</v>
      </c>
      <c r="AH754" s="16">
        <v>11011.6739197973</v>
      </c>
      <c r="AI754" s="16">
        <v>18353.700510098901</v>
      </c>
      <c r="AJ754" s="16">
        <v>13411.3089084364</v>
      </c>
      <c r="AK754" s="21">
        <f t="shared" si="105"/>
        <v>11387.533273673986</v>
      </c>
      <c r="AL754" s="21">
        <f t="shared" si="106"/>
        <v>4799.9244833317434</v>
      </c>
      <c r="AM754" s="22">
        <f t="shared" si="107"/>
        <v>0.42150695571870173</v>
      </c>
      <c r="AN754" s="33">
        <v>0.39393939393939392</v>
      </c>
      <c r="AO754" s="31">
        <v>0.63032213438735096</v>
      </c>
      <c r="AP754" s="25">
        <v>1.0447156755317608</v>
      </c>
      <c r="AQ754" s="26">
        <v>1.0447156755317608</v>
      </c>
      <c r="AR754" s="30">
        <v>0.24025974025974026</v>
      </c>
      <c r="AS754" s="31">
        <v>0.83425968109339399</v>
      </c>
      <c r="AT754" s="25">
        <v>1.5110872892830298</v>
      </c>
      <c r="AU754" s="26">
        <v>1.5110872892830298</v>
      </c>
      <c r="AV754" s="30">
        <v>0.13203463203463203</v>
      </c>
      <c r="AW754" s="31">
        <v>0.29599445983379502</v>
      </c>
      <c r="AX754" s="25">
        <v>1.5786565782107778</v>
      </c>
      <c r="AY754" s="26">
        <v>1.5786565782107778</v>
      </c>
    </row>
    <row r="755" spans="1:51" x14ac:dyDescent="0.25">
      <c r="A755" t="s">
        <v>1561</v>
      </c>
      <c r="B755">
        <v>12</v>
      </c>
      <c r="C755">
        <v>7</v>
      </c>
      <c r="D755">
        <v>114.0077</v>
      </c>
      <c r="E755" s="35">
        <v>0.16311212226021099</v>
      </c>
      <c r="F755" s="34">
        <v>0.17008759987176</v>
      </c>
      <c r="G755">
        <v>1.23197002306351</v>
      </c>
      <c r="H755">
        <v>0.355704142861277</v>
      </c>
      <c r="I755" t="s">
        <v>54</v>
      </c>
      <c r="J755" t="s">
        <v>53</v>
      </c>
      <c r="K755">
        <v>27264.915199999999</v>
      </c>
      <c r="L755" t="s">
        <v>1562</v>
      </c>
      <c r="M755" s="16">
        <v>58273.930393135903</v>
      </c>
      <c r="N755" s="16">
        <v>83683.508659368294</v>
      </c>
      <c r="O755" s="16">
        <v>39798.523546688397</v>
      </c>
      <c r="P755" s="16">
        <v>61046.068980705197</v>
      </c>
      <c r="Q755" s="16">
        <v>60027.828086294699</v>
      </c>
      <c r="R755" s="16">
        <v>56821.620963661997</v>
      </c>
      <c r="S755" s="17">
        <f t="shared" si="99"/>
        <v>59941.913438309079</v>
      </c>
      <c r="T755" s="17">
        <f t="shared" si="100"/>
        <v>14022.584878126678</v>
      </c>
      <c r="U755" s="18">
        <f t="shared" si="101"/>
        <v>0.23393622381705281</v>
      </c>
      <c r="V755" s="16">
        <v>70581.589117245196</v>
      </c>
      <c r="W755" s="16">
        <v>45545.7110146751</v>
      </c>
      <c r="X755" s="16">
        <v>61295.667863488401</v>
      </c>
      <c r="Y755" s="16">
        <v>50802.9877260621</v>
      </c>
      <c r="Z755" s="16">
        <v>53312.078395205099</v>
      </c>
      <c r="AA755" s="16">
        <v>63043.910186813097</v>
      </c>
      <c r="AB755" s="19">
        <f t="shared" si="102"/>
        <v>57430.324050581497</v>
      </c>
      <c r="AC755" s="19">
        <f t="shared" si="103"/>
        <v>9181.8796115400473</v>
      </c>
      <c r="AD755" s="20">
        <f t="shared" si="104"/>
        <v>0.15987859660086801</v>
      </c>
      <c r="AE755" s="16">
        <v>50632.072126543098</v>
      </c>
      <c r="AF755" s="16">
        <v>51437.591750163301</v>
      </c>
      <c r="AG755" s="16">
        <v>53295.389448317597</v>
      </c>
      <c r="AH755" s="16">
        <v>48972.018125948001</v>
      </c>
      <c r="AI755" s="16">
        <v>46495.487959291102</v>
      </c>
      <c r="AJ755" s="16">
        <v>41099.446967229</v>
      </c>
      <c r="AK755" s="21">
        <f t="shared" si="105"/>
        <v>48655.334396248683</v>
      </c>
      <c r="AL755" s="21">
        <f t="shared" si="106"/>
        <v>4359.7068474823873</v>
      </c>
      <c r="AM755" s="22">
        <f t="shared" si="107"/>
        <v>8.9603882114486499E-2</v>
      </c>
      <c r="AN755" s="33">
        <v>0.93722943722943719</v>
      </c>
      <c r="AO755" s="28">
        <v>0.94106885856079403</v>
      </c>
      <c r="AP755" s="25">
        <v>0.95809961271402433</v>
      </c>
      <c r="AQ755" s="26">
        <v>-1.0437328089166884</v>
      </c>
      <c r="AR755" s="30">
        <v>9.3073593073593086E-2</v>
      </c>
      <c r="AS755" s="31">
        <v>0.673320379146919</v>
      </c>
      <c r="AT755" s="25">
        <v>0.84720633568767112</v>
      </c>
      <c r="AU755" s="26">
        <v>-1.1803500019724327</v>
      </c>
      <c r="AV755" s="30">
        <v>6.4935064935064846E-2</v>
      </c>
      <c r="AW755" s="28">
        <v>0.182418576388888</v>
      </c>
      <c r="AX755" s="25">
        <v>0.81170806211122537</v>
      </c>
      <c r="AY755" s="26">
        <v>-1.231970023063506</v>
      </c>
    </row>
    <row r="756" spans="1:51" x14ac:dyDescent="0.25">
      <c r="A756" t="s">
        <v>1563</v>
      </c>
      <c r="B756">
        <v>7</v>
      </c>
      <c r="C756">
        <v>4</v>
      </c>
      <c r="D756">
        <v>53.5886</v>
      </c>
      <c r="E756" s="35">
        <v>0.16333464216684601</v>
      </c>
      <c r="F756" s="34">
        <v>0.17008759987176</v>
      </c>
      <c r="G756">
        <v>1.65507536252342</v>
      </c>
      <c r="H756">
        <v>0.35543647398672801</v>
      </c>
      <c r="I756" t="s">
        <v>57</v>
      </c>
      <c r="J756" t="s">
        <v>54</v>
      </c>
      <c r="K756">
        <v>31834.789000000001</v>
      </c>
      <c r="L756" t="s">
        <v>1564</v>
      </c>
      <c r="M756" s="16">
        <v>56962.824166423001</v>
      </c>
      <c r="N756" s="16">
        <v>62915.874166696703</v>
      </c>
      <c r="O756" s="16">
        <v>45202.216467183403</v>
      </c>
      <c r="P756" s="16">
        <v>65842.795403638695</v>
      </c>
      <c r="Q756" s="16">
        <v>31632.2335181405</v>
      </c>
      <c r="R756" s="16">
        <v>59922.501225879903</v>
      </c>
      <c r="S756" s="17">
        <f t="shared" si="99"/>
        <v>53746.407491327031</v>
      </c>
      <c r="T756" s="17">
        <f t="shared" si="100"/>
        <v>12968.662848999278</v>
      </c>
      <c r="U756" s="18">
        <f t="shared" si="101"/>
        <v>0.24129357578163732</v>
      </c>
      <c r="V756" s="16">
        <v>75929.872629259204</v>
      </c>
      <c r="W756" s="16">
        <v>95870.602100881995</v>
      </c>
      <c r="X756" s="16">
        <v>130800.06445167201</v>
      </c>
      <c r="Y756" s="16">
        <v>80652.541866627202</v>
      </c>
      <c r="Z756" s="16">
        <v>77433.127021035907</v>
      </c>
      <c r="AA756" s="16">
        <v>73039.921108760405</v>
      </c>
      <c r="AB756" s="19">
        <f t="shared" si="102"/>
        <v>88954.354863039451</v>
      </c>
      <c r="AC756" s="19">
        <f t="shared" si="103"/>
        <v>22015.735354619886</v>
      </c>
      <c r="AD756" s="20">
        <f t="shared" si="104"/>
        <v>0.24749474478812086</v>
      </c>
      <c r="AE756" s="16">
        <v>78175.286497202396</v>
      </c>
      <c r="AF756" s="16">
        <v>52785.609141090703</v>
      </c>
      <c r="AG756" s="16">
        <v>21121.915624523601</v>
      </c>
      <c r="AH756" s="16">
        <v>114345.623314646</v>
      </c>
      <c r="AI756" s="16">
        <v>134554.34382308499</v>
      </c>
      <c r="AJ756" s="16">
        <v>91615.638031796596</v>
      </c>
      <c r="AK756" s="21">
        <f t="shared" si="105"/>
        <v>82099.736072057378</v>
      </c>
      <c r="AL756" s="21">
        <f t="shared" si="106"/>
        <v>41170.011992238586</v>
      </c>
      <c r="AM756" s="22">
        <f t="shared" si="107"/>
        <v>0.50146339028549924</v>
      </c>
      <c r="AN756" s="23">
        <v>2.1645021645021645E-3</v>
      </c>
      <c r="AO756" s="29">
        <v>4.2646829268292601E-2</v>
      </c>
      <c r="AP756" s="25">
        <v>1.6550753625234182</v>
      </c>
      <c r="AQ756" s="26">
        <v>1.6550753625234182</v>
      </c>
      <c r="AR756" s="30">
        <v>0.93722943722943719</v>
      </c>
      <c r="AS756" s="28">
        <v>0.93700000000000006</v>
      </c>
      <c r="AT756" s="25">
        <v>0.92294229100378566</v>
      </c>
      <c r="AU756" s="26">
        <v>-1.0834913620789952</v>
      </c>
      <c r="AV756" s="30">
        <v>0.24025974025974026</v>
      </c>
      <c r="AW756" s="28">
        <v>0.43366071428571401</v>
      </c>
      <c r="AX756" s="25">
        <v>1.5275390468712848</v>
      </c>
      <c r="AY756" s="26">
        <v>1.5275390468712848</v>
      </c>
    </row>
    <row r="757" spans="1:51" x14ac:dyDescent="0.25">
      <c r="A757" t="s">
        <v>1565</v>
      </c>
      <c r="B757">
        <v>4</v>
      </c>
      <c r="C757">
        <v>2</v>
      </c>
      <c r="D757">
        <v>24.084700000000002</v>
      </c>
      <c r="E757" s="35">
        <v>0.16355592240960001</v>
      </c>
      <c r="F757" s="34">
        <v>0.17008759987176</v>
      </c>
      <c r="G757">
        <v>1.7463026181444099</v>
      </c>
      <c r="H757">
        <v>0.35517067517532402</v>
      </c>
      <c r="I757" t="s">
        <v>54</v>
      </c>
      <c r="J757" t="s">
        <v>53</v>
      </c>
      <c r="K757">
        <v>37993.676299999999</v>
      </c>
      <c r="L757" t="s">
        <v>1566</v>
      </c>
      <c r="M757" s="16">
        <v>1002.7937316167699</v>
      </c>
      <c r="N757" s="16">
        <v>2422.1812642292998</v>
      </c>
      <c r="O757" s="16">
        <v>4815.5973163748104</v>
      </c>
      <c r="P757" s="16">
        <v>1306.82065518594</v>
      </c>
      <c r="Q757" s="16">
        <v>4892.0315919046197</v>
      </c>
      <c r="R757" s="16">
        <v>2565.4629879044701</v>
      </c>
      <c r="S757" s="17">
        <f t="shared" si="99"/>
        <v>2834.1479245359847</v>
      </c>
      <c r="T757" s="17">
        <f t="shared" si="100"/>
        <v>1678.6614770608767</v>
      </c>
      <c r="U757" s="18">
        <f t="shared" si="101"/>
        <v>0.59229846915478568</v>
      </c>
      <c r="V757" s="16">
        <v>1470.1288480353001</v>
      </c>
      <c r="W757" s="16">
        <v>1425.16084586699</v>
      </c>
      <c r="X757" s="16">
        <v>2772.9604883413999</v>
      </c>
      <c r="Y757" s="16">
        <v>4528.4570993719799</v>
      </c>
      <c r="Z757" s="16">
        <v>2333.7756115628099</v>
      </c>
      <c r="AA757" s="16">
        <v>2988.5782292766098</v>
      </c>
      <c r="AB757" s="19">
        <f t="shared" si="102"/>
        <v>2586.5101870758481</v>
      </c>
      <c r="AC757" s="19">
        <f t="shared" si="103"/>
        <v>1151.2162774840897</v>
      </c>
      <c r="AD757" s="20">
        <f t="shared" si="104"/>
        <v>0.44508476449713319</v>
      </c>
      <c r="AE757" s="16">
        <v>680.73355710963699</v>
      </c>
      <c r="AF757" s="16">
        <v>1674.30925814172</v>
      </c>
      <c r="AG757" s="16">
        <v>3800.27653207407</v>
      </c>
      <c r="AH757" s="16">
        <v>692.15170099496004</v>
      </c>
      <c r="AI757" s="16">
        <v>2427.9697924906</v>
      </c>
      <c r="AJ757" s="16">
        <v>462.21136822309398</v>
      </c>
      <c r="AK757" s="21">
        <f t="shared" si="105"/>
        <v>1622.9420348390133</v>
      </c>
      <c r="AL757" s="21">
        <f t="shared" si="106"/>
        <v>1303.2971216552639</v>
      </c>
      <c r="AM757" s="22">
        <f t="shared" si="107"/>
        <v>0.80304600760713163</v>
      </c>
      <c r="AN757" s="33">
        <v>0.93722943722943719</v>
      </c>
      <c r="AO757" s="31">
        <v>0.94106885856079403</v>
      </c>
      <c r="AP757" s="25">
        <v>0.91262356656959587</v>
      </c>
      <c r="AQ757" s="26">
        <v>-1.0957420305930057</v>
      </c>
      <c r="AR757" s="30">
        <v>0.24025974025974017</v>
      </c>
      <c r="AS757" s="28">
        <v>0.83425968109339399</v>
      </c>
      <c r="AT757" s="25">
        <v>0.62746400263507696</v>
      </c>
      <c r="AU757" s="26">
        <v>-1.5937169236807742</v>
      </c>
      <c r="AV757" s="30">
        <v>0.17965367965367962</v>
      </c>
      <c r="AW757" s="28">
        <v>0.36291407222914002</v>
      </c>
      <c r="AX757" s="25">
        <v>0.57263843597885822</v>
      </c>
      <c r="AY757" s="26">
        <v>-1.7463026181444097</v>
      </c>
    </row>
    <row r="758" spans="1:51" x14ac:dyDescent="0.25">
      <c r="A758" t="s">
        <v>1567</v>
      </c>
      <c r="B758">
        <v>18</v>
      </c>
      <c r="C758">
        <v>8</v>
      </c>
      <c r="D758">
        <v>123.89060000000001</v>
      </c>
      <c r="E758" s="35">
        <v>0.163821532475528</v>
      </c>
      <c r="F758" s="34">
        <v>0.17008759987176</v>
      </c>
      <c r="G758">
        <v>1.5092155192560099</v>
      </c>
      <c r="H758">
        <v>0.35485212556442502</v>
      </c>
      <c r="I758" t="s">
        <v>53</v>
      </c>
      <c r="J758" t="s">
        <v>54</v>
      </c>
      <c r="K758">
        <v>141730.79</v>
      </c>
      <c r="L758" t="s">
        <v>1568</v>
      </c>
      <c r="M758" s="16">
        <v>11423.982375580399</v>
      </c>
      <c r="N758" s="16">
        <v>10419.324261174301</v>
      </c>
      <c r="O758" s="16">
        <v>4632.61215690688</v>
      </c>
      <c r="P758" s="16">
        <v>12067.8798690899</v>
      </c>
      <c r="Q758" s="16">
        <v>21374.875063706801</v>
      </c>
      <c r="R758" s="16">
        <v>56209.989157438897</v>
      </c>
      <c r="S758" s="17">
        <f t="shared" si="99"/>
        <v>19354.777147316196</v>
      </c>
      <c r="T758" s="17">
        <f t="shared" si="100"/>
        <v>18841.275359396492</v>
      </c>
      <c r="U758" s="18">
        <f t="shared" si="101"/>
        <v>0.97346898990304787</v>
      </c>
      <c r="V758" s="16">
        <v>29599.6912295412</v>
      </c>
      <c r="W758" s="16">
        <v>13439.824998861201</v>
      </c>
      <c r="X758" s="16">
        <v>22614.876462054399</v>
      </c>
      <c r="Y758" s="16">
        <v>23023.780083486599</v>
      </c>
      <c r="Z758" s="16">
        <v>25276.367662401601</v>
      </c>
      <c r="AA758" s="16">
        <v>31831.423412396602</v>
      </c>
      <c r="AB758" s="19">
        <f t="shared" si="102"/>
        <v>24297.660641456936</v>
      </c>
      <c r="AC758" s="19">
        <f t="shared" si="103"/>
        <v>6452.5050389855314</v>
      </c>
      <c r="AD758" s="20">
        <f t="shared" si="104"/>
        <v>0.26556075229630116</v>
      </c>
      <c r="AE758" s="16">
        <v>24541.722405495799</v>
      </c>
      <c r="AF758" s="16">
        <v>58709.287225787499</v>
      </c>
      <c r="AG758" s="16">
        <v>15268.664650922199</v>
      </c>
      <c r="AH758" s="16">
        <v>22668.505927329701</v>
      </c>
      <c r="AI758" s="16">
        <v>30360.311233623299</v>
      </c>
      <c r="AJ758" s="16">
        <v>23714.688811668399</v>
      </c>
      <c r="AK758" s="21">
        <f t="shared" si="105"/>
        <v>29210.530042471149</v>
      </c>
      <c r="AL758" s="21">
        <f t="shared" si="106"/>
        <v>15235.973207197614</v>
      </c>
      <c r="AM758" s="22">
        <f t="shared" si="107"/>
        <v>0.52159180901698843</v>
      </c>
      <c r="AN758" s="33">
        <v>9.3073593073593072E-2</v>
      </c>
      <c r="AO758" s="31">
        <v>0.288752681992337</v>
      </c>
      <c r="AP758" s="25">
        <v>1.2553831261666653</v>
      </c>
      <c r="AQ758" s="26">
        <v>1.2553831261666653</v>
      </c>
      <c r="AR758" s="30">
        <v>0.81818181818181823</v>
      </c>
      <c r="AS758" s="31">
        <v>0.92191137370753296</v>
      </c>
      <c r="AT758" s="25">
        <v>1.2021951608226769</v>
      </c>
      <c r="AU758" s="26">
        <v>1.2021951608226769</v>
      </c>
      <c r="AV758" s="30">
        <v>6.4935064935064929E-2</v>
      </c>
      <c r="AW758" s="28">
        <v>0.182418576388888</v>
      </c>
      <c r="AX758" s="25">
        <v>1.5092155192560091</v>
      </c>
      <c r="AY758" s="26">
        <v>1.5092155192560091</v>
      </c>
    </row>
    <row r="759" spans="1:51" x14ac:dyDescent="0.25">
      <c r="A759" t="s">
        <v>1569</v>
      </c>
      <c r="B759">
        <v>10</v>
      </c>
      <c r="C759">
        <v>6</v>
      </c>
      <c r="D759">
        <v>131.0352</v>
      </c>
      <c r="E759" s="35">
        <v>0.16474220226758901</v>
      </c>
      <c r="F759" s="34">
        <v>0.17082884296755299</v>
      </c>
      <c r="G759">
        <v>2.0364655019614601</v>
      </c>
      <c r="H759">
        <v>0.35375213408767098</v>
      </c>
      <c r="I759" t="s">
        <v>54</v>
      </c>
      <c r="J759" t="s">
        <v>53</v>
      </c>
      <c r="K759">
        <v>14832.9782</v>
      </c>
      <c r="L759" t="s">
        <v>1570</v>
      </c>
      <c r="M759" s="16">
        <v>272162.85998440901</v>
      </c>
      <c r="N759" s="16">
        <v>256448.66642792901</v>
      </c>
      <c r="O759" s="16">
        <v>380293.85954033199</v>
      </c>
      <c r="P759" s="16">
        <v>100501.06715798299</v>
      </c>
      <c r="Q759" s="16">
        <v>161408.596567306</v>
      </c>
      <c r="R759" s="16">
        <v>223853.179221011</v>
      </c>
      <c r="S759" s="17">
        <f t="shared" si="99"/>
        <v>232444.70481649498</v>
      </c>
      <c r="T759" s="17">
        <f t="shared" si="100"/>
        <v>96480.216709279674</v>
      </c>
      <c r="U759" s="18">
        <f t="shared" si="101"/>
        <v>0.41506738897513978</v>
      </c>
      <c r="V759" s="16">
        <v>90732.595264382398</v>
      </c>
      <c r="W759" s="16">
        <v>112397.673802983</v>
      </c>
      <c r="X759" s="16">
        <v>771501.09195365605</v>
      </c>
      <c r="Y759" s="16">
        <v>101543.29480332699</v>
      </c>
      <c r="Z759" s="16">
        <v>101501.910845021</v>
      </c>
      <c r="AA759" s="16">
        <v>114546.852644196</v>
      </c>
      <c r="AB759" s="19">
        <f t="shared" si="102"/>
        <v>215370.56988559422</v>
      </c>
      <c r="AC759" s="19">
        <f t="shared" si="103"/>
        <v>272582.95678333926</v>
      </c>
      <c r="AD759" s="20">
        <f t="shared" si="104"/>
        <v>1.2656462622917166</v>
      </c>
      <c r="AE759" s="16">
        <v>141043.74341935801</v>
      </c>
      <c r="AF759" s="16">
        <v>105589.271332137</v>
      </c>
      <c r="AG759" s="16">
        <v>128531.532274856</v>
      </c>
      <c r="AH759" s="16">
        <v>114827.11503563799</v>
      </c>
      <c r="AI759" s="16">
        <v>97885.634288281901</v>
      </c>
      <c r="AJ759" s="16">
        <v>96970.164878838099</v>
      </c>
      <c r="AK759" s="21">
        <f t="shared" si="105"/>
        <v>114141.24353818483</v>
      </c>
      <c r="AL759" s="21">
        <f t="shared" si="106"/>
        <v>17683.451770038151</v>
      </c>
      <c r="AM759" s="22">
        <f t="shared" si="107"/>
        <v>0.15492604795498241</v>
      </c>
      <c r="AN759" s="33">
        <v>0.24025974025974017</v>
      </c>
      <c r="AO759" s="31">
        <v>0.47617647058823498</v>
      </c>
      <c r="AP759" s="25">
        <v>0.92654539089466437</v>
      </c>
      <c r="AQ759" s="26">
        <v>-1.0792779391351874</v>
      </c>
      <c r="AR759" s="30">
        <v>0.81818181818181823</v>
      </c>
      <c r="AS759" s="31">
        <v>0.92191137370753296</v>
      </c>
      <c r="AT759" s="25">
        <v>0.52997604825402633</v>
      </c>
      <c r="AU759" s="26">
        <v>-1.8868777245583812</v>
      </c>
      <c r="AV759" s="27">
        <v>2.5974025974025983E-2</v>
      </c>
      <c r="AW759" s="28">
        <v>0.103425061425061</v>
      </c>
      <c r="AX759" s="25">
        <v>0.49104686479433635</v>
      </c>
      <c r="AY759" s="26">
        <v>-2.0364655019614615</v>
      </c>
    </row>
    <row r="760" spans="1:51" x14ac:dyDescent="0.25">
      <c r="A760" t="s">
        <v>1571</v>
      </c>
      <c r="B760">
        <v>5</v>
      </c>
      <c r="C760">
        <v>3</v>
      </c>
      <c r="D760">
        <v>29.331800000000001</v>
      </c>
      <c r="E760" s="35">
        <v>0.16502430824568901</v>
      </c>
      <c r="F760" s="34">
        <v>0.17092558071885</v>
      </c>
      <c r="G760">
        <v>1.3150658556089401</v>
      </c>
      <c r="H760">
        <v>0.35341637280182298</v>
      </c>
      <c r="I760" t="s">
        <v>54</v>
      </c>
      <c r="J760" t="s">
        <v>57</v>
      </c>
      <c r="K760">
        <v>22579.638200000001</v>
      </c>
      <c r="L760" t="s">
        <v>1572</v>
      </c>
      <c r="M760" s="16">
        <v>21065.0942254484</v>
      </c>
      <c r="N760" s="16">
        <v>18375.520899740899</v>
      </c>
      <c r="O760" s="16">
        <v>11043.643886272001</v>
      </c>
      <c r="P760" s="16">
        <v>15537.792614071201</v>
      </c>
      <c r="Q760" s="16">
        <v>22967.261125955501</v>
      </c>
      <c r="R760" s="16">
        <v>21534.024090347699</v>
      </c>
      <c r="S760" s="17">
        <f t="shared" si="99"/>
        <v>18420.556140305951</v>
      </c>
      <c r="T760" s="17">
        <f t="shared" si="100"/>
        <v>4474.169838328341</v>
      </c>
      <c r="U760" s="18">
        <f t="shared" si="101"/>
        <v>0.24289005197505556</v>
      </c>
      <c r="V760" s="16">
        <v>14313.765044616201</v>
      </c>
      <c r="W760" s="16">
        <v>10826.607686773599</v>
      </c>
      <c r="X760" s="16">
        <v>14448.012116731399</v>
      </c>
      <c r="Y760" s="16">
        <v>13856.6549873644</v>
      </c>
      <c r="Z760" s="16">
        <v>14579.3517597147</v>
      </c>
      <c r="AA760" s="16">
        <v>16019.5643560841</v>
      </c>
      <c r="AB760" s="19">
        <f t="shared" si="102"/>
        <v>14007.325991880733</v>
      </c>
      <c r="AC760" s="19">
        <f t="shared" si="103"/>
        <v>1720.7031443663234</v>
      </c>
      <c r="AD760" s="20">
        <f t="shared" si="104"/>
        <v>0.12284308549424203</v>
      </c>
      <c r="AE760" s="16">
        <v>15266.015048450199</v>
      </c>
      <c r="AF760" s="16">
        <v>12364.023714433501</v>
      </c>
      <c r="AG760" s="16">
        <v>12283.584162364001</v>
      </c>
      <c r="AH760" s="16">
        <v>16608.123278389699</v>
      </c>
      <c r="AI760" s="16">
        <v>22508.419330941499</v>
      </c>
      <c r="AJ760" s="16">
        <v>12032.859577462101</v>
      </c>
      <c r="AK760" s="21">
        <f t="shared" si="105"/>
        <v>15177.170852006835</v>
      </c>
      <c r="AL760" s="21">
        <f t="shared" si="106"/>
        <v>4049.1000614220084</v>
      </c>
      <c r="AM760" s="22">
        <f t="shared" si="107"/>
        <v>0.2667888568235105</v>
      </c>
      <c r="AN760" s="33">
        <v>6.4935064935064846E-2</v>
      </c>
      <c r="AO760" s="28">
        <v>0.24044187643020501</v>
      </c>
      <c r="AP760" s="25">
        <v>0.76041819178473957</v>
      </c>
      <c r="AQ760" s="26">
        <v>-1.3150658556089379</v>
      </c>
      <c r="AR760" s="30">
        <v>0.81818181818181823</v>
      </c>
      <c r="AS760" s="31">
        <v>0.92191137370753296</v>
      </c>
      <c r="AT760" s="25">
        <v>1.0835166441335196</v>
      </c>
      <c r="AU760" s="26">
        <v>1.0835166441335196</v>
      </c>
      <c r="AV760" s="30">
        <v>0.30952380952380953</v>
      </c>
      <c r="AW760" s="28">
        <v>0.51108961303462297</v>
      </c>
      <c r="AX760" s="25">
        <v>0.82392576730068012</v>
      </c>
      <c r="AY760" s="26">
        <v>-1.2137015732329488</v>
      </c>
    </row>
    <row r="761" spans="1:51" x14ac:dyDescent="0.25">
      <c r="A761" t="s">
        <v>1573</v>
      </c>
      <c r="B761">
        <v>8</v>
      </c>
      <c r="C761">
        <v>6</v>
      </c>
      <c r="D761">
        <v>63.568300000000001</v>
      </c>
      <c r="E761" s="35">
        <v>0.166672617465419</v>
      </c>
      <c r="F761" s="34">
        <v>0.17184635135112999</v>
      </c>
      <c r="G761">
        <v>2.0208671586522602</v>
      </c>
      <c r="H761">
        <v>0.35146654247736597</v>
      </c>
      <c r="I761" t="s">
        <v>53</v>
      </c>
      <c r="J761" t="s">
        <v>54</v>
      </c>
      <c r="K761">
        <v>22233.447199999999</v>
      </c>
      <c r="L761" t="s">
        <v>1574</v>
      </c>
      <c r="M761" s="16">
        <v>4786.9961609088195</v>
      </c>
      <c r="N761" s="16">
        <v>5241.9008695577204</v>
      </c>
      <c r="O761" s="16">
        <v>16667.8710120139</v>
      </c>
      <c r="P761" s="16">
        <v>5057.7322729550997</v>
      </c>
      <c r="Q761" s="16">
        <v>4748.6995068338501</v>
      </c>
      <c r="R761" s="16">
        <v>7005.1602786228896</v>
      </c>
      <c r="S761" s="17">
        <f t="shared" si="99"/>
        <v>7251.3933501487145</v>
      </c>
      <c r="T761" s="17">
        <f t="shared" si="100"/>
        <v>4688.6591092286635</v>
      </c>
      <c r="U761" s="18">
        <f t="shared" si="101"/>
        <v>0.64658733609210517</v>
      </c>
      <c r="V761" s="16">
        <v>16042.369468054099</v>
      </c>
      <c r="W761" s="16">
        <v>15898.7081702987</v>
      </c>
      <c r="X761" s="16">
        <v>7514.6602917325599</v>
      </c>
      <c r="Y761" s="16">
        <v>7100.4506027607504</v>
      </c>
      <c r="Z761" s="16">
        <v>11006.846261776</v>
      </c>
      <c r="AA761" s="16">
        <v>12852.5779671696</v>
      </c>
      <c r="AB761" s="19">
        <f t="shared" si="102"/>
        <v>11735.935460298619</v>
      </c>
      <c r="AC761" s="19">
        <f t="shared" si="103"/>
        <v>3923.2485508578993</v>
      </c>
      <c r="AD761" s="20">
        <f t="shared" si="104"/>
        <v>0.33429363719064564</v>
      </c>
      <c r="AE761" s="16">
        <v>14313.222265180701</v>
      </c>
      <c r="AF761" s="16">
        <v>11748.089918784601</v>
      </c>
      <c r="AG761" s="16">
        <v>40165.858804782401</v>
      </c>
      <c r="AH761" s="16">
        <v>7882.1486469515503</v>
      </c>
      <c r="AI761" s="16">
        <v>4149.7853498108097</v>
      </c>
      <c r="AJ761" s="16">
        <v>9665.5110691993104</v>
      </c>
      <c r="AK761" s="21">
        <f t="shared" si="105"/>
        <v>14654.102675784898</v>
      </c>
      <c r="AL761" s="21">
        <f t="shared" si="106"/>
        <v>12965.314500268099</v>
      </c>
      <c r="AM761" s="22">
        <f t="shared" si="107"/>
        <v>0.88475663007961391</v>
      </c>
      <c r="AN761" s="33">
        <v>6.4935064935064929E-2</v>
      </c>
      <c r="AO761" s="31">
        <v>0.24044187643020501</v>
      </c>
      <c r="AP761" s="25">
        <v>1.6184386770382457</v>
      </c>
      <c r="AQ761" s="26">
        <v>1.6184386770382457</v>
      </c>
      <c r="AR761" s="30">
        <v>0.93722943722943719</v>
      </c>
      <c r="AS761" s="31">
        <v>0.93700000000000006</v>
      </c>
      <c r="AT761" s="25">
        <v>1.2486522889767175</v>
      </c>
      <c r="AU761" s="26">
        <v>1.2486522889767175</v>
      </c>
      <c r="AV761" s="30">
        <v>0.24025974025974026</v>
      </c>
      <c r="AW761" s="31">
        <v>0.43366071428571401</v>
      </c>
      <c r="AX761" s="25">
        <v>2.0208671586522562</v>
      </c>
      <c r="AY761" s="26">
        <v>2.0208671586522562</v>
      </c>
    </row>
    <row r="762" spans="1:51" x14ac:dyDescent="0.25">
      <c r="A762" t="s">
        <v>1575</v>
      </c>
      <c r="B762">
        <v>46</v>
      </c>
      <c r="C762">
        <v>27</v>
      </c>
      <c r="D762">
        <v>463.28300000000002</v>
      </c>
      <c r="E762" s="35">
        <v>0.16687885229398</v>
      </c>
      <c r="F762" s="34">
        <v>0.171863243962217</v>
      </c>
      <c r="G762">
        <v>1.32575214684661</v>
      </c>
      <c r="H762">
        <v>0.35122401010736198</v>
      </c>
      <c r="I762" t="s">
        <v>54</v>
      </c>
      <c r="J762" t="s">
        <v>57</v>
      </c>
      <c r="K762">
        <v>92754.150699999998</v>
      </c>
      <c r="L762" t="s">
        <v>1576</v>
      </c>
      <c r="M762" s="16">
        <v>1313017.09804611</v>
      </c>
      <c r="N762" s="16">
        <v>1209126.1372688301</v>
      </c>
      <c r="O762" s="16">
        <v>1646173.9437809901</v>
      </c>
      <c r="P762" s="16">
        <v>1184231.0740952201</v>
      </c>
      <c r="Q762" s="16">
        <v>2319514.54385638</v>
      </c>
      <c r="R762" s="16">
        <v>1986056.90726751</v>
      </c>
      <c r="S762" s="17">
        <f t="shared" si="99"/>
        <v>1609686.61738584</v>
      </c>
      <c r="T762" s="17">
        <f t="shared" si="100"/>
        <v>463964.55178043456</v>
      </c>
      <c r="U762" s="18">
        <f t="shared" si="101"/>
        <v>0.28823284406372296</v>
      </c>
      <c r="V762" s="16">
        <v>1142092.53276016</v>
      </c>
      <c r="W762" s="16">
        <v>1227855.9166617901</v>
      </c>
      <c r="X762" s="16">
        <v>729223.74359552201</v>
      </c>
      <c r="Y762" s="16">
        <v>1518510.8106085199</v>
      </c>
      <c r="Z762" s="16">
        <v>1439787.9937898801</v>
      </c>
      <c r="AA762" s="16">
        <v>1227540.55416829</v>
      </c>
      <c r="AB762" s="19">
        <f t="shared" si="102"/>
        <v>1214168.5919306937</v>
      </c>
      <c r="AC762" s="19">
        <f t="shared" si="103"/>
        <v>277222.26354670542</v>
      </c>
      <c r="AD762" s="20">
        <f t="shared" si="104"/>
        <v>0.2283227101978352</v>
      </c>
      <c r="AE762" s="16">
        <v>1522524.84921924</v>
      </c>
      <c r="AF762" s="16">
        <v>1185159.58915625</v>
      </c>
      <c r="AG762" s="16">
        <v>1003930.0135703899</v>
      </c>
      <c r="AH762" s="16">
        <v>802194.98082013801</v>
      </c>
      <c r="AI762" s="16">
        <v>1659174.3734869501</v>
      </c>
      <c r="AJ762" s="16">
        <v>1200501.52781331</v>
      </c>
      <c r="AK762" s="21">
        <f t="shared" si="105"/>
        <v>1228914.2223443796</v>
      </c>
      <c r="AL762" s="21">
        <f t="shared" si="106"/>
        <v>318358.27374067134</v>
      </c>
      <c r="AM762" s="22">
        <f t="shared" si="107"/>
        <v>0.25905654597547456</v>
      </c>
      <c r="AN762" s="33">
        <v>0.24025974025974017</v>
      </c>
      <c r="AO762" s="28">
        <v>0.47617647058823498</v>
      </c>
      <c r="AP762" s="25">
        <v>0.75428880306063883</v>
      </c>
      <c r="AQ762" s="26">
        <v>-1.3257521468466076</v>
      </c>
      <c r="AR762" s="30">
        <v>0.93722943722943719</v>
      </c>
      <c r="AS762" s="31">
        <v>0.93700000000000006</v>
      </c>
      <c r="AT762" s="25">
        <v>1.0121446317353988</v>
      </c>
      <c r="AU762" s="26">
        <v>1.0121446317353988</v>
      </c>
      <c r="AV762" s="30">
        <v>0.17965367965367962</v>
      </c>
      <c r="AW762" s="28">
        <v>0.36291407222914002</v>
      </c>
      <c r="AX762" s="25">
        <v>0.763449362795945</v>
      </c>
      <c r="AY762" s="26">
        <v>-1.3098445669503824</v>
      </c>
    </row>
    <row r="763" spans="1:51" x14ac:dyDescent="0.25">
      <c r="A763" t="s">
        <v>1577</v>
      </c>
      <c r="B763">
        <v>3</v>
      </c>
      <c r="C763">
        <v>1</v>
      </c>
      <c r="D763">
        <v>17.723299999999998</v>
      </c>
      <c r="E763" s="35">
        <v>0.16724819274222399</v>
      </c>
      <c r="F763" s="34">
        <v>0.172033259110416</v>
      </c>
      <c r="G763">
        <v>1.48834820679525</v>
      </c>
      <c r="H763">
        <v>0.35079045272707698</v>
      </c>
      <c r="I763" t="s">
        <v>54</v>
      </c>
      <c r="J763" t="s">
        <v>57</v>
      </c>
      <c r="K763">
        <v>36397.372600000002</v>
      </c>
      <c r="L763" t="s">
        <v>1578</v>
      </c>
      <c r="M763" s="16">
        <v>38245.916765773101</v>
      </c>
      <c r="N763" s="16">
        <v>58928.9876596549</v>
      </c>
      <c r="O763" s="16">
        <v>68949.631610775294</v>
      </c>
      <c r="P763" s="16">
        <v>27781.3620658377</v>
      </c>
      <c r="Q763" s="16">
        <v>46212.396742404897</v>
      </c>
      <c r="R763" s="16">
        <v>47634.059433117</v>
      </c>
      <c r="S763" s="17">
        <f t="shared" si="99"/>
        <v>47958.725712927146</v>
      </c>
      <c r="T763" s="17">
        <f t="shared" si="100"/>
        <v>14598.523980522639</v>
      </c>
      <c r="U763" s="18">
        <f t="shared" si="101"/>
        <v>0.30439766202102503</v>
      </c>
      <c r="V763" s="16">
        <v>23349.600682664801</v>
      </c>
      <c r="W763" s="16">
        <v>32665.397017339801</v>
      </c>
      <c r="X763" s="16">
        <v>29831.521158070998</v>
      </c>
      <c r="Y763" s="16">
        <v>35688.782344269202</v>
      </c>
      <c r="Z763" s="16">
        <v>34569.690380291497</v>
      </c>
      <c r="AA763" s="16">
        <v>37231.724223377299</v>
      </c>
      <c r="AB763" s="19">
        <f t="shared" si="102"/>
        <v>32222.785967668937</v>
      </c>
      <c r="AC763" s="19">
        <f t="shared" si="103"/>
        <v>5044.9583286092347</v>
      </c>
      <c r="AD763" s="20">
        <f t="shared" si="104"/>
        <v>0.15656493307782715</v>
      </c>
      <c r="AE763" s="16">
        <v>66500.593928557195</v>
      </c>
      <c r="AF763" s="16">
        <v>31640.3064445727</v>
      </c>
      <c r="AG763" s="16">
        <v>48817.279134655299</v>
      </c>
      <c r="AH763" s="16">
        <v>29565.141357165001</v>
      </c>
      <c r="AI763" s="16">
        <v>17244.906406627899</v>
      </c>
      <c r="AJ763" s="16">
        <v>26370.3093631431</v>
      </c>
      <c r="AK763" s="21">
        <f t="shared" si="105"/>
        <v>36689.756105786866</v>
      </c>
      <c r="AL763" s="21">
        <f t="shared" si="106"/>
        <v>17869.600468985351</v>
      </c>
      <c r="AM763" s="22">
        <f t="shared" si="107"/>
        <v>0.48704604133814017</v>
      </c>
      <c r="AN763" s="23">
        <v>4.1125541125541121E-2</v>
      </c>
      <c r="AO763" s="31">
        <v>0.19513460410557101</v>
      </c>
      <c r="AP763" s="25">
        <v>0.67188578279892397</v>
      </c>
      <c r="AQ763" s="26">
        <v>-1.488348206795248</v>
      </c>
      <c r="AR763" s="30">
        <v>0.81818181818181834</v>
      </c>
      <c r="AS763" s="31">
        <v>0.92191137370753296</v>
      </c>
      <c r="AT763" s="25">
        <v>1.1386276823673753</v>
      </c>
      <c r="AU763" s="26">
        <v>1.1386276823673753</v>
      </c>
      <c r="AV763" s="30">
        <v>0.30952380952380953</v>
      </c>
      <c r="AW763" s="28">
        <v>0.51108961303462297</v>
      </c>
      <c r="AX763" s="25">
        <v>0.76502775168392856</v>
      </c>
      <c r="AY763" s="26">
        <v>-1.3071421236665808</v>
      </c>
    </row>
    <row r="764" spans="1:51" x14ac:dyDescent="0.25">
      <c r="A764" t="s">
        <v>1579</v>
      </c>
      <c r="B764">
        <v>12</v>
      </c>
      <c r="C764">
        <v>2</v>
      </c>
      <c r="D764">
        <v>74.889099999999999</v>
      </c>
      <c r="E764" s="35">
        <v>0.167424013865627</v>
      </c>
      <c r="F764" s="34">
        <v>0.172033259110416</v>
      </c>
      <c r="G764">
        <v>1.49612379183507</v>
      </c>
      <c r="H764">
        <v>0.35058441574162602</v>
      </c>
      <c r="I764" t="s">
        <v>53</v>
      </c>
      <c r="J764" t="s">
        <v>54</v>
      </c>
      <c r="K764">
        <v>70259.2016</v>
      </c>
      <c r="L764" t="s">
        <v>1580</v>
      </c>
      <c r="M764" s="16">
        <v>18786.312696383498</v>
      </c>
      <c r="N764" s="16">
        <v>4091.8274937834899</v>
      </c>
      <c r="O764" s="16">
        <v>7688.3897278258301</v>
      </c>
      <c r="P764" s="16">
        <v>15343.6630893165</v>
      </c>
      <c r="Q764" s="16">
        <v>11381.7223253799</v>
      </c>
      <c r="R764" s="16">
        <v>4958.3873919041998</v>
      </c>
      <c r="S764" s="17">
        <f t="shared" si="99"/>
        <v>10375.050454098904</v>
      </c>
      <c r="T764" s="17">
        <f t="shared" si="100"/>
        <v>5873.4505640250727</v>
      </c>
      <c r="U764" s="18">
        <f t="shared" si="101"/>
        <v>0.56611296398126232</v>
      </c>
      <c r="V764" s="16">
        <v>15735.4792912797</v>
      </c>
      <c r="W764" s="16">
        <v>13112.7082091096</v>
      </c>
      <c r="X764" s="16">
        <v>7587.1614087897096</v>
      </c>
      <c r="Y764" s="16">
        <v>8037.2402220151998</v>
      </c>
      <c r="Z764" s="16">
        <v>10268.441837508901</v>
      </c>
      <c r="AA764" s="16">
        <v>14023.005346157601</v>
      </c>
      <c r="AB764" s="19">
        <f t="shared" si="102"/>
        <v>11460.672719143453</v>
      </c>
      <c r="AC764" s="19">
        <f t="shared" si="103"/>
        <v>3338.0873382733193</v>
      </c>
      <c r="AD764" s="20">
        <f t="shared" si="104"/>
        <v>0.29126451998733988</v>
      </c>
      <c r="AE764" s="16">
        <v>17251.9820082197</v>
      </c>
      <c r="AF764" s="16">
        <v>10280.448966837899</v>
      </c>
      <c r="AG764" s="16">
        <v>10025.086157785599</v>
      </c>
      <c r="AH764" s="16">
        <v>14520.463967969499</v>
      </c>
      <c r="AI764" s="16">
        <v>17829.2708739187</v>
      </c>
      <c r="AJ764" s="16">
        <v>23226.906980468299</v>
      </c>
      <c r="AK764" s="21">
        <f t="shared" si="105"/>
        <v>15522.359825866615</v>
      </c>
      <c r="AL764" s="21">
        <f t="shared" si="106"/>
        <v>5027.4232143444124</v>
      </c>
      <c r="AM764" s="22">
        <f t="shared" si="107"/>
        <v>0.32388266157615186</v>
      </c>
      <c r="AN764" s="33">
        <v>0.69913419913419916</v>
      </c>
      <c r="AO764" s="28">
        <v>0.84516878267363704</v>
      </c>
      <c r="AP764" s="25">
        <v>1.1046377817483912</v>
      </c>
      <c r="AQ764" s="26">
        <v>1.1046377817483912</v>
      </c>
      <c r="AR764" s="30">
        <v>0.13203463203463203</v>
      </c>
      <c r="AS764" s="28">
        <v>0.76590114068440995</v>
      </c>
      <c r="AT764" s="25">
        <v>1.3544021547651981</v>
      </c>
      <c r="AU764" s="26">
        <v>1.3544021547651981</v>
      </c>
      <c r="AV764" s="30">
        <v>0.24025974025974026</v>
      </c>
      <c r="AW764" s="31">
        <v>0.43366071428571401</v>
      </c>
      <c r="AX764" s="25">
        <v>1.4961237918350698</v>
      </c>
      <c r="AY764" s="26">
        <v>1.4961237918350698</v>
      </c>
    </row>
    <row r="765" spans="1:51" x14ac:dyDescent="0.25">
      <c r="A765" t="s">
        <v>1581</v>
      </c>
      <c r="B765">
        <v>8</v>
      </c>
      <c r="C765">
        <v>4</v>
      </c>
      <c r="D765">
        <v>48.346200000000003</v>
      </c>
      <c r="E765" s="35">
        <v>0.168328247671994</v>
      </c>
      <c r="F765" s="34">
        <v>0.17276628432972299</v>
      </c>
      <c r="G765">
        <v>1.4598624117060299</v>
      </c>
      <c r="H765">
        <v>0.34952837184360502</v>
      </c>
      <c r="I765" t="s">
        <v>54</v>
      </c>
      <c r="J765" t="s">
        <v>57</v>
      </c>
      <c r="K765">
        <v>81417.126699999993</v>
      </c>
      <c r="L765" t="s">
        <v>1582</v>
      </c>
      <c r="M765" s="16">
        <v>35094.585972781897</v>
      </c>
      <c r="N765" s="16">
        <v>35605.482676146297</v>
      </c>
      <c r="O765" s="16">
        <v>54362.538594561498</v>
      </c>
      <c r="P765" s="16">
        <v>29029.7345762517</v>
      </c>
      <c r="Q765" s="16">
        <v>35463.468861532398</v>
      </c>
      <c r="R765" s="16">
        <v>18138.8376475849</v>
      </c>
      <c r="S765" s="17">
        <f t="shared" si="99"/>
        <v>34615.774721476446</v>
      </c>
      <c r="T765" s="17">
        <f t="shared" si="100"/>
        <v>11786.054053035898</v>
      </c>
      <c r="U765" s="18">
        <f t="shared" si="101"/>
        <v>0.3404821688339551</v>
      </c>
      <c r="V765" s="16">
        <v>19577.679550741101</v>
      </c>
      <c r="W765" s="16">
        <v>30772.239735225899</v>
      </c>
      <c r="X765" s="16">
        <v>24649.547765842599</v>
      </c>
      <c r="Y765" s="16">
        <v>17436.571374579798</v>
      </c>
      <c r="Z765" s="16">
        <v>26323.807400192702</v>
      </c>
      <c r="AA765" s="16">
        <v>23510.169938904699</v>
      </c>
      <c r="AB765" s="19">
        <f t="shared" si="102"/>
        <v>23711.6692942478</v>
      </c>
      <c r="AC765" s="19">
        <f t="shared" si="103"/>
        <v>4776.2299683969895</v>
      </c>
      <c r="AD765" s="20">
        <f t="shared" si="104"/>
        <v>0.20142951173647028</v>
      </c>
      <c r="AE765" s="16">
        <v>25071.9942066658</v>
      </c>
      <c r="AF765" s="16">
        <v>12556.3942200078</v>
      </c>
      <c r="AG765" s="16">
        <v>24659.162643792501</v>
      </c>
      <c r="AH765" s="16">
        <v>26612.540953527099</v>
      </c>
      <c r="AI765" s="16">
        <v>45044.454286808999</v>
      </c>
      <c r="AJ765" s="16">
        <v>16551.132631370499</v>
      </c>
      <c r="AK765" s="21">
        <f t="shared" si="105"/>
        <v>25082.613157028783</v>
      </c>
      <c r="AL765" s="21">
        <f t="shared" si="106"/>
        <v>11231.095443190035</v>
      </c>
      <c r="AM765" s="22">
        <f t="shared" si="107"/>
        <v>0.44776416926251555</v>
      </c>
      <c r="AN765" s="33">
        <v>6.4935064935064846E-2</v>
      </c>
      <c r="AO765" s="31">
        <v>0.24044187643020501</v>
      </c>
      <c r="AP765" s="25">
        <v>0.68499605988990098</v>
      </c>
      <c r="AQ765" s="26">
        <v>-1.4598624117060315</v>
      </c>
      <c r="AR765" s="30">
        <v>0.93722943722943719</v>
      </c>
      <c r="AS765" s="28">
        <v>0.93700000000000006</v>
      </c>
      <c r="AT765" s="25">
        <v>1.0578172648145678</v>
      </c>
      <c r="AU765" s="26">
        <v>1.0578172648145678</v>
      </c>
      <c r="AV765" s="30">
        <v>0.13203463203463195</v>
      </c>
      <c r="AW765" s="31">
        <v>0.29599445983379502</v>
      </c>
      <c r="AX765" s="25">
        <v>0.72460065848149102</v>
      </c>
      <c r="AY765" s="26">
        <v>-1.3800705095902748</v>
      </c>
    </row>
    <row r="766" spans="1:51" x14ac:dyDescent="0.25">
      <c r="A766" t="s">
        <v>1583</v>
      </c>
      <c r="B766">
        <v>3</v>
      </c>
      <c r="C766">
        <v>3</v>
      </c>
      <c r="D766">
        <v>18.853300000000001</v>
      </c>
      <c r="E766" s="35">
        <v>0.16865105393848501</v>
      </c>
      <c r="F766" s="34">
        <v>0.17290156797932399</v>
      </c>
      <c r="G766">
        <v>1.8368893548587799</v>
      </c>
      <c r="H766">
        <v>0.34915281773922302</v>
      </c>
      <c r="I766" t="s">
        <v>54</v>
      </c>
      <c r="J766" t="s">
        <v>53</v>
      </c>
      <c r="K766">
        <v>25848.333500000001</v>
      </c>
      <c r="L766" t="s">
        <v>1584</v>
      </c>
      <c r="M766" s="16">
        <v>28667.896782269501</v>
      </c>
      <c r="N766" s="16">
        <v>41692.133616980602</v>
      </c>
      <c r="O766" s="16">
        <v>80070.785459367704</v>
      </c>
      <c r="P766" s="16">
        <v>58848.945445535399</v>
      </c>
      <c r="Q766" s="16">
        <v>20084.878665922901</v>
      </c>
      <c r="R766" s="16">
        <v>31583.2828206419</v>
      </c>
      <c r="S766" s="17">
        <f t="shared" si="99"/>
        <v>43491.320465119665</v>
      </c>
      <c r="T766" s="17">
        <f t="shared" si="100"/>
        <v>22300.438316507549</v>
      </c>
      <c r="U766" s="18">
        <f t="shared" si="101"/>
        <v>0.51275606438283827</v>
      </c>
      <c r="V766" s="16">
        <v>16024.1997045801</v>
      </c>
      <c r="W766" s="16">
        <v>44221.415452251997</v>
      </c>
      <c r="X766" s="16">
        <v>21702.5831228069</v>
      </c>
      <c r="Y766" s="16">
        <v>76109.1173922241</v>
      </c>
      <c r="Z766" s="16">
        <v>22157.197779182599</v>
      </c>
      <c r="AA766" s="16">
        <v>35583.122138939201</v>
      </c>
      <c r="AB766" s="19">
        <f t="shared" si="102"/>
        <v>35966.272598330812</v>
      </c>
      <c r="AC766" s="19">
        <f t="shared" si="103"/>
        <v>22233.181652990901</v>
      </c>
      <c r="AD766" s="20">
        <f t="shared" si="104"/>
        <v>0.61816752325963131</v>
      </c>
      <c r="AE766" s="16">
        <v>18807.477209926001</v>
      </c>
      <c r="AF766" s="16">
        <v>20549.612337125</v>
      </c>
      <c r="AG766" s="16">
        <v>40656.970846967</v>
      </c>
      <c r="AH766" s="16">
        <v>21424.879071121999</v>
      </c>
      <c r="AI766" s="16">
        <v>21937.875195816701</v>
      </c>
      <c r="AJ766" s="16">
        <v>18682.870153744199</v>
      </c>
      <c r="AK766" s="21">
        <f t="shared" si="105"/>
        <v>23676.614135783482</v>
      </c>
      <c r="AL766" s="21">
        <f t="shared" si="106"/>
        <v>8424.3712115686722</v>
      </c>
      <c r="AM766" s="22">
        <f t="shared" si="107"/>
        <v>0.3558097945616539</v>
      </c>
      <c r="AN766" s="33">
        <v>0.58874458874458879</v>
      </c>
      <c r="AO766" s="28">
        <v>0.77653990228013003</v>
      </c>
      <c r="AP766" s="25">
        <v>0.82697587044237963</v>
      </c>
      <c r="AQ766" s="26">
        <v>-1.2092251246279573</v>
      </c>
      <c r="AR766" s="30">
        <v>0.24025974025974017</v>
      </c>
      <c r="AS766" s="28">
        <v>0.83425968109339399</v>
      </c>
      <c r="AT766" s="25">
        <v>0.65830046944821052</v>
      </c>
      <c r="AU766" s="26">
        <v>-1.5190631731406832</v>
      </c>
      <c r="AV766" s="30">
        <v>6.4935064935064846E-2</v>
      </c>
      <c r="AW766" s="28">
        <v>0.182418576388888</v>
      </c>
      <c r="AX766" s="25">
        <v>0.54439860373456095</v>
      </c>
      <c r="AY766" s="26">
        <v>-1.8368893548587832</v>
      </c>
    </row>
    <row r="767" spans="1:51" x14ac:dyDescent="0.25">
      <c r="A767" t="s">
        <v>1585</v>
      </c>
      <c r="B767">
        <v>56</v>
      </c>
      <c r="C767">
        <v>40</v>
      </c>
      <c r="D767">
        <v>459.32150000000001</v>
      </c>
      <c r="E767" s="35">
        <v>0.16907706891857599</v>
      </c>
      <c r="F767" s="34">
        <v>0.17314223574662599</v>
      </c>
      <c r="G767">
        <v>1.3491554733379001</v>
      </c>
      <c r="H767">
        <v>0.34865834885355901</v>
      </c>
      <c r="I767" t="s">
        <v>54</v>
      </c>
      <c r="J767" t="s">
        <v>57</v>
      </c>
      <c r="K767">
        <v>109777.1344</v>
      </c>
      <c r="L767" t="s">
        <v>1586</v>
      </c>
      <c r="M767" s="16">
        <v>592018.94848052203</v>
      </c>
      <c r="N767" s="16">
        <v>538245.283227165</v>
      </c>
      <c r="O767" s="16">
        <v>903996.94412642997</v>
      </c>
      <c r="P767" s="16">
        <v>862027.26267375599</v>
      </c>
      <c r="Q767" s="16">
        <v>1061900.01423354</v>
      </c>
      <c r="R767" s="16">
        <v>479353.44936337101</v>
      </c>
      <c r="S767" s="17">
        <f t="shared" si="99"/>
        <v>739590.31701746408</v>
      </c>
      <c r="T767" s="17">
        <f t="shared" si="100"/>
        <v>234923.0701096862</v>
      </c>
      <c r="U767" s="18">
        <f t="shared" si="101"/>
        <v>0.31763946161039169</v>
      </c>
      <c r="V767" s="16">
        <v>659496.84755501396</v>
      </c>
      <c r="W767" s="16">
        <v>673121.75950804399</v>
      </c>
      <c r="X767" s="16">
        <v>371220.94240612403</v>
      </c>
      <c r="Y767" s="16">
        <v>616853.19916712795</v>
      </c>
      <c r="Z767" s="16">
        <v>497438.70016518899</v>
      </c>
      <c r="AA767" s="16">
        <v>470994.22262763203</v>
      </c>
      <c r="AB767" s="19">
        <f t="shared" si="102"/>
        <v>548187.61190485512</v>
      </c>
      <c r="AC767" s="19">
        <f t="shared" si="103"/>
        <v>120469.6837853983</v>
      </c>
      <c r="AD767" s="20">
        <f t="shared" si="104"/>
        <v>0.2197599529233932</v>
      </c>
      <c r="AE767" s="16">
        <v>600898.81175821496</v>
      </c>
      <c r="AF767" s="16">
        <v>554159.46932637901</v>
      </c>
      <c r="AG767" s="16">
        <v>499304.22776532901</v>
      </c>
      <c r="AH767" s="16">
        <v>526120.93275235302</v>
      </c>
      <c r="AI767" s="16">
        <v>698500.56146059395</v>
      </c>
      <c r="AJ767" s="16">
        <v>696166.63175405306</v>
      </c>
      <c r="AK767" s="21">
        <f t="shared" si="105"/>
        <v>595858.43913615367</v>
      </c>
      <c r="AL767" s="21">
        <f t="shared" si="106"/>
        <v>85495.47795173015</v>
      </c>
      <c r="AM767" s="22">
        <f t="shared" si="107"/>
        <v>0.14348286830623277</v>
      </c>
      <c r="AN767" s="33">
        <v>0.24025974025974017</v>
      </c>
      <c r="AO767" s="31">
        <v>0.47617647058823498</v>
      </c>
      <c r="AP767" s="25">
        <v>0.7412044199219967</v>
      </c>
      <c r="AQ767" s="26">
        <v>-1.3491554733378932</v>
      </c>
      <c r="AR767" s="30">
        <v>0.39393939393939392</v>
      </c>
      <c r="AS767" s="28">
        <v>0.86509928057553898</v>
      </c>
      <c r="AT767" s="25">
        <v>1.0869607889635646</v>
      </c>
      <c r="AU767" s="26">
        <v>1.0869607889635646</v>
      </c>
      <c r="AV767" s="30">
        <v>0.48484848484848486</v>
      </c>
      <c r="AW767" s="28">
        <v>0.66262869198312202</v>
      </c>
      <c r="AX767" s="25">
        <v>0.80566014106169481</v>
      </c>
      <c r="AY767" s="26">
        <v>-1.2412181626389076</v>
      </c>
    </row>
    <row r="768" spans="1:51" x14ac:dyDescent="0.25">
      <c r="A768" t="s">
        <v>1587</v>
      </c>
      <c r="B768">
        <v>24</v>
      </c>
      <c r="C768">
        <v>17</v>
      </c>
      <c r="D768">
        <v>180.88730000000001</v>
      </c>
      <c r="E768" s="35">
        <v>0.16959453588041101</v>
      </c>
      <c r="F768" s="34">
        <v>0.17347590459895601</v>
      </c>
      <c r="G768">
        <v>1.54924470503034</v>
      </c>
      <c r="H768">
        <v>0.34805949803466402</v>
      </c>
      <c r="I768" t="s">
        <v>54</v>
      </c>
      <c r="J768" t="s">
        <v>53</v>
      </c>
      <c r="K768">
        <v>76263.602599999998</v>
      </c>
      <c r="L768" t="s">
        <v>1588</v>
      </c>
      <c r="M768" s="16">
        <v>345882.94696160901</v>
      </c>
      <c r="N768" s="16">
        <v>346288.060770816</v>
      </c>
      <c r="O768" s="16">
        <v>467043.135618334</v>
      </c>
      <c r="P768" s="16">
        <v>190281.123588407</v>
      </c>
      <c r="Q768" s="16">
        <v>189641.719668556</v>
      </c>
      <c r="R768" s="16">
        <v>266651.96472293203</v>
      </c>
      <c r="S768" s="17">
        <f t="shared" si="99"/>
        <v>300964.82522177568</v>
      </c>
      <c r="T768" s="17">
        <f t="shared" si="100"/>
        <v>107214.66929327806</v>
      </c>
      <c r="U768" s="18">
        <f t="shared" si="101"/>
        <v>0.3562365443013929</v>
      </c>
      <c r="V768" s="16">
        <v>207556.16870074399</v>
      </c>
      <c r="W768" s="16">
        <v>201194.55385320901</v>
      </c>
      <c r="X768" s="16">
        <v>585194.47168188798</v>
      </c>
      <c r="Y768" s="16">
        <v>229034.20425117499</v>
      </c>
      <c r="Z768" s="16">
        <v>173206.90025415501</v>
      </c>
      <c r="AA768" s="16">
        <v>204913.633741489</v>
      </c>
      <c r="AB768" s="19">
        <f t="shared" si="102"/>
        <v>266849.98874711001</v>
      </c>
      <c r="AC768" s="19">
        <f t="shared" si="103"/>
        <v>156974.37796833849</v>
      </c>
      <c r="AD768" s="20">
        <f t="shared" si="104"/>
        <v>0.58824952065896807</v>
      </c>
      <c r="AE768" s="16">
        <v>166969.118926722</v>
      </c>
      <c r="AF768" s="16">
        <v>158711.753768147</v>
      </c>
      <c r="AG768" s="16">
        <v>306955.60324473999</v>
      </c>
      <c r="AH768" s="16">
        <v>181813.339070552</v>
      </c>
      <c r="AI768" s="16">
        <v>175550.90392041099</v>
      </c>
      <c r="AJ768" s="16">
        <v>175592.389419146</v>
      </c>
      <c r="AK768" s="21">
        <f t="shared" si="105"/>
        <v>194265.51805828637</v>
      </c>
      <c r="AL768" s="21">
        <f t="shared" si="106"/>
        <v>55789.24293647406</v>
      </c>
      <c r="AM768" s="22">
        <f t="shared" si="107"/>
        <v>0.28718036784961171</v>
      </c>
      <c r="AN768" s="33">
        <v>0.58874458874458879</v>
      </c>
      <c r="AO768" s="31">
        <v>0.77653990228013003</v>
      </c>
      <c r="AP768" s="25">
        <v>0.88664842660757104</v>
      </c>
      <c r="AQ768" s="26">
        <v>-1.1278427502839274</v>
      </c>
      <c r="AR768" s="30">
        <v>0.13203463203463195</v>
      </c>
      <c r="AS768" s="28">
        <v>0.76590114068440995</v>
      </c>
      <c r="AT768" s="25">
        <v>0.72799522672039185</v>
      </c>
      <c r="AU768" s="26">
        <v>-1.3736353801452597</v>
      </c>
      <c r="AV768" s="27">
        <v>1.5151515151515138E-2</v>
      </c>
      <c r="AW768" s="28">
        <v>7.3900300300300301E-2</v>
      </c>
      <c r="AX768" s="25">
        <v>0.64547582234945733</v>
      </c>
      <c r="AY768" s="26">
        <v>-1.5492447050303382</v>
      </c>
    </row>
    <row r="769" spans="1:51" x14ac:dyDescent="0.25">
      <c r="A769" t="s">
        <v>1589</v>
      </c>
      <c r="B769">
        <v>3</v>
      </c>
      <c r="C769">
        <v>1</v>
      </c>
      <c r="D769">
        <v>32.853400000000001</v>
      </c>
      <c r="E769" s="35">
        <v>0.17025783561483601</v>
      </c>
      <c r="F769" s="34">
        <v>0.17365665428882099</v>
      </c>
      <c r="G769">
        <v>1.87389125208385</v>
      </c>
      <c r="H769">
        <v>0.347294693376967</v>
      </c>
      <c r="I769" t="s">
        <v>54</v>
      </c>
      <c r="J769" t="s">
        <v>57</v>
      </c>
      <c r="K769">
        <v>15973.8892</v>
      </c>
      <c r="L769" t="s">
        <v>1590</v>
      </c>
      <c r="M769" s="16">
        <v>3245.2796735506299</v>
      </c>
      <c r="N769" s="16">
        <v>7004.8404378242103</v>
      </c>
      <c r="O769" s="16">
        <v>1299.62428457329</v>
      </c>
      <c r="P769" s="16">
        <v>1629.58794472868</v>
      </c>
      <c r="Q769" s="16">
        <v>3126.77423130236</v>
      </c>
      <c r="R769" s="16">
        <v>3235.7370305990298</v>
      </c>
      <c r="S769" s="17">
        <f t="shared" si="99"/>
        <v>3256.9739337630331</v>
      </c>
      <c r="T769" s="17">
        <f t="shared" si="100"/>
        <v>2027.0000425777516</v>
      </c>
      <c r="U769" s="18">
        <f t="shared" si="101"/>
        <v>0.62235685142122166</v>
      </c>
      <c r="V769" s="16">
        <v>1803.0415449442901</v>
      </c>
      <c r="W769" s="16">
        <v>804.351484294432</v>
      </c>
      <c r="X769" s="16">
        <v>1828.8792944875499</v>
      </c>
      <c r="Y769" s="16">
        <v>1863.2200151837601</v>
      </c>
      <c r="Z769" s="16">
        <v>738.592274659287</v>
      </c>
      <c r="AA769" s="16">
        <v>3390.3986726655899</v>
      </c>
      <c r="AB769" s="19">
        <f t="shared" si="102"/>
        <v>1738.0805477058184</v>
      </c>
      <c r="AC769" s="19">
        <f t="shared" si="103"/>
        <v>962.19604943974116</v>
      </c>
      <c r="AD769" s="20">
        <f t="shared" si="104"/>
        <v>0.5535969266267855</v>
      </c>
      <c r="AE769" s="16">
        <v>1511.0947316807899</v>
      </c>
      <c r="AF769" s="16">
        <v>2362.8757686265599</v>
      </c>
      <c r="AG769" s="16">
        <v>1002.54959581215</v>
      </c>
      <c r="AH769" s="16">
        <v>2987.1565008748098</v>
      </c>
      <c r="AI769" s="16">
        <v>1800.2311162333999</v>
      </c>
      <c r="AJ769" s="16">
        <v>2696.92187092721</v>
      </c>
      <c r="AK769" s="21">
        <f t="shared" si="105"/>
        <v>2060.1382640258198</v>
      </c>
      <c r="AL769" s="21">
        <f t="shared" si="106"/>
        <v>754.18836999496398</v>
      </c>
      <c r="AM769" s="22">
        <f t="shared" si="107"/>
        <v>0.36608628807329008</v>
      </c>
      <c r="AN769" s="33">
        <v>0.30952380952380953</v>
      </c>
      <c r="AO769" s="31">
        <v>0.55396247240618102</v>
      </c>
      <c r="AP769" s="25">
        <v>0.53364889712140862</v>
      </c>
      <c r="AQ769" s="26">
        <v>-1.8738912520838462</v>
      </c>
      <c r="AR769" s="30">
        <v>0.69913419913419916</v>
      </c>
      <c r="AS769" s="28">
        <v>0.91481475128644896</v>
      </c>
      <c r="AT769" s="25">
        <v>1.1852950467371042</v>
      </c>
      <c r="AU769" s="26">
        <v>1.1852950467371042</v>
      </c>
      <c r="AV769" s="30">
        <v>0.17965367965367962</v>
      </c>
      <c r="AW769" s="28">
        <v>0.36291407222914002</v>
      </c>
      <c r="AX769" s="25">
        <v>0.63253139445472417</v>
      </c>
      <c r="AY769" s="26">
        <v>-1.5809491967778981</v>
      </c>
    </row>
    <row r="770" spans="1:51" x14ac:dyDescent="0.25">
      <c r="A770" t="s">
        <v>1591</v>
      </c>
      <c r="B770">
        <v>9</v>
      </c>
      <c r="C770">
        <v>8</v>
      </c>
      <c r="D770">
        <v>57.429099999999998</v>
      </c>
      <c r="E770" s="35">
        <v>0.17051851897763101</v>
      </c>
      <c r="F770" s="34">
        <v>0.17365665428882099</v>
      </c>
      <c r="G770">
        <v>1.62623648613111</v>
      </c>
      <c r="H770">
        <v>0.34699497858773298</v>
      </c>
      <c r="I770" t="s">
        <v>54</v>
      </c>
      <c r="J770" t="s">
        <v>53</v>
      </c>
      <c r="K770">
        <v>38030.903200000001</v>
      </c>
      <c r="L770" t="s">
        <v>1592</v>
      </c>
      <c r="M770" s="16">
        <v>45636.247337246903</v>
      </c>
      <c r="N770" s="16">
        <v>45834.127777800801</v>
      </c>
      <c r="O770" s="16">
        <v>80534.656243136997</v>
      </c>
      <c r="P770" s="16">
        <v>109851.148835203</v>
      </c>
      <c r="Q770" s="16">
        <v>95902.406320060996</v>
      </c>
      <c r="R770" s="16">
        <v>56468.5104855834</v>
      </c>
      <c r="S770" s="17">
        <f t="shared" ref="S770:S833" si="108">AVERAGE(M770:R770)</f>
        <v>72371.182833172017</v>
      </c>
      <c r="T770" s="17">
        <f t="shared" ref="T770:T833" si="109">STDEV(M770:R770)</f>
        <v>27191.821135026457</v>
      </c>
      <c r="U770" s="18">
        <f t="shared" ref="U770:U833" si="110">T770/S770</f>
        <v>0.37572718961507462</v>
      </c>
      <c r="V770" s="16">
        <v>82612.295661358003</v>
      </c>
      <c r="W770" s="16">
        <v>41421.619556142701</v>
      </c>
      <c r="X770" s="16">
        <v>65599.1430288673</v>
      </c>
      <c r="Y770" s="16">
        <v>74691.007510191004</v>
      </c>
      <c r="Z770" s="16">
        <v>23752.789465848098</v>
      </c>
      <c r="AA770" s="16">
        <v>29706.757668667298</v>
      </c>
      <c r="AB770" s="19">
        <f t="shared" ref="AB770:AB833" si="111">AVERAGE(V770:AA770)</f>
        <v>52963.935481845743</v>
      </c>
      <c r="AC770" s="19">
        <f t="shared" ref="AC770:AC833" si="112">STDEV(V770:AA770)</f>
        <v>24650.159505957661</v>
      </c>
      <c r="AD770" s="20">
        <f t="shared" ref="AD770:AD833" si="113">AC770/AB770</f>
        <v>0.46541404602395731</v>
      </c>
      <c r="AE770" s="16">
        <v>32835.778646234401</v>
      </c>
      <c r="AF770" s="16">
        <v>85257.143513980394</v>
      </c>
      <c r="AG770" s="16">
        <v>19772.323326617901</v>
      </c>
      <c r="AH770" s="16">
        <v>31489.875196031899</v>
      </c>
      <c r="AI770" s="16">
        <v>37860.0292127219</v>
      </c>
      <c r="AJ770" s="16">
        <v>59798.350725149699</v>
      </c>
      <c r="AK770" s="21">
        <f t="shared" ref="AK770:AK833" si="114">AVERAGE(AE770:AJ770)</f>
        <v>44502.250103456026</v>
      </c>
      <c r="AL770" s="21">
        <f t="shared" ref="AL770:AL833" si="115">STDEV(AE770:AJ770)</f>
        <v>23899.995250521672</v>
      </c>
      <c r="AM770" s="22">
        <f t="shared" ref="AM770:AM833" si="116">AL770/AK770</f>
        <v>0.53705138942324193</v>
      </c>
      <c r="AN770" s="33">
        <v>0.24025974025974017</v>
      </c>
      <c r="AO770" s="28">
        <v>0.47617647058823498</v>
      </c>
      <c r="AP770" s="25">
        <v>0.73183736134224442</v>
      </c>
      <c r="AQ770" s="26">
        <v>-1.3664238160319189</v>
      </c>
      <c r="AR770" s="30">
        <v>0.69913419913419927</v>
      </c>
      <c r="AS770" s="31">
        <v>0.91481475128644896</v>
      </c>
      <c r="AT770" s="25">
        <v>0.8402368460461157</v>
      </c>
      <c r="AU770" s="26">
        <v>-1.1901406189286727</v>
      </c>
      <c r="AV770" s="30">
        <v>9.3073593073593086E-2</v>
      </c>
      <c r="AW770" s="28">
        <v>0.23514648985959399</v>
      </c>
      <c r="AX770" s="25">
        <v>0.61491671631291889</v>
      </c>
      <c r="AY770" s="26">
        <v>-1.6262364861311069</v>
      </c>
    </row>
    <row r="771" spans="1:51" x14ac:dyDescent="0.25">
      <c r="A771" t="s">
        <v>1593</v>
      </c>
      <c r="B771">
        <v>7</v>
      </c>
      <c r="C771">
        <v>5</v>
      </c>
      <c r="D771">
        <v>83.981999999999999</v>
      </c>
      <c r="E771" s="35">
        <v>0.170523376681082</v>
      </c>
      <c r="F771" s="34">
        <v>0.17365665428882099</v>
      </c>
      <c r="G771">
        <v>1.8556572721526301</v>
      </c>
      <c r="H771">
        <v>0.34698939814857499</v>
      </c>
      <c r="I771" t="s">
        <v>53</v>
      </c>
      <c r="J771" t="s">
        <v>57</v>
      </c>
      <c r="K771">
        <v>25501.2065</v>
      </c>
      <c r="L771" t="s">
        <v>1594</v>
      </c>
      <c r="M771" s="16">
        <v>29140.883432168099</v>
      </c>
      <c r="N771" s="16">
        <v>38870.540473583198</v>
      </c>
      <c r="O771" s="16">
        <v>38448.917871463098</v>
      </c>
      <c r="P771" s="16">
        <v>32910.399956133901</v>
      </c>
      <c r="Q771" s="16">
        <v>46665.9521299517</v>
      </c>
      <c r="R771" s="16">
        <v>23651.840027452799</v>
      </c>
      <c r="S771" s="17">
        <f t="shared" si="108"/>
        <v>34948.088981792134</v>
      </c>
      <c r="T771" s="17">
        <f t="shared" si="109"/>
        <v>8129.3394403049715</v>
      </c>
      <c r="U771" s="18">
        <f t="shared" si="110"/>
        <v>0.23261184451431197</v>
      </c>
      <c r="V771" s="16">
        <v>25717.226539414802</v>
      </c>
      <c r="W771" s="16">
        <v>24011.470758420401</v>
      </c>
      <c r="X771" s="16">
        <v>15380.475906814099</v>
      </c>
      <c r="Y771" s="16">
        <v>50781.359177468999</v>
      </c>
      <c r="Z771" s="16">
        <v>23718.198921502499</v>
      </c>
      <c r="AA771" s="16">
        <v>25231.104018820301</v>
      </c>
      <c r="AB771" s="19">
        <f t="shared" si="111"/>
        <v>27473.305887073515</v>
      </c>
      <c r="AC771" s="19">
        <f t="shared" si="112"/>
        <v>12030.779690390018</v>
      </c>
      <c r="AD771" s="20">
        <f t="shared" si="113"/>
        <v>0.43790797291892813</v>
      </c>
      <c r="AE771" s="16">
        <v>36441.121475615197</v>
      </c>
      <c r="AF771" s="16">
        <v>32531.990791519202</v>
      </c>
      <c r="AG771" s="16">
        <v>48664.0703434795</v>
      </c>
      <c r="AH771" s="16">
        <v>25120.345650190699</v>
      </c>
      <c r="AI771" s="16">
        <v>30112.444782312101</v>
      </c>
      <c r="AJ771" s="16">
        <v>133016.266113413</v>
      </c>
      <c r="AK771" s="21">
        <f t="shared" si="114"/>
        <v>50981.039859421609</v>
      </c>
      <c r="AL771" s="21">
        <f t="shared" si="115"/>
        <v>40966.320552069832</v>
      </c>
      <c r="AM771" s="22">
        <f t="shared" si="116"/>
        <v>0.80355992472952675</v>
      </c>
      <c r="AN771" s="33">
        <v>0.24025974025974017</v>
      </c>
      <c r="AO771" s="31">
        <v>0.47617647058823498</v>
      </c>
      <c r="AP771" s="25">
        <v>0.78611754426363734</v>
      </c>
      <c r="AQ771" s="26">
        <v>-1.2720743956130736</v>
      </c>
      <c r="AR771" s="30">
        <v>9.3073593073593072E-2</v>
      </c>
      <c r="AS771" s="28">
        <v>0.673320379146919</v>
      </c>
      <c r="AT771" s="25">
        <v>1.8556572721526292</v>
      </c>
      <c r="AU771" s="26">
        <v>1.8556572721526292</v>
      </c>
      <c r="AV771" s="30">
        <v>0.81818181818181823</v>
      </c>
      <c r="AW771" s="31">
        <v>0.88882013422818795</v>
      </c>
      <c r="AX771" s="25">
        <v>1.4587647377795852</v>
      </c>
      <c r="AY771" s="26">
        <v>1.4587647377795852</v>
      </c>
    </row>
    <row r="772" spans="1:51" x14ac:dyDescent="0.25">
      <c r="A772" t="s">
        <v>1595</v>
      </c>
      <c r="B772">
        <v>2</v>
      </c>
      <c r="C772">
        <v>2</v>
      </c>
      <c r="D772">
        <v>13.052</v>
      </c>
      <c r="E772" s="35">
        <v>0.170538569102099</v>
      </c>
      <c r="F772" s="34">
        <v>0.17365665428882099</v>
      </c>
      <c r="G772">
        <v>1.5171302102536</v>
      </c>
      <c r="H772">
        <v>0.34697194646248603</v>
      </c>
      <c r="I772" t="s">
        <v>54</v>
      </c>
      <c r="J772" t="s">
        <v>53</v>
      </c>
      <c r="K772">
        <v>18548.269499999999</v>
      </c>
      <c r="L772" t="s">
        <v>1596</v>
      </c>
      <c r="M772" s="16">
        <v>29977.697615470301</v>
      </c>
      <c r="N772" s="16">
        <v>23128.481154553399</v>
      </c>
      <c r="O772" s="16">
        <v>16822.8298003206</v>
      </c>
      <c r="P772" s="16">
        <v>8212.0856674733295</v>
      </c>
      <c r="Q772" s="16">
        <v>16726.6470337791</v>
      </c>
      <c r="R772" s="16">
        <v>15812.6993756185</v>
      </c>
      <c r="S772" s="17">
        <f t="shared" si="108"/>
        <v>18446.740107869202</v>
      </c>
      <c r="T772" s="17">
        <f t="shared" si="109"/>
        <v>7377.8561552022211</v>
      </c>
      <c r="U772" s="18">
        <f t="shared" si="110"/>
        <v>0.39995446957345587</v>
      </c>
      <c r="V772" s="16">
        <v>9869.2835671819903</v>
      </c>
      <c r="W772" s="16">
        <v>8668.40045761892</v>
      </c>
      <c r="X772" s="16">
        <v>21664.6295522617</v>
      </c>
      <c r="Y772" s="16">
        <v>8579.6055730133794</v>
      </c>
      <c r="Z772" s="16">
        <v>12008.3197606543</v>
      </c>
      <c r="AA772" s="16">
        <v>14523.3200560147</v>
      </c>
      <c r="AB772" s="19">
        <f t="shared" si="111"/>
        <v>12552.259827790831</v>
      </c>
      <c r="AC772" s="19">
        <f t="shared" si="112"/>
        <v>5005.6156118032077</v>
      </c>
      <c r="AD772" s="20">
        <f t="shared" si="113"/>
        <v>0.39878202654160516</v>
      </c>
      <c r="AE772" s="16">
        <v>16294.163972772099</v>
      </c>
      <c r="AF772" s="16">
        <v>9526.1165523111194</v>
      </c>
      <c r="AG772" s="16">
        <v>17485.852625792999</v>
      </c>
      <c r="AH772" s="16">
        <v>12496.578898309601</v>
      </c>
      <c r="AI772" s="16">
        <v>9986.7478285509806</v>
      </c>
      <c r="AJ772" s="16">
        <v>7164.3577307823498</v>
      </c>
      <c r="AK772" s="21">
        <f t="shared" si="114"/>
        <v>12158.969601419856</v>
      </c>
      <c r="AL772" s="21">
        <f t="shared" si="115"/>
        <v>4054.2842926613948</v>
      </c>
      <c r="AM772" s="22">
        <f t="shared" si="116"/>
        <v>0.33343979182150091</v>
      </c>
      <c r="AN772" s="33">
        <v>0.17965367965367962</v>
      </c>
      <c r="AO772" s="31">
        <v>0.41631428571428503</v>
      </c>
      <c r="AP772" s="25">
        <v>0.68045951503573021</v>
      </c>
      <c r="AQ772" s="26">
        <v>-1.4695951454914862</v>
      </c>
      <c r="AR772" s="30">
        <v>0.93722943722943719</v>
      </c>
      <c r="AS772" s="28">
        <v>0.93700000000000006</v>
      </c>
      <c r="AT772" s="25">
        <v>0.96866777522400982</v>
      </c>
      <c r="AU772" s="26">
        <v>-1.0323456871152181</v>
      </c>
      <c r="AV772" s="30">
        <v>0.17965367965367962</v>
      </c>
      <c r="AW772" s="31">
        <v>0.36291407222914002</v>
      </c>
      <c r="AX772" s="25">
        <v>0.65913920455966946</v>
      </c>
      <c r="AY772" s="26">
        <v>-1.5171302102535971</v>
      </c>
    </row>
    <row r="773" spans="1:51" x14ac:dyDescent="0.25">
      <c r="A773" t="s">
        <v>1597</v>
      </c>
      <c r="B773">
        <v>12</v>
      </c>
      <c r="C773">
        <v>4</v>
      </c>
      <c r="D773">
        <v>125.6497</v>
      </c>
      <c r="E773" s="35">
        <v>0.17243757362083401</v>
      </c>
      <c r="F773" s="34">
        <v>0.175393087176868</v>
      </c>
      <c r="G773">
        <v>1.3390139818251099</v>
      </c>
      <c r="H773">
        <v>0.34480338697544399</v>
      </c>
      <c r="I773" t="s">
        <v>54</v>
      </c>
      <c r="J773" t="s">
        <v>53</v>
      </c>
      <c r="K773">
        <v>20624.8766</v>
      </c>
      <c r="L773" t="s">
        <v>1598</v>
      </c>
      <c r="M773" s="16">
        <v>79577.7719341763</v>
      </c>
      <c r="N773" s="16">
        <v>87182.902871093</v>
      </c>
      <c r="O773" s="16">
        <v>101900.152559936</v>
      </c>
      <c r="P773" s="16">
        <v>45996.737580422501</v>
      </c>
      <c r="Q773" s="16">
        <v>46589.549167157602</v>
      </c>
      <c r="R773" s="16">
        <v>70169.546120477098</v>
      </c>
      <c r="S773" s="17">
        <f t="shared" si="108"/>
        <v>71902.776705543743</v>
      </c>
      <c r="T773" s="17">
        <f t="shared" si="109"/>
        <v>22392.484477465849</v>
      </c>
      <c r="U773" s="18">
        <f t="shared" si="110"/>
        <v>0.31142725640718372</v>
      </c>
      <c r="V773" s="16">
        <v>48902.2111914614</v>
      </c>
      <c r="W773" s="16">
        <v>57089.948629333798</v>
      </c>
      <c r="X773" s="16">
        <v>62682.1800352879</v>
      </c>
      <c r="Y773" s="16">
        <v>52263.674449844199</v>
      </c>
      <c r="Z773" s="16">
        <v>65739.343797984504</v>
      </c>
      <c r="AA773" s="16">
        <v>61515.059791105698</v>
      </c>
      <c r="AB773" s="19">
        <f t="shared" si="111"/>
        <v>58032.069649169578</v>
      </c>
      <c r="AC773" s="19">
        <f t="shared" si="112"/>
        <v>6491.1187384965733</v>
      </c>
      <c r="AD773" s="20">
        <f t="shared" si="113"/>
        <v>0.11185399345117893</v>
      </c>
      <c r="AE773" s="16">
        <v>55974.723604789797</v>
      </c>
      <c r="AF773" s="16">
        <v>51791.5672929293</v>
      </c>
      <c r="AG773" s="16">
        <v>78093.054074239102</v>
      </c>
      <c r="AH773" s="16">
        <v>49592.145704994997</v>
      </c>
      <c r="AI773" s="16">
        <v>42504.653960249598</v>
      </c>
      <c r="AJ773" s="16">
        <v>44233.6652445664</v>
      </c>
      <c r="AK773" s="21">
        <f t="shared" si="114"/>
        <v>53698.301646961532</v>
      </c>
      <c r="AL773" s="21">
        <f t="shared" si="115"/>
        <v>12927.94868645924</v>
      </c>
      <c r="AM773" s="22">
        <f t="shared" si="116"/>
        <v>0.24075153757103518</v>
      </c>
      <c r="AN773" s="33">
        <v>0.39393939393939403</v>
      </c>
      <c r="AO773" s="28">
        <v>0.63032213438735096</v>
      </c>
      <c r="AP773" s="25">
        <v>0.80709080105240605</v>
      </c>
      <c r="AQ773" s="26">
        <v>-1.2390179626580429</v>
      </c>
      <c r="AR773" s="30">
        <v>0.24025974025974017</v>
      </c>
      <c r="AS773" s="28">
        <v>0.83425968109339399</v>
      </c>
      <c r="AT773" s="25">
        <v>0.92532115383084457</v>
      </c>
      <c r="AU773" s="26">
        <v>-1.0807058672115988</v>
      </c>
      <c r="AV773" s="30">
        <v>0.17965367965367962</v>
      </c>
      <c r="AW773" s="28">
        <v>0.36291407222914002</v>
      </c>
      <c r="AX773" s="25">
        <v>0.74681819127607296</v>
      </c>
      <c r="AY773" s="26">
        <v>-1.3390139818251086</v>
      </c>
    </row>
    <row r="774" spans="1:51" x14ac:dyDescent="0.25">
      <c r="A774" t="s">
        <v>1599</v>
      </c>
      <c r="B774">
        <v>3</v>
      </c>
      <c r="C774">
        <v>1</v>
      </c>
      <c r="D774">
        <v>22.1143</v>
      </c>
      <c r="E774" s="35">
        <v>0.17301220497926101</v>
      </c>
      <c r="F774" s="34">
        <v>0.17578006180789699</v>
      </c>
      <c r="G774">
        <v>1.91077616389563</v>
      </c>
      <c r="H774">
        <v>0.344152167152596</v>
      </c>
      <c r="I774" t="s">
        <v>57</v>
      </c>
      <c r="J774" t="s">
        <v>54</v>
      </c>
      <c r="K774">
        <v>13159.9156</v>
      </c>
      <c r="L774" t="s">
        <v>1600</v>
      </c>
      <c r="M774" s="16">
        <v>422.31765696820702</v>
      </c>
      <c r="N774" s="16">
        <v>599.34954247974304</v>
      </c>
      <c r="O774" s="16">
        <v>139.32140373727901</v>
      </c>
      <c r="P774" s="16">
        <v>46.489902967529602</v>
      </c>
      <c r="Q774" s="16">
        <v>202.671915159131</v>
      </c>
      <c r="R774" s="16">
        <v>779.69220600436302</v>
      </c>
      <c r="S774" s="17">
        <f t="shared" si="108"/>
        <v>364.97377121937546</v>
      </c>
      <c r="T774" s="17">
        <f t="shared" si="109"/>
        <v>285.97362161734833</v>
      </c>
      <c r="U774" s="18">
        <f t="shared" si="110"/>
        <v>0.78354567963037991</v>
      </c>
      <c r="V774" s="16">
        <v>340.00228250123899</v>
      </c>
      <c r="W774" s="16">
        <v>198.32154252059399</v>
      </c>
      <c r="X774" s="16">
        <v>1384.0011758962301</v>
      </c>
      <c r="Y774" s="16">
        <v>535.21040144799599</v>
      </c>
      <c r="Z774" s="16">
        <v>575.04664710541203</v>
      </c>
      <c r="AA774" s="16">
        <v>1151.71704548701</v>
      </c>
      <c r="AB774" s="19">
        <f t="shared" si="111"/>
        <v>697.3831824930802</v>
      </c>
      <c r="AC774" s="19">
        <f t="shared" si="112"/>
        <v>468.1694981310755</v>
      </c>
      <c r="AD774" s="20">
        <f t="shared" si="113"/>
        <v>0.67132318341462294</v>
      </c>
      <c r="AE774" s="16">
        <v>391.55263408079202</v>
      </c>
      <c r="AF774" s="16">
        <v>752.42719719700597</v>
      </c>
      <c r="AG774" s="16">
        <v>744.14084133787401</v>
      </c>
      <c r="AH774" s="16">
        <v>336.174958891438</v>
      </c>
      <c r="AI774" s="16">
        <v>339.465060202004</v>
      </c>
      <c r="AJ774" s="16">
        <v>957.58788462667599</v>
      </c>
      <c r="AK774" s="21">
        <f t="shared" si="114"/>
        <v>586.89142938929842</v>
      </c>
      <c r="AL774" s="21">
        <f t="shared" si="115"/>
        <v>265.24748127290752</v>
      </c>
      <c r="AM774" s="22">
        <f t="shared" si="116"/>
        <v>0.45195323698782935</v>
      </c>
      <c r="AN774" s="33">
        <v>0.30952380952380953</v>
      </c>
      <c r="AO774" s="28">
        <v>0.55396247240618102</v>
      </c>
      <c r="AP774" s="25">
        <v>1.9107761638956318</v>
      </c>
      <c r="AQ774" s="26">
        <v>1.9107761638956318</v>
      </c>
      <c r="AR774" s="30">
        <v>0.81818181818181834</v>
      </c>
      <c r="AS774" s="28">
        <v>0.92191137370753296</v>
      </c>
      <c r="AT774" s="25">
        <v>0.84156234925427365</v>
      </c>
      <c r="AU774" s="26">
        <v>-1.1882660873387709</v>
      </c>
      <c r="AV774" s="30">
        <v>0.30952380952380953</v>
      </c>
      <c r="AW774" s="31">
        <v>0.51108961303462297</v>
      </c>
      <c r="AX774" s="25">
        <v>1.608037277387077</v>
      </c>
      <c r="AY774" s="26">
        <v>1.608037277387077</v>
      </c>
    </row>
    <row r="775" spans="1:51" x14ac:dyDescent="0.25">
      <c r="A775" t="s">
        <v>1601</v>
      </c>
      <c r="B775">
        <v>11</v>
      </c>
      <c r="C775">
        <v>6</v>
      </c>
      <c r="D775">
        <v>91.816500000000005</v>
      </c>
      <c r="E775" s="35">
        <v>0.173897673842621</v>
      </c>
      <c r="F775" s="34">
        <v>0.17648162503232701</v>
      </c>
      <c r="G775">
        <v>1.2271677084059001</v>
      </c>
      <c r="H775">
        <v>0.343153153196185</v>
      </c>
      <c r="I775" t="s">
        <v>54</v>
      </c>
      <c r="J775" t="s">
        <v>53</v>
      </c>
      <c r="K775">
        <v>22648.481899999999</v>
      </c>
      <c r="L775" t="s">
        <v>1602</v>
      </c>
      <c r="M775" s="16">
        <v>126932.388159494</v>
      </c>
      <c r="N775" s="16">
        <v>150126.727322725</v>
      </c>
      <c r="O775" s="16">
        <v>185721.245124757</v>
      </c>
      <c r="P775" s="16">
        <v>108151.5932458</v>
      </c>
      <c r="Q775" s="16">
        <v>154423.78375800801</v>
      </c>
      <c r="R775" s="16">
        <v>200390.708582858</v>
      </c>
      <c r="S775" s="17">
        <f t="shared" si="108"/>
        <v>154291.074365607</v>
      </c>
      <c r="T775" s="17">
        <f t="shared" si="109"/>
        <v>34663.354528722921</v>
      </c>
      <c r="U775" s="18">
        <f t="shared" si="110"/>
        <v>0.22466208542034577</v>
      </c>
      <c r="V775" s="16">
        <v>130622.371893463</v>
      </c>
      <c r="W775" s="16">
        <v>131827.70998847499</v>
      </c>
      <c r="X775" s="16">
        <v>132554.295839689</v>
      </c>
      <c r="Y775" s="16">
        <v>110609.66810828701</v>
      </c>
      <c r="Z775" s="16">
        <v>156008.68055476699</v>
      </c>
      <c r="AA775" s="16">
        <v>124865.668574143</v>
      </c>
      <c r="AB775" s="19">
        <f t="shared" si="111"/>
        <v>131081.39915980402</v>
      </c>
      <c r="AC775" s="19">
        <f t="shared" si="112"/>
        <v>14710.768485818067</v>
      </c>
      <c r="AD775" s="20">
        <f t="shared" si="113"/>
        <v>0.11222620890614593</v>
      </c>
      <c r="AE775" s="16">
        <v>146906.19793628599</v>
      </c>
      <c r="AF775" s="16">
        <v>121319.919412034</v>
      </c>
      <c r="AG775" s="16">
        <v>156385.875708787</v>
      </c>
      <c r="AH775" s="16">
        <v>120966.31756364201</v>
      </c>
      <c r="AI775" s="16">
        <v>107657.942434842</v>
      </c>
      <c r="AJ775" s="16">
        <v>101140.21876030701</v>
      </c>
      <c r="AK775" s="21">
        <f t="shared" si="114"/>
        <v>125729.41196931635</v>
      </c>
      <c r="AL775" s="21">
        <f t="shared" si="115"/>
        <v>21732.980281755346</v>
      </c>
      <c r="AM775" s="22">
        <f t="shared" si="116"/>
        <v>0.1728551811493334</v>
      </c>
      <c r="AN775" s="33">
        <v>0.39393939393939403</v>
      </c>
      <c r="AO775" s="31">
        <v>0.63032213438735096</v>
      </c>
      <c r="AP775" s="25">
        <v>0.84957214601535858</v>
      </c>
      <c r="AQ775" s="26">
        <v>-1.1770630719123436</v>
      </c>
      <c r="AR775" s="30">
        <v>0.48484848484848486</v>
      </c>
      <c r="AS775" s="31">
        <v>0.89493349455864502</v>
      </c>
      <c r="AT775" s="25">
        <v>0.95917050607643461</v>
      </c>
      <c r="AU775" s="26">
        <v>-1.0425675035511484</v>
      </c>
      <c r="AV775" s="30">
        <v>0.13203463203463195</v>
      </c>
      <c r="AW775" s="28">
        <v>0.29599445983379502</v>
      </c>
      <c r="AX775" s="25">
        <v>0.81488454524199405</v>
      </c>
      <c r="AY775" s="26">
        <v>-1.2271677084058978</v>
      </c>
    </row>
    <row r="776" spans="1:51" x14ac:dyDescent="0.25">
      <c r="A776" t="s">
        <v>1603</v>
      </c>
      <c r="B776">
        <v>4</v>
      </c>
      <c r="C776">
        <v>1</v>
      </c>
      <c r="D776">
        <v>24.310400000000001</v>
      </c>
      <c r="E776" s="35">
        <v>0.17565186420722401</v>
      </c>
      <c r="F776" s="34">
        <v>0.17806225960132699</v>
      </c>
      <c r="G776">
        <v>1.49489816847618</v>
      </c>
      <c r="H776">
        <v>0.34118985461941997</v>
      </c>
      <c r="I776" t="s">
        <v>57</v>
      </c>
      <c r="J776" t="s">
        <v>54</v>
      </c>
      <c r="K776">
        <v>26113.942200000001</v>
      </c>
      <c r="L776" t="s">
        <v>1604</v>
      </c>
      <c r="M776" s="16">
        <v>1419.6736983670201</v>
      </c>
      <c r="N776" s="16">
        <v>221.980884874325</v>
      </c>
      <c r="O776" s="16">
        <v>0</v>
      </c>
      <c r="P776" s="16">
        <v>706.89981435061998</v>
      </c>
      <c r="Q776" s="16">
        <v>0</v>
      </c>
      <c r="R776" s="16">
        <v>401.33552212801999</v>
      </c>
      <c r="S776" s="17">
        <f t="shared" si="108"/>
        <v>458.31498661999746</v>
      </c>
      <c r="T776" s="17">
        <f t="shared" si="109"/>
        <v>541.33366977723858</v>
      </c>
      <c r="U776" s="18">
        <f t="shared" si="110"/>
        <v>1.1811389231879392</v>
      </c>
      <c r="V776" s="16">
        <v>1620.25401135379</v>
      </c>
      <c r="W776" s="16">
        <v>279.78686459192102</v>
      </c>
      <c r="X776" s="16">
        <v>1257.16687374453</v>
      </c>
      <c r="Y776" s="16">
        <v>66.808178916020907</v>
      </c>
      <c r="Z776" s="16">
        <v>352.98736652963601</v>
      </c>
      <c r="AA776" s="16">
        <v>533.80210936462697</v>
      </c>
      <c r="AB776" s="19">
        <f t="shared" si="111"/>
        <v>685.13423408342078</v>
      </c>
      <c r="AC776" s="19">
        <f t="shared" si="112"/>
        <v>613.43734687905885</v>
      </c>
      <c r="AD776" s="20">
        <f t="shared" si="113"/>
        <v>0.8953535181317005</v>
      </c>
      <c r="AE776" s="16">
        <v>634.72560971257599</v>
      </c>
      <c r="AF776" s="16">
        <v>416.81209705594398</v>
      </c>
      <c r="AG776" s="16">
        <v>1535.6536125177699</v>
      </c>
      <c r="AH776" s="16">
        <v>715.58508764097803</v>
      </c>
      <c r="AI776" s="16">
        <v>267.13182138443699</v>
      </c>
      <c r="AJ776" s="16">
        <v>321.83826060314101</v>
      </c>
      <c r="AK776" s="21">
        <f t="shared" si="114"/>
        <v>648.62441481914095</v>
      </c>
      <c r="AL776" s="21">
        <f t="shared" si="115"/>
        <v>468.52117266086952</v>
      </c>
      <c r="AM776" s="22">
        <f t="shared" si="116"/>
        <v>0.72233046113675747</v>
      </c>
      <c r="AN776" s="33">
        <v>0.45454545454545453</v>
      </c>
      <c r="AO776" s="28">
        <v>0.70171134941912405</v>
      </c>
      <c r="AP776" s="25">
        <v>1.4948981684761835</v>
      </c>
      <c r="AQ776" s="26">
        <v>1.4948981684761835</v>
      </c>
      <c r="AR776" s="30">
        <v>0.93722943722943719</v>
      </c>
      <c r="AS776" s="28">
        <v>0.93700000000000006</v>
      </c>
      <c r="AT776" s="25">
        <v>0.94671143631711385</v>
      </c>
      <c r="AU776" s="26">
        <v>-1.0562880743156422</v>
      </c>
      <c r="AV776" s="30">
        <v>0.29004329004329005</v>
      </c>
      <c r="AW776" s="28">
        <v>0.51108961303462297</v>
      </c>
      <c r="AX776" s="25">
        <v>1.4152371922259106</v>
      </c>
      <c r="AY776" s="26">
        <v>1.4152371922259106</v>
      </c>
    </row>
    <row r="777" spans="1:51" x14ac:dyDescent="0.25">
      <c r="A777" t="s">
        <v>1605</v>
      </c>
      <c r="B777">
        <v>10</v>
      </c>
      <c r="C777">
        <v>3</v>
      </c>
      <c r="D777">
        <v>54.633299999999998</v>
      </c>
      <c r="E777" s="35">
        <v>0.17588427816465799</v>
      </c>
      <c r="F777" s="34">
        <v>0.17809842455071401</v>
      </c>
      <c r="G777">
        <v>1.36118805090752</v>
      </c>
      <c r="H777">
        <v>0.34093129843509401</v>
      </c>
      <c r="I777" t="s">
        <v>57</v>
      </c>
      <c r="J777" t="s">
        <v>54</v>
      </c>
      <c r="K777">
        <v>206106.02540000001</v>
      </c>
      <c r="L777" t="s">
        <v>1606</v>
      </c>
      <c r="M777" s="16">
        <v>4071.35087407117</v>
      </c>
      <c r="N777" s="16">
        <v>2501.1033298884199</v>
      </c>
      <c r="O777" s="16">
        <v>2202.5508408923602</v>
      </c>
      <c r="P777" s="16">
        <v>2270.3043576106302</v>
      </c>
      <c r="Q777" s="16">
        <v>4433.3442322264</v>
      </c>
      <c r="R777" s="16">
        <v>4983.7111871267098</v>
      </c>
      <c r="S777" s="17">
        <f t="shared" si="108"/>
        <v>3410.3941369692816</v>
      </c>
      <c r="T777" s="17">
        <f t="shared" si="109"/>
        <v>1228.3417399682214</v>
      </c>
      <c r="U777" s="18">
        <f t="shared" si="110"/>
        <v>0.36017588895452801</v>
      </c>
      <c r="V777" s="16">
        <v>5779.2412736753104</v>
      </c>
      <c r="W777" s="16">
        <v>4123.3622083420596</v>
      </c>
      <c r="X777" s="16">
        <v>4330.7270641935702</v>
      </c>
      <c r="Y777" s="16">
        <v>3444.5955050571001</v>
      </c>
      <c r="Z777" s="16">
        <v>5183.9521542726798</v>
      </c>
      <c r="AA777" s="16">
        <v>4991.2482832251599</v>
      </c>
      <c r="AB777" s="19">
        <f t="shared" si="111"/>
        <v>4642.187748127647</v>
      </c>
      <c r="AC777" s="19">
        <f t="shared" si="112"/>
        <v>837.69415993211283</v>
      </c>
      <c r="AD777" s="20">
        <f t="shared" si="113"/>
        <v>0.18045245159892198</v>
      </c>
      <c r="AE777" s="16">
        <v>5499.2123817722704</v>
      </c>
      <c r="AF777" s="16">
        <v>2215.2360193199302</v>
      </c>
      <c r="AG777" s="16">
        <v>1947.3317104007101</v>
      </c>
      <c r="AH777" s="16">
        <v>4802.2485592805097</v>
      </c>
      <c r="AI777" s="16">
        <v>1791.2577246246101</v>
      </c>
      <c r="AJ777" s="16">
        <v>4354.8746276045504</v>
      </c>
      <c r="AK777" s="21">
        <f t="shared" si="114"/>
        <v>3435.0268371670968</v>
      </c>
      <c r="AL777" s="21">
        <f t="shared" si="115"/>
        <v>1635.8105319630283</v>
      </c>
      <c r="AM777" s="22">
        <f t="shared" si="116"/>
        <v>0.47621477487846897</v>
      </c>
      <c r="AN777" s="33">
        <v>9.3073593073593072E-2</v>
      </c>
      <c r="AO777" s="28">
        <v>0.288752681992337</v>
      </c>
      <c r="AP777" s="25">
        <v>1.3611880509075192</v>
      </c>
      <c r="AQ777" s="26">
        <v>1.3611880509075192</v>
      </c>
      <c r="AR777" s="30">
        <v>0.30952380952380953</v>
      </c>
      <c r="AS777" s="28">
        <v>0.85699275362318805</v>
      </c>
      <c r="AT777" s="25">
        <v>0.73995861941442598</v>
      </c>
      <c r="AU777" s="26">
        <v>-1.3514269227532758</v>
      </c>
      <c r="AV777" s="30">
        <v>0.81818181818181834</v>
      </c>
      <c r="AW777" s="31">
        <v>0.88882013422818795</v>
      </c>
      <c r="AX777" s="25">
        <v>1.0072228309129412</v>
      </c>
      <c r="AY777" s="26">
        <v>1.0072228309129412</v>
      </c>
    </row>
    <row r="778" spans="1:51" x14ac:dyDescent="0.25">
      <c r="A778" t="s">
        <v>1607</v>
      </c>
      <c r="B778">
        <v>5</v>
      </c>
      <c r="C778">
        <v>3</v>
      </c>
      <c r="D778">
        <v>33.733699999999999</v>
      </c>
      <c r="E778" s="35">
        <v>0.17665289030906001</v>
      </c>
      <c r="F778" s="34">
        <v>0.178676850239154</v>
      </c>
      <c r="G778">
        <v>11.9278015317051</v>
      </c>
      <c r="H778">
        <v>0.34007881027327902</v>
      </c>
      <c r="I778" t="s">
        <v>53</v>
      </c>
      <c r="J778" t="s">
        <v>57</v>
      </c>
      <c r="K778">
        <v>66874.123399999997</v>
      </c>
      <c r="L778" t="s">
        <v>1608</v>
      </c>
      <c r="M778" s="16">
        <v>218.54721038578401</v>
      </c>
      <c r="N778" s="16">
        <v>84.246039038220005</v>
      </c>
      <c r="O778" s="16">
        <v>22.433544708530999</v>
      </c>
      <c r="P778" s="16">
        <v>2276.4694390997101</v>
      </c>
      <c r="Q778" s="16">
        <v>777.80517741004599</v>
      </c>
      <c r="R778" s="16">
        <v>0.62868398704555495</v>
      </c>
      <c r="S778" s="17">
        <f t="shared" si="108"/>
        <v>563.35501577155605</v>
      </c>
      <c r="T778" s="17">
        <f t="shared" si="109"/>
        <v>887.51841623977407</v>
      </c>
      <c r="U778" s="18">
        <f t="shared" si="110"/>
        <v>1.5754158415084889</v>
      </c>
      <c r="V778" s="16">
        <v>1059.47771393729</v>
      </c>
      <c r="W778" s="16">
        <v>488.859892254089</v>
      </c>
      <c r="X778" s="16">
        <v>0</v>
      </c>
      <c r="Y778" s="16">
        <v>1023.93934231382</v>
      </c>
      <c r="Z778" s="16">
        <v>57.485786152286501</v>
      </c>
      <c r="AA778" s="16">
        <v>92.609905205883805</v>
      </c>
      <c r="AB778" s="19">
        <f t="shared" si="111"/>
        <v>453.72877331056156</v>
      </c>
      <c r="AC778" s="19">
        <f t="shared" si="112"/>
        <v>487.1532015895761</v>
      </c>
      <c r="AD778" s="20">
        <f t="shared" si="113"/>
        <v>1.0736660979975732</v>
      </c>
      <c r="AE778" s="16">
        <v>2664.1547495576101</v>
      </c>
      <c r="AF778" s="16">
        <v>203.399059468639</v>
      </c>
      <c r="AG778" s="16">
        <v>27525.142226321001</v>
      </c>
      <c r="AH778" s="16">
        <v>306.40154731689398</v>
      </c>
      <c r="AI778" s="16">
        <v>618.12215612218904</v>
      </c>
      <c r="AJ778" s="16">
        <v>1154.70080484803</v>
      </c>
      <c r="AK778" s="21">
        <f t="shared" si="114"/>
        <v>5411.9867572723942</v>
      </c>
      <c r="AL778" s="21">
        <f t="shared" si="115"/>
        <v>10870.549509363691</v>
      </c>
      <c r="AM778" s="22">
        <f t="shared" si="116"/>
        <v>2.0086060807071111</v>
      </c>
      <c r="AN778" s="33">
        <v>0.93722943722943719</v>
      </c>
      <c r="AO778" s="28">
        <v>0.94106885856079403</v>
      </c>
      <c r="AP778" s="25">
        <v>0.80540469261491654</v>
      </c>
      <c r="AQ778" s="26">
        <v>-1.2416118370918459</v>
      </c>
      <c r="AR778" s="30">
        <v>0.13203463203463203</v>
      </c>
      <c r="AS778" s="28">
        <v>0.76590114068440995</v>
      </c>
      <c r="AT778" s="25">
        <v>11.927801531705104</v>
      </c>
      <c r="AU778" s="26">
        <v>11.927801531705104</v>
      </c>
      <c r="AV778" s="30">
        <v>0.13203463203463203</v>
      </c>
      <c r="AW778" s="31">
        <v>0.29599445983379502</v>
      </c>
      <c r="AX778" s="25">
        <v>9.6067073262146803</v>
      </c>
      <c r="AY778" s="26">
        <v>9.6067073262146803</v>
      </c>
    </row>
    <row r="779" spans="1:51" x14ac:dyDescent="0.25">
      <c r="A779" t="s">
        <v>1609</v>
      </c>
      <c r="B779">
        <v>2</v>
      </c>
      <c r="C779">
        <v>1</v>
      </c>
      <c r="D779">
        <v>20.3232</v>
      </c>
      <c r="E779" s="35">
        <v>0.17755304074777001</v>
      </c>
      <c r="F779" s="34">
        <v>0.17938688167480701</v>
      </c>
      <c r="G779">
        <v>1.94604162270657</v>
      </c>
      <c r="H779">
        <v>0.33908542966468902</v>
      </c>
      <c r="I779" t="s">
        <v>54</v>
      </c>
      <c r="J779" t="s">
        <v>53</v>
      </c>
      <c r="K779">
        <v>36708.205600000001</v>
      </c>
      <c r="L779" t="s">
        <v>1610</v>
      </c>
      <c r="M779" s="16">
        <v>10602.586955148199</v>
      </c>
      <c r="N779" s="16">
        <v>13526.0110089682</v>
      </c>
      <c r="O779" s="16">
        <v>2121.27978502716</v>
      </c>
      <c r="P779" s="16">
        <v>13709.5037650044</v>
      </c>
      <c r="Q779" s="16">
        <v>13304.2425864489</v>
      </c>
      <c r="R779" s="16">
        <v>6651.7858228545101</v>
      </c>
      <c r="S779" s="17">
        <f t="shared" si="108"/>
        <v>9985.9016539085605</v>
      </c>
      <c r="T779" s="17">
        <f t="shared" si="109"/>
        <v>4706.5460743149815</v>
      </c>
      <c r="U779" s="18">
        <f t="shared" si="110"/>
        <v>0.4713190893956784</v>
      </c>
      <c r="V779" s="16">
        <v>4884.0589706522996</v>
      </c>
      <c r="W779" s="16">
        <v>6900.5163805873299</v>
      </c>
      <c r="X779" s="16">
        <v>9120.3186054545495</v>
      </c>
      <c r="Y779" s="16">
        <v>5267.9163335223102</v>
      </c>
      <c r="Z779" s="16">
        <v>4608.1597294570802</v>
      </c>
      <c r="AA779" s="16">
        <v>5400.45068677984</v>
      </c>
      <c r="AB779" s="19">
        <f t="shared" si="111"/>
        <v>6030.2367844089013</v>
      </c>
      <c r="AC779" s="19">
        <f t="shared" si="112"/>
        <v>1709.958009183641</v>
      </c>
      <c r="AD779" s="20">
        <f t="shared" si="113"/>
        <v>0.28356399098700658</v>
      </c>
      <c r="AE779" s="16">
        <v>3634.7090009920898</v>
      </c>
      <c r="AF779" s="16">
        <v>2848.02715502199</v>
      </c>
      <c r="AG779" s="16">
        <v>7101.2567064428704</v>
      </c>
      <c r="AH779" s="16">
        <v>6218.6732080545298</v>
      </c>
      <c r="AI779" s="16">
        <v>6406.7682321680504</v>
      </c>
      <c r="AJ779" s="16">
        <v>4578.9153525147003</v>
      </c>
      <c r="AK779" s="21">
        <f t="shared" si="114"/>
        <v>5131.3916091990386</v>
      </c>
      <c r="AL779" s="21">
        <f t="shared" si="115"/>
        <v>1699.8927837645151</v>
      </c>
      <c r="AM779" s="22">
        <f t="shared" si="116"/>
        <v>0.3312732516296592</v>
      </c>
      <c r="AN779" s="33">
        <v>0.13203463203463195</v>
      </c>
      <c r="AO779" s="31">
        <v>0.34862642740619898</v>
      </c>
      <c r="AP779" s="25">
        <v>0.60387504237522904</v>
      </c>
      <c r="AQ779" s="26">
        <v>-1.6559717322754188</v>
      </c>
      <c r="AR779" s="30">
        <v>0.48484848484848486</v>
      </c>
      <c r="AS779" s="28">
        <v>0.89493349455864502</v>
      </c>
      <c r="AT779" s="25">
        <v>0.85094363499393333</v>
      </c>
      <c r="AU779" s="26">
        <v>-1.1751659673758879</v>
      </c>
      <c r="AV779" s="30">
        <v>9.3073593073593086E-2</v>
      </c>
      <c r="AW779" s="28">
        <v>0.23514648985959399</v>
      </c>
      <c r="AX779" s="25">
        <v>0.51386362364089289</v>
      </c>
      <c r="AY779" s="26">
        <v>-1.9460416227065673</v>
      </c>
    </row>
    <row r="780" spans="1:51" x14ac:dyDescent="0.25">
      <c r="A780" t="s">
        <v>1611</v>
      </c>
      <c r="B780">
        <v>2</v>
      </c>
      <c r="C780">
        <v>1</v>
      </c>
      <c r="D780">
        <v>19.031500000000001</v>
      </c>
      <c r="E780" s="35">
        <v>0.17810229434538399</v>
      </c>
      <c r="F780" s="34">
        <v>0.179698587824214</v>
      </c>
      <c r="G780">
        <v>2.59185305746731</v>
      </c>
      <c r="H780">
        <v>0.338481918077709</v>
      </c>
      <c r="I780" t="s">
        <v>57</v>
      </c>
      <c r="J780" t="s">
        <v>54</v>
      </c>
      <c r="K780">
        <v>23589.427599999999</v>
      </c>
      <c r="L780" t="s">
        <v>1612</v>
      </c>
      <c r="M780" s="16">
        <v>1556.94628388913</v>
      </c>
      <c r="N780" s="16">
        <v>1668.45555084432</v>
      </c>
      <c r="O780" s="16">
        <v>40.209763779504698</v>
      </c>
      <c r="P780" s="16">
        <v>751.51139802310695</v>
      </c>
      <c r="Q780" s="16">
        <v>0</v>
      </c>
      <c r="R780" s="16">
        <v>2731.2846226680299</v>
      </c>
      <c r="S780" s="17">
        <f t="shared" si="108"/>
        <v>1124.7346032006819</v>
      </c>
      <c r="T780" s="17">
        <f t="shared" si="109"/>
        <v>1062.4462326839989</v>
      </c>
      <c r="U780" s="18">
        <f t="shared" si="110"/>
        <v>0.9446194948217761</v>
      </c>
      <c r="V780" s="16">
        <v>1379.4527739825401</v>
      </c>
      <c r="W780" s="16">
        <v>2764.5442377295899</v>
      </c>
      <c r="X780" s="16">
        <v>3606.1094191811899</v>
      </c>
      <c r="Y780" s="16">
        <v>637.98683730213804</v>
      </c>
      <c r="Z780" s="16">
        <v>734.839154251982</v>
      </c>
      <c r="AA780" s="16">
        <v>8367.9484984223709</v>
      </c>
      <c r="AB780" s="19">
        <f t="shared" si="111"/>
        <v>2915.1468201449684</v>
      </c>
      <c r="AC780" s="19">
        <f t="shared" si="112"/>
        <v>2916.5291667512306</v>
      </c>
      <c r="AD780" s="20">
        <f t="shared" si="113"/>
        <v>1.0004741945059883</v>
      </c>
      <c r="AE780" s="16">
        <v>492.822453867452</v>
      </c>
      <c r="AF780" s="16">
        <v>7005.23959796701</v>
      </c>
      <c r="AG780" s="16">
        <v>1440.1546825043199</v>
      </c>
      <c r="AH780" s="16">
        <v>582.875213735898</v>
      </c>
      <c r="AI780" s="16">
        <v>1085.7539864027401</v>
      </c>
      <c r="AJ780" s="16">
        <v>3284.195046889</v>
      </c>
      <c r="AK780" s="21">
        <f t="shared" si="114"/>
        <v>2315.1734968944038</v>
      </c>
      <c r="AL780" s="21">
        <f t="shared" si="115"/>
        <v>2511.3611337660632</v>
      </c>
      <c r="AM780" s="22">
        <f t="shared" si="116"/>
        <v>1.0847399286208257</v>
      </c>
      <c r="AN780" s="33">
        <v>0.30952380952380953</v>
      </c>
      <c r="AO780" s="31">
        <v>0.55396247240618102</v>
      </c>
      <c r="AP780" s="25">
        <v>2.5918530574673091</v>
      </c>
      <c r="AQ780" s="26">
        <v>2.5918530574673091</v>
      </c>
      <c r="AR780" s="30">
        <v>0.58874458874458879</v>
      </c>
      <c r="AS780" s="31">
        <v>0.90515005035246698</v>
      </c>
      <c r="AT780" s="25">
        <v>0.79418761377489444</v>
      </c>
      <c r="AU780" s="26">
        <v>-1.2591483204413727</v>
      </c>
      <c r="AV780" s="30">
        <v>0.58874458874458879</v>
      </c>
      <c r="AW780" s="28">
        <v>0.74850156985871197</v>
      </c>
      <c r="AX780" s="25">
        <v>2.0584175949651269</v>
      </c>
      <c r="AY780" s="26">
        <v>2.0584175949651269</v>
      </c>
    </row>
    <row r="781" spans="1:51" x14ac:dyDescent="0.25">
      <c r="A781" t="s">
        <v>1613</v>
      </c>
      <c r="B781">
        <v>7</v>
      </c>
      <c r="C781">
        <v>2</v>
      </c>
      <c r="D781">
        <v>39.892200000000003</v>
      </c>
      <c r="E781" s="35">
        <v>0.178258572790924</v>
      </c>
      <c r="F781" s="34">
        <v>0.179698587824214</v>
      </c>
      <c r="G781">
        <v>2.7544290557108702</v>
      </c>
      <c r="H781">
        <v>0.33831056375382101</v>
      </c>
      <c r="I781" t="s">
        <v>54</v>
      </c>
      <c r="J781" t="s">
        <v>53</v>
      </c>
      <c r="K781">
        <v>31515.3547</v>
      </c>
      <c r="L781" t="s">
        <v>1614</v>
      </c>
      <c r="M781" s="16">
        <v>1033.06272575612</v>
      </c>
      <c r="N781" s="16">
        <v>2853.8088932845199</v>
      </c>
      <c r="O781" s="16">
        <v>1911.0148170524501</v>
      </c>
      <c r="P781" s="16">
        <v>4633.6236357745402</v>
      </c>
      <c r="Q781" s="16">
        <v>7410.6280421330002</v>
      </c>
      <c r="R781" s="16">
        <v>22762.652804663601</v>
      </c>
      <c r="S781" s="17">
        <f t="shared" si="108"/>
        <v>6767.4651531107056</v>
      </c>
      <c r="T781" s="17">
        <f t="shared" si="109"/>
        <v>8155.9567497239741</v>
      </c>
      <c r="U781" s="18">
        <f t="shared" si="110"/>
        <v>1.2051715916076848</v>
      </c>
      <c r="V781" s="16">
        <v>4501.9060605930899</v>
      </c>
      <c r="W781" s="16">
        <v>3281.3168254980001</v>
      </c>
      <c r="X781" s="16">
        <v>4434.62288901792</v>
      </c>
      <c r="Y781" s="16">
        <v>4479.0090660423302</v>
      </c>
      <c r="Z781" s="16">
        <v>4496.5691820894099</v>
      </c>
      <c r="AA781" s="16">
        <v>6949.2314759312703</v>
      </c>
      <c r="AB781" s="19">
        <f t="shared" si="111"/>
        <v>4690.4425831953367</v>
      </c>
      <c r="AC781" s="19">
        <f t="shared" si="112"/>
        <v>1205.9057531224719</v>
      </c>
      <c r="AD781" s="20">
        <f t="shared" si="113"/>
        <v>0.25709850013790292</v>
      </c>
      <c r="AE781" s="16">
        <v>3945.7890406039201</v>
      </c>
      <c r="AF781" s="16">
        <v>4335.3026717094199</v>
      </c>
      <c r="AG781" s="16">
        <v>2081.5471116784001</v>
      </c>
      <c r="AH781" s="16">
        <v>1635.9656975999101</v>
      </c>
      <c r="AI781" s="16">
        <v>350.05194233906298</v>
      </c>
      <c r="AJ781" s="16">
        <v>2392.9796782224498</v>
      </c>
      <c r="AK781" s="21">
        <f t="shared" si="114"/>
        <v>2456.939357025527</v>
      </c>
      <c r="AL781" s="21">
        <f t="shared" si="115"/>
        <v>1483.4355144903334</v>
      </c>
      <c r="AM781" s="22">
        <f t="shared" si="116"/>
        <v>0.60377376032847718</v>
      </c>
      <c r="AN781" s="33">
        <v>0.93722943722943719</v>
      </c>
      <c r="AO781" s="31">
        <v>0.94106885856079403</v>
      </c>
      <c r="AP781" s="25">
        <v>0.69308706835961276</v>
      </c>
      <c r="AQ781" s="26">
        <v>-1.4428201674095344</v>
      </c>
      <c r="AR781" s="27">
        <v>8.6580086580085869E-3</v>
      </c>
      <c r="AS781" s="28">
        <v>0.48945037037036998</v>
      </c>
      <c r="AT781" s="25">
        <v>0.52381823536826055</v>
      </c>
      <c r="AU781" s="26">
        <v>-1.9090591592271866</v>
      </c>
      <c r="AV781" s="30">
        <v>0.30952380952380953</v>
      </c>
      <c r="AW781" s="31">
        <v>0.51108961303462297</v>
      </c>
      <c r="AX781" s="25">
        <v>0.36305164510469334</v>
      </c>
      <c r="AY781" s="26">
        <v>-2.7544290557108746</v>
      </c>
    </row>
    <row r="782" spans="1:51" x14ac:dyDescent="0.25">
      <c r="A782" t="s">
        <v>1615</v>
      </c>
      <c r="B782">
        <v>31</v>
      </c>
      <c r="C782">
        <v>20</v>
      </c>
      <c r="D782">
        <v>348.14109999999999</v>
      </c>
      <c r="E782" s="35">
        <v>0.17854691331907599</v>
      </c>
      <c r="F782" s="34">
        <v>0.179789047115373</v>
      </c>
      <c r="G782">
        <v>1.34603658621901</v>
      </c>
      <c r="H782">
        <v>0.33799482710213202</v>
      </c>
      <c r="I782" t="s">
        <v>54</v>
      </c>
      <c r="J782" t="s">
        <v>53</v>
      </c>
      <c r="K782">
        <v>39876.278700000003</v>
      </c>
      <c r="L782" t="s">
        <v>1616</v>
      </c>
      <c r="M782" s="16">
        <v>777582.89299518196</v>
      </c>
      <c r="N782" s="16">
        <v>844612.31684696604</v>
      </c>
      <c r="O782" s="16">
        <v>750591.97643094696</v>
      </c>
      <c r="P782" s="16">
        <v>551122.979308979</v>
      </c>
      <c r="Q782" s="16">
        <v>637085.59434584796</v>
      </c>
      <c r="R782" s="16">
        <v>603228.85938191297</v>
      </c>
      <c r="S782" s="17">
        <f t="shared" si="108"/>
        <v>694037.43655163923</v>
      </c>
      <c r="T782" s="17">
        <f t="shared" si="109"/>
        <v>113811.5160750084</v>
      </c>
      <c r="U782" s="18">
        <f t="shared" si="110"/>
        <v>0.16398469316077066</v>
      </c>
      <c r="V782" s="16">
        <v>421381.76996081002</v>
      </c>
      <c r="W782" s="16">
        <v>377741.50680756802</v>
      </c>
      <c r="X782" s="16">
        <v>596490.23130233597</v>
      </c>
      <c r="Y782" s="16">
        <v>483413.85818981897</v>
      </c>
      <c r="Z782" s="16">
        <v>774984.81321900897</v>
      </c>
      <c r="AA782" s="16">
        <v>945573.86700903997</v>
      </c>
      <c r="AB782" s="19">
        <f t="shared" si="111"/>
        <v>599931.00774809695</v>
      </c>
      <c r="AC782" s="19">
        <f t="shared" si="112"/>
        <v>221336.35521273347</v>
      </c>
      <c r="AD782" s="20">
        <f t="shared" si="113"/>
        <v>0.36893634827034921</v>
      </c>
      <c r="AE782" s="16">
        <v>682520.05637860205</v>
      </c>
      <c r="AF782" s="16">
        <v>638040.83785950905</v>
      </c>
      <c r="AG782" s="16">
        <v>330175.46237336798</v>
      </c>
      <c r="AH782" s="16">
        <v>497141.178649507</v>
      </c>
      <c r="AI782" s="16">
        <v>378447.081113177</v>
      </c>
      <c r="AJ782" s="16">
        <v>567368.870076344</v>
      </c>
      <c r="AK782" s="21">
        <f t="shared" si="114"/>
        <v>515615.58107508445</v>
      </c>
      <c r="AL782" s="21">
        <f t="shared" si="115"/>
        <v>140760.78207257259</v>
      </c>
      <c r="AM782" s="22">
        <f t="shared" si="116"/>
        <v>0.27299559446803229</v>
      </c>
      <c r="AN782" s="33">
        <v>0.30952380952380953</v>
      </c>
      <c r="AO782" s="28">
        <v>0.55396247240618102</v>
      </c>
      <c r="AP782" s="25">
        <v>0.86440727279624152</v>
      </c>
      <c r="AQ782" s="26">
        <v>-1.1568620851200548</v>
      </c>
      <c r="AR782" s="30">
        <v>0.69913419913419927</v>
      </c>
      <c r="AS782" s="28">
        <v>0.91481475128644896</v>
      </c>
      <c r="AT782" s="25">
        <v>0.85945812837796276</v>
      </c>
      <c r="AU782" s="26">
        <v>-1.1635238145775397</v>
      </c>
      <c r="AV782" s="30">
        <v>9.3073593073593086E-2</v>
      </c>
      <c r="AW782" s="31">
        <v>0.23514648985959399</v>
      </c>
      <c r="AX782" s="25">
        <v>0.74292185683375678</v>
      </c>
      <c r="AY782" s="26">
        <v>-1.3460365862190127</v>
      </c>
    </row>
    <row r="783" spans="1:51" x14ac:dyDescent="0.25">
      <c r="A783" t="s">
        <v>1617</v>
      </c>
      <c r="B783">
        <v>2</v>
      </c>
      <c r="C783">
        <v>2</v>
      </c>
      <c r="D783">
        <v>10.3276</v>
      </c>
      <c r="E783" s="35">
        <v>0.17909848151008201</v>
      </c>
      <c r="F783" s="34">
        <v>0.180144069788506</v>
      </c>
      <c r="G783">
        <v>4.2722846106682004</v>
      </c>
      <c r="H783">
        <v>0.33739236339520001</v>
      </c>
      <c r="I783" t="s">
        <v>54</v>
      </c>
      <c r="J783" t="s">
        <v>57</v>
      </c>
      <c r="K783">
        <v>82145.723700000002</v>
      </c>
      <c r="L783" t="s">
        <v>1618</v>
      </c>
      <c r="M783" s="16">
        <v>3579.8632304648399</v>
      </c>
      <c r="N783" s="16">
        <v>10645.822863343299</v>
      </c>
      <c r="O783" s="16">
        <v>7120.29031147158</v>
      </c>
      <c r="P783" s="16">
        <v>1028.89871010041</v>
      </c>
      <c r="Q783" s="16">
        <v>294.09208812998901</v>
      </c>
      <c r="R783" s="16">
        <v>3070.7783910702301</v>
      </c>
      <c r="S783" s="17">
        <f t="shared" si="108"/>
        <v>4289.9575990967251</v>
      </c>
      <c r="T783" s="17">
        <f t="shared" si="109"/>
        <v>3924.2804367903573</v>
      </c>
      <c r="U783" s="18">
        <f t="shared" si="110"/>
        <v>0.9147597257410276</v>
      </c>
      <c r="V783" s="16">
        <v>917.687662685487</v>
      </c>
      <c r="W783" s="16">
        <v>779.05633595041297</v>
      </c>
      <c r="X783" s="16">
        <v>1468.8677741106801</v>
      </c>
      <c r="Y783" s="16">
        <v>981.19264338210405</v>
      </c>
      <c r="Z783" s="16">
        <v>642.52770909119704</v>
      </c>
      <c r="AA783" s="16">
        <v>1235.48783417757</v>
      </c>
      <c r="AB783" s="19">
        <f t="shared" si="111"/>
        <v>1004.1366598995751</v>
      </c>
      <c r="AC783" s="19">
        <f t="shared" si="112"/>
        <v>302.95888067616534</v>
      </c>
      <c r="AD783" s="20">
        <f t="shared" si="113"/>
        <v>0.30171080568501962</v>
      </c>
      <c r="AE783" s="16">
        <v>460.48579433284698</v>
      </c>
      <c r="AF783" s="16">
        <v>1199.34776553898</v>
      </c>
      <c r="AG783" s="16">
        <v>6336.6670052784202</v>
      </c>
      <c r="AH783" s="16">
        <v>1045.69503818762</v>
      </c>
      <c r="AI783" s="16">
        <v>315.90436678787802</v>
      </c>
      <c r="AJ783" s="16">
        <v>525.75577278228297</v>
      </c>
      <c r="AK783" s="21">
        <f t="shared" si="114"/>
        <v>1647.309290484671</v>
      </c>
      <c r="AL783" s="21">
        <f t="shared" si="115"/>
        <v>2323.4352320917824</v>
      </c>
      <c r="AM783" s="22">
        <f t="shared" si="116"/>
        <v>1.4104426202854605</v>
      </c>
      <c r="AN783" s="33">
        <v>0.13203463203463195</v>
      </c>
      <c r="AO783" s="28">
        <v>0.34862642740619898</v>
      </c>
      <c r="AP783" s="25">
        <v>0.23406680292388013</v>
      </c>
      <c r="AQ783" s="26">
        <v>-4.2722846106682022</v>
      </c>
      <c r="AR783" s="30">
        <v>0.58874458874458879</v>
      </c>
      <c r="AS783" s="28">
        <v>0.90515005035246698</v>
      </c>
      <c r="AT783" s="25">
        <v>1.6405230047565642</v>
      </c>
      <c r="AU783" s="26">
        <v>1.6405230047565642</v>
      </c>
      <c r="AV783" s="30">
        <v>0.30952380952380953</v>
      </c>
      <c r="AW783" s="28">
        <v>0.51108961303462297</v>
      </c>
      <c r="AX783" s="25">
        <v>0.38399197484644637</v>
      </c>
      <c r="AY783" s="26">
        <v>-2.604221091859765</v>
      </c>
    </row>
    <row r="784" spans="1:51" x14ac:dyDescent="0.25">
      <c r="A784" t="s">
        <v>1619</v>
      </c>
      <c r="B784">
        <v>2</v>
      </c>
      <c r="C784">
        <v>1</v>
      </c>
      <c r="D784">
        <v>18.437999999999999</v>
      </c>
      <c r="E784" s="35">
        <v>0.18095712818579701</v>
      </c>
      <c r="F784" s="34">
        <v>0.18181155452287301</v>
      </c>
      <c r="G784">
        <v>1.3550266614383799</v>
      </c>
      <c r="H784">
        <v>0.33537668222973999</v>
      </c>
      <c r="I784" t="s">
        <v>53</v>
      </c>
      <c r="J784" t="s">
        <v>57</v>
      </c>
      <c r="K784">
        <v>26339.195500000002</v>
      </c>
      <c r="L784" t="s">
        <v>1620</v>
      </c>
      <c r="M784" s="16">
        <v>6270.1051695592396</v>
      </c>
      <c r="N784" s="16">
        <v>22.594632728515901</v>
      </c>
      <c r="O784" s="16">
        <v>2653.6447411384802</v>
      </c>
      <c r="P784" s="16">
        <v>83123.246549692907</v>
      </c>
      <c r="Q784" s="16">
        <v>59352.703009210098</v>
      </c>
      <c r="R784" s="16">
        <v>91.645876555928893</v>
      </c>
      <c r="S784" s="17">
        <f t="shared" si="108"/>
        <v>25252.323329814197</v>
      </c>
      <c r="T784" s="17">
        <f t="shared" si="109"/>
        <v>36476.028920027151</v>
      </c>
      <c r="U784" s="18">
        <f t="shared" si="110"/>
        <v>1.444462295354886</v>
      </c>
      <c r="V784" s="16">
        <v>65323.544292465704</v>
      </c>
      <c r="W784" s="16">
        <v>20971.5111638528</v>
      </c>
      <c r="X784" s="16">
        <v>3259.4882887949202</v>
      </c>
      <c r="Y784" s="16">
        <v>48015.862164584301</v>
      </c>
      <c r="Z784" s="16">
        <v>4839.1325363923197</v>
      </c>
      <c r="AA784" s="16">
        <v>7767.7743015450496</v>
      </c>
      <c r="AB784" s="19">
        <f t="shared" si="111"/>
        <v>25029.552124605849</v>
      </c>
      <c r="AC784" s="19">
        <f t="shared" si="112"/>
        <v>25876.636747045886</v>
      </c>
      <c r="AD784" s="20">
        <f t="shared" si="113"/>
        <v>1.0338433791472958</v>
      </c>
      <c r="AE784" s="16">
        <v>13584.3117820856</v>
      </c>
      <c r="AF784" s="16">
        <v>55442.991618243002</v>
      </c>
      <c r="AG784" s="16">
        <v>4810.2102126106902</v>
      </c>
      <c r="AH784" s="16">
        <v>17340.425254662001</v>
      </c>
      <c r="AI784" s="16">
        <v>39739.922236058701</v>
      </c>
      <c r="AJ784" s="16">
        <v>72576.401612556001</v>
      </c>
      <c r="AK784" s="21">
        <f t="shared" si="114"/>
        <v>33915.71045270266</v>
      </c>
      <c r="AL784" s="21">
        <f t="shared" si="115"/>
        <v>26560.234614028261</v>
      </c>
      <c r="AM784" s="22">
        <f t="shared" si="116"/>
        <v>0.78312481913265475</v>
      </c>
      <c r="AN784" s="33">
        <v>0.48484848484848486</v>
      </c>
      <c r="AO784" s="31">
        <v>0.70171134941912405</v>
      </c>
      <c r="AP784" s="25">
        <v>0.99117818973332517</v>
      </c>
      <c r="AQ784" s="26">
        <v>-1.0089003272651191</v>
      </c>
      <c r="AR784" s="30">
        <v>0.58874458874458879</v>
      </c>
      <c r="AS784" s="28">
        <v>0.90515005035246698</v>
      </c>
      <c r="AT784" s="25">
        <v>1.3550266614383835</v>
      </c>
      <c r="AU784" s="26">
        <v>1.3550266614383835</v>
      </c>
      <c r="AV784" s="30">
        <v>0.39393939393939392</v>
      </c>
      <c r="AW784" s="28">
        <v>0.59783130271789997</v>
      </c>
      <c r="AX784" s="25">
        <v>1.3430728733248882</v>
      </c>
      <c r="AY784" s="26">
        <v>1.3430728733248882</v>
      </c>
    </row>
    <row r="785" spans="1:51" x14ac:dyDescent="0.25">
      <c r="A785" t="s">
        <v>1621</v>
      </c>
      <c r="B785">
        <v>2</v>
      </c>
      <c r="C785">
        <v>1</v>
      </c>
      <c r="D785">
        <v>11.9595</v>
      </c>
      <c r="E785" s="35">
        <v>0.18168995072959301</v>
      </c>
      <c r="F785" s="34">
        <v>0.18234545604490901</v>
      </c>
      <c r="G785">
        <v>1.7108045228839399</v>
      </c>
      <c r="H785">
        <v>0.334588012046245</v>
      </c>
      <c r="I785" t="s">
        <v>57</v>
      </c>
      <c r="J785" t="s">
        <v>53</v>
      </c>
      <c r="K785">
        <v>46372.992700000003</v>
      </c>
      <c r="L785" t="s">
        <v>1622</v>
      </c>
      <c r="M785" s="16">
        <v>5831.8212946632702</v>
      </c>
      <c r="N785" s="16">
        <v>5856.9180422975596</v>
      </c>
      <c r="O785" s="16">
        <v>5844.7759207912104</v>
      </c>
      <c r="P785" s="16">
        <v>7757.7978150948102</v>
      </c>
      <c r="Q785" s="16">
        <v>3138.1326320664398</v>
      </c>
      <c r="R785" s="16">
        <v>3521.2878071021401</v>
      </c>
      <c r="S785" s="17">
        <f t="shared" si="108"/>
        <v>5325.1222520025722</v>
      </c>
      <c r="T785" s="17">
        <f t="shared" si="109"/>
        <v>1718.3854815190914</v>
      </c>
      <c r="U785" s="18">
        <f t="shared" si="110"/>
        <v>0.32269409042635089</v>
      </c>
      <c r="V785" s="16">
        <v>4649.0383581372298</v>
      </c>
      <c r="W785" s="16">
        <v>5704.8375697227902</v>
      </c>
      <c r="X785" s="16">
        <v>4566.2821122101204</v>
      </c>
      <c r="Y785" s="16">
        <v>10702.2458447016</v>
      </c>
      <c r="Z785" s="16">
        <v>5081.4815323340699</v>
      </c>
      <c r="AA785" s="16">
        <v>3452.2011036602398</v>
      </c>
      <c r="AB785" s="19">
        <f t="shared" si="111"/>
        <v>5692.6810867943414</v>
      </c>
      <c r="AC785" s="19">
        <f t="shared" si="112"/>
        <v>2563.0905988264999</v>
      </c>
      <c r="AD785" s="20">
        <f t="shared" si="113"/>
        <v>0.4502431384698955</v>
      </c>
      <c r="AE785" s="16">
        <v>2644.34554002806</v>
      </c>
      <c r="AF785" s="16">
        <v>4310.4161820723803</v>
      </c>
      <c r="AG785" s="16">
        <v>4299.9001078510601</v>
      </c>
      <c r="AH785" s="16">
        <v>3675.2698267094102</v>
      </c>
      <c r="AI785" s="16">
        <v>99.863314775459202</v>
      </c>
      <c r="AJ785" s="16">
        <v>4935.1315084097496</v>
      </c>
      <c r="AK785" s="21">
        <f t="shared" si="114"/>
        <v>3327.4877466410194</v>
      </c>
      <c r="AL785" s="21">
        <f t="shared" si="115"/>
        <v>1760.763907911323</v>
      </c>
      <c r="AM785" s="22">
        <f t="shared" si="116"/>
        <v>0.52915714255860191</v>
      </c>
      <c r="AN785" s="33">
        <v>0.69913419913419927</v>
      </c>
      <c r="AO785" s="31">
        <v>0.84516878267363704</v>
      </c>
      <c r="AP785" s="25">
        <v>1.0690235486431405</v>
      </c>
      <c r="AQ785" s="26">
        <v>1.0690235486431405</v>
      </c>
      <c r="AR785" s="30">
        <v>6.4935064935064846E-2</v>
      </c>
      <c r="AS785" s="28">
        <v>0.673320379146919</v>
      </c>
      <c r="AT785" s="25">
        <v>0.58452031580690422</v>
      </c>
      <c r="AU785" s="26">
        <v>-1.7108045228839388</v>
      </c>
      <c r="AV785" s="30">
        <v>0.13203463203463195</v>
      </c>
      <c r="AW785" s="28">
        <v>0.29599445983379502</v>
      </c>
      <c r="AX785" s="25">
        <v>0.62486598225790591</v>
      </c>
      <c r="AY785" s="26">
        <v>-1.6003431590027926</v>
      </c>
    </row>
    <row r="786" spans="1:51" x14ac:dyDescent="0.25">
      <c r="A786" t="s">
        <v>1623</v>
      </c>
      <c r="B786">
        <v>7</v>
      </c>
      <c r="C786">
        <v>2</v>
      </c>
      <c r="D786">
        <v>49.172400000000003</v>
      </c>
      <c r="E786" s="35">
        <v>0.18425924410188499</v>
      </c>
      <c r="F786" s="34">
        <v>0.18471923047094399</v>
      </c>
      <c r="G786">
        <v>2.0054387051876099</v>
      </c>
      <c r="H786">
        <v>0.33184954123990501</v>
      </c>
      <c r="I786" t="s">
        <v>53</v>
      </c>
      <c r="J786" t="s">
        <v>54</v>
      </c>
      <c r="K786">
        <v>62362.624400000001</v>
      </c>
      <c r="L786" t="s">
        <v>1624</v>
      </c>
      <c r="M786" s="16">
        <v>1977.2327762279101</v>
      </c>
      <c r="N786" s="16">
        <v>3424.3656718973698</v>
      </c>
      <c r="O786" s="16">
        <v>213.90962852119199</v>
      </c>
      <c r="P786" s="16">
        <v>5199.6354439625402</v>
      </c>
      <c r="Q786" s="16">
        <v>10897.227611889801</v>
      </c>
      <c r="R786" s="16">
        <v>2149.5698652295</v>
      </c>
      <c r="S786" s="17">
        <f t="shared" si="108"/>
        <v>3976.9901662880516</v>
      </c>
      <c r="T786" s="17">
        <f t="shared" si="109"/>
        <v>3773.3065425398381</v>
      </c>
      <c r="U786" s="18">
        <f t="shared" si="110"/>
        <v>0.94878447890699136</v>
      </c>
      <c r="V786" s="16">
        <v>4531.5280542053397</v>
      </c>
      <c r="W786" s="16">
        <v>4436.3888955564198</v>
      </c>
      <c r="X786" s="16">
        <v>10382.102268383</v>
      </c>
      <c r="Y786" s="16">
        <v>7718.9056097892999</v>
      </c>
      <c r="Z786" s="16">
        <v>2386.1749761430801</v>
      </c>
      <c r="AA786" s="16">
        <v>2485.4298619698402</v>
      </c>
      <c r="AB786" s="19">
        <f t="shared" si="111"/>
        <v>5323.4216110078296</v>
      </c>
      <c r="AC786" s="19">
        <f t="shared" si="112"/>
        <v>3144.01434433554</v>
      </c>
      <c r="AD786" s="20">
        <f t="shared" si="113"/>
        <v>0.59060028945186549</v>
      </c>
      <c r="AE786" s="16">
        <v>2262.7763417884298</v>
      </c>
      <c r="AF786" s="16">
        <v>9235.4799325286203</v>
      </c>
      <c r="AG786" s="16">
        <v>6018.8401251823998</v>
      </c>
      <c r="AH786" s="16">
        <v>4674.7106697909303</v>
      </c>
      <c r="AI786" s="16">
        <v>8686.7220797707196</v>
      </c>
      <c r="AJ786" s="16">
        <v>16975.130908686198</v>
      </c>
      <c r="AK786" s="21">
        <f t="shared" si="114"/>
        <v>7975.61000962455</v>
      </c>
      <c r="AL786" s="21">
        <f t="shared" si="115"/>
        <v>5107.7525852439048</v>
      </c>
      <c r="AM786" s="22">
        <f t="shared" si="116"/>
        <v>0.64042155760877673</v>
      </c>
      <c r="AN786" s="33">
        <v>0.39393939393939392</v>
      </c>
      <c r="AO786" s="28">
        <v>0.63032213438735096</v>
      </c>
      <c r="AP786" s="25">
        <v>1.3385553869690552</v>
      </c>
      <c r="AQ786" s="26">
        <v>1.3385553869690552</v>
      </c>
      <c r="AR786" s="30">
        <v>0.39393939393939392</v>
      </c>
      <c r="AS786" s="28">
        <v>0.86509928057553898</v>
      </c>
      <c r="AT786" s="25">
        <v>1.4982112243622592</v>
      </c>
      <c r="AU786" s="26">
        <v>1.4982112243622592</v>
      </c>
      <c r="AV786" s="30">
        <v>0.13203463203463203</v>
      </c>
      <c r="AW786" s="28">
        <v>0.29599445983379502</v>
      </c>
      <c r="AX786" s="25">
        <v>2.0054387051876055</v>
      </c>
      <c r="AY786" s="26">
        <v>2.0054387051876055</v>
      </c>
    </row>
    <row r="787" spans="1:51" x14ac:dyDescent="0.25">
      <c r="A787" t="s">
        <v>1625</v>
      </c>
      <c r="B787">
        <v>7</v>
      </c>
      <c r="C787">
        <v>3</v>
      </c>
      <c r="D787">
        <v>42.973300000000002</v>
      </c>
      <c r="E787" s="35">
        <v>0.18479062554713299</v>
      </c>
      <c r="F787" s="34">
        <v>0.18504701375073701</v>
      </c>
      <c r="G787">
        <v>4.0058487617273899</v>
      </c>
      <c r="H787">
        <v>0.33128827345777401</v>
      </c>
      <c r="I787" t="s">
        <v>53</v>
      </c>
      <c r="J787" t="s">
        <v>54</v>
      </c>
      <c r="K787">
        <v>53387.679600000003</v>
      </c>
      <c r="L787" t="s">
        <v>1626</v>
      </c>
      <c r="M787" s="16">
        <v>11895.969247167701</v>
      </c>
      <c r="N787" s="16">
        <v>11308.897480953699</v>
      </c>
      <c r="O787" s="16">
        <v>12543.50404982</v>
      </c>
      <c r="P787" s="16">
        <v>20636.101047411899</v>
      </c>
      <c r="Q787" s="16">
        <v>7407.2281002241098</v>
      </c>
      <c r="R787" s="16">
        <v>8711.0855944777595</v>
      </c>
      <c r="S787" s="17">
        <f t="shared" si="108"/>
        <v>12083.797586675859</v>
      </c>
      <c r="T787" s="17">
        <f t="shared" si="109"/>
        <v>4631.0789783736891</v>
      </c>
      <c r="U787" s="18">
        <f t="shared" si="110"/>
        <v>0.38324698383562184</v>
      </c>
      <c r="V787" s="16">
        <v>11005.262995901599</v>
      </c>
      <c r="W787" s="16">
        <v>17039.8679605457</v>
      </c>
      <c r="X787" s="16">
        <v>9782.7725190240908</v>
      </c>
      <c r="Y787" s="16">
        <v>22831.352279224098</v>
      </c>
      <c r="Z787" s="16">
        <v>23580.0739286305</v>
      </c>
      <c r="AA787" s="16">
        <v>6044.9200852220902</v>
      </c>
      <c r="AB787" s="19">
        <f t="shared" si="111"/>
        <v>15047.374961424679</v>
      </c>
      <c r="AC787" s="19">
        <f t="shared" si="112"/>
        <v>7245.2216628193837</v>
      </c>
      <c r="AD787" s="20">
        <f t="shared" si="113"/>
        <v>0.48149406001998168</v>
      </c>
      <c r="AE787" s="16">
        <v>164119.26397332901</v>
      </c>
      <c r="AF787" s="16">
        <v>10867.915638748</v>
      </c>
      <c r="AG787" s="16">
        <v>43258.648057968298</v>
      </c>
      <c r="AH787" s="16">
        <v>21193.896854190501</v>
      </c>
      <c r="AI787" s="16">
        <v>4856.5234756699201</v>
      </c>
      <c r="AJ787" s="16">
        <v>46138.945597393998</v>
      </c>
      <c r="AK787" s="21">
        <f t="shared" si="114"/>
        <v>48405.865599549958</v>
      </c>
      <c r="AL787" s="21">
        <f t="shared" si="115"/>
        <v>59105.596126942626</v>
      </c>
      <c r="AM787" s="22">
        <f t="shared" si="116"/>
        <v>1.2210420244502795</v>
      </c>
      <c r="AN787" s="33">
        <v>0.69913419913419916</v>
      </c>
      <c r="AO787" s="31">
        <v>0.84516878267363704</v>
      </c>
      <c r="AP787" s="25">
        <v>1.245252153016581</v>
      </c>
      <c r="AQ787" s="26">
        <v>1.245252153016581</v>
      </c>
      <c r="AR787" s="30">
        <v>0.39393939393939392</v>
      </c>
      <c r="AS787" s="31">
        <v>0.86509928057553898</v>
      </c>
      <c r="AT787" s="25">
        <v>3.2168976797376829</v>
      </c>
      <c r="AU787" s="26">
        <v>3.2168976797376829</v>
      </c>
      <c r="AV787" s="30">
        <v>0.24025974025974026</v>
      </c>
      <c r="AW787" s="28">
        <v>0.43366071428571401</v>
      </c>
      <c r="AX787" s="25">
        <v>4.0058487617273935</v>
      </c>
      <c r="AY787" s="26">
        <v>4.0058487617273935</v>
      </c>
    </row>
    <row r="788" spans="1:51" x14ac:dyDescent="0.25">
      <c r="A788" t="s">
        <v>1627</v>
      </c>
      <c r="B788">
        <v>15</v>
      </c>
      <c r="C788">
        <v>9</v>
      </c>
      <c r="D788">
        <v>116.1421</v>
      </c>
      <c r="E788" s="35">
        <v>0.18598344996362001</v>
      </c>
      <c r="F788" s="34">
        <v>0.18603570144922299</v>
      </c>
      <c r="G788">
        <v>2.1165407556047899</v>
      </c>
      <c r="H788">
        <v>0.33003463807373201</v>
      </c>
      <c r="I788" t="s">
        <v>54</v>
      </c>
      <c r="J788" t="s">
        <v>57</v>
      </c>
      <c r="K788">
        <v>21422.828099999999</v>
      </c>
      <c r="L788" t="s">
        <v>1628</v>
      </c>
      <c r="M788" s="16">
        <v>105735.545639751</v>
      </c>
      <c r="N788" s="16">
        <v>50029.472406653498</v>
      </c>
      <c r="O788" s="16">
        <v>68741.2080048465</v>
      </c>
      <c r="P788" s="16">
        <v>98002.837891231393</v>
      </c>
      <c r="Q788" s="16">
        <v>326539.24912881298</v>
      </c>
      <c r="R788" s="16">
        <v>98788.374282859397</v>
      </c>
      <c r="S788" s="17">
        <f t="shared" si="108"/>
        <v>124639.44789235912</v>
      </c>
      <c r="T788" s="17">
        <f t="shared" si="109"/>
        <v>101182.93919758526</v>
      </c>
      <c r="U788" s="18">
        <f t="shared" si="110"/>
        <v>0.81180509789299349</v>
      </c>
      <c r="V788" s="16">
        <v>63743.713129544703</v>
      </c>
      <c r="W788" s="16">
        <v>58116.024901972603</v>
      </c>
      <c r="X788" s="16">
        <v>49208.888123663397</v>
      </c>
      <c r="Y788" s="16">
        <v>75392.551383248196</v>
      </c>
      <c r="Z788" s="16">
        <v>55208.139477622397</v>
      </c>
      <c r="AA788" s="16">
        <v>51660.372182616797</v>
      </c>
      <c r="AB788" s="19">
        <f t="shared" si="111"/>
        <v>58888.281533111352</v>
      </c>
      <c r="AC788" s="19">
        <f t="shared" si="112"/>
        <v>9550.2805768262733</v>
      </c>
      <c r="AD788" s="20">
        <f t="shared" si="113"/>
        <v>0.16217624845201839</v>
      </c>
      <c r="AE788" s="16">
        <v>45469.832189927802</v>
      </c>
      <c r="AF788" s="16">
        <v>144499.55756906699</v>
      </c>
      <c r="AG788" s="16">
        <v>71516.788234980399</v>
      </c>
      <c r="AH788" s="16">
        <v>71527.385358549</v>
      </c>
      <c r="AI788" s="16">
        <v>56307.708750471698</v>
      </c>
      <c r="AJ788" s="16">
        <v>226538.72307889399</v>
      </c>
      <c r="AK788" s="21">
        <f t="shared" si="114"/>
        <v>102643.33253031498</v>
      </c>
      <c r="AL788" s="21">
        <f t="shared" si="115"/>
        <v>69935.505251745446</v>
      </c>
      <c r="AM788" s="22">
        <f t="shared" si="116"/>
        <v>0.68134484264811346</v>
      </c>
      <c r="AN788" s="33">
        <v>6.4935064935064846E-2</v>
      </c>
      <c r="AO788" s="28">
        <v>0.24044187643020501</v>
      </c>
      <c r="AP788" s="25">
        <v>0.47246904995895311</v>
      </c>
      <c r="AQ788" s="26">
        <v>-2.1165407556047904</v>
      </c>
      <c r="AR788" s="30">
        <v>0.30952380952380953</v>
      </c>
      <c r="AS788" s="28">
        <v>0.85699275362318805</v>
      </c>
      <c r="AT788" s="25">
        <v>1.7430179631341645</v>
      </c>
      <c r="AU788" s="26">
        <v>1.7430179631341645</v>
      </c>
      <c r="AV788" s="30">
        <v>0.69913419913419927</v>
      </c>
      <c r="AW788" s="28">
        <v>0.81240559942569901</v>
      </c>
      <c r="AX788" s="25">
        <v>0.82352204110338811</v>
      </c>
      <c r="AY788" s="26">
        <v>-1.2142965823478866</v>
      </c>
    </row>
    <row r="789" spans="1:51" x14ac:dyDescent="0.25">
      <c r="A789" t="s">
        <v>1629</v>
      </c>
      <c r="B789">
        <v>18</v>
      </c>
      <c r="C789">
        <v>16</v>
      </c>
      <c r="D789">
        <v>124.16070000000001</v>
      </c>
      <c r="E789" s="35">
        <v>0.18645025085748901</v>
      </c>
      <c r="F789" s="34">
        <v>0.18629678069304101</v>
      </c>
      <c r="G789">
        <v>1.23184181787515</v>
      </c>
      <c r="H789">
        <v>0.32954638612933801</v>
      </c>
      <c r="I789" t="s">
        <v>54</v>
      </c>
      <c r="J789" t="s">
        <v>53</v>
      </c>
      <c r="K789">
        <v>68139.270300000004</v>
      </c>
      <c r="L789" t="s">
        <v>1630</v>
      </c>
      <c r="M789" s="16">
        <v>123508.267551207</v>
      </c>
      <c r="N789" s="16">
        <v>134593.52709684399</v>
      </c>
      <c r="O789" s="16">
        <v>137184.93057252001</v>
      </c>
      <c r="P789" s="16">
        <v>94029.525870443205</v>
      </c>
      <c r="Q789" s="16">
        <v>78231.554634543194</v>
      </c>
      <c r="R789" s="16">
        <v>123944.79186059099</v>
      </c>
      <c r="S789" s="17">
        <f t="shared" si="108"/>
        <v>115248.76626435807</v>
      </c>
      <c r="T789" s="17">
        <f t="shared" si="109"/>
        <v>23747.780606363202</v>
      </c>
      <c r="U789" s="18">
        <f t="shared" si="110"/>
        <v>0.2060567013089793</v>
      </c>
      <c r="V789" s="16">
        <v>104599.414486101</v>
      </c>
      <c r="W789" s="16">
        <v>81401.0793023148</v>
      </c>
      <c r="X789" s="16">
        <v>128442.08633613899</v>
      </c>
      <c r="Y789" s="16">
        <v>92142.313697229503</v>
      </c>
      <c r="Z789" s="16">
        <v>115000.10488634701</v>
      </c>
      <c r="AA789" s="16">
        <v>119696.991842697</v>
      </c>
      <c r="AB789" s="19">
        <f t="shared" si="111"/>
        <v>106880.33175847138</v>
      </c>
      <c r="AC789" s="19">
        <f t="shared" si="112"/>
        <v>17701.473484045113</v>
      </c>
      <c r="AD789" s="20">
        <f t="shared" si="113"/>
        <v>0.1656195596777055</v>
      </c>
      <c r="AE789" s="16">
        <v>83976.694376174099</v>
      </c>
      <c r="AF789" s="16">
        <v>97423.884775618397</v>
      </c>
      <c r="AG789" s="16">
        <v>87609.789542519604</v>
      </c>
      <c r="AH789" s="16">
        <v>93925.688531124993</v>
      </c>
      <c r="AI789" s="16">
        <v>113065.400825816</v>
      </c>
      <c r="AJ789" s="16">
        <v>85347.075138609798</v>
      </c>
      <c r="AK789" s="21">
        <f t="shared" si="114"/>
        <v>93558.088864977166</v>
      </c>
      <c r="AL789" s="21">
        <f t="shared" si="115"/>
        <v>10864.813473492881</v>
      </c>
      <c r="AM789" s="22">
        <f t="shared" si="116"/>
        <v>0.11612906596641746</v>
      </c>
      <c r="AN789" s="33">
        <v>0.39393939393939403</v>
      </c>
      <c r="AO789" s="28">
        <v>0.63032213438735096</v>
      </c>
      <c r="AP789" s="25">
        <v>0.9273880773118981</v>
      </c>
      <c r="AQ789" s="26">
        <v>-1.0782972354988354</v>
      </c>
      <c r="AR789" s="30">
        <v>0.24025974025974017</v>
      </c>
      <c r="AS789" s="31">
        <v>0.83425968109339399</v>
      </c>
      <c r="AT789" s="25">
        <v>0.87535365324651238</v>
      </c>
      <c r="AU789" s="26">
        <v>-1.1423954150316264</v>
      </c>
      <c r="AV789" s="30">
        <v>0.13203463203463195</v>
      </c>
      <c r="AW789" s="28">
        <v>0.29599445983379502</v>
      </c>
      <c r="AX789" s="25">
        <v>0.81179254145222912</v>
      </c>
      <c r="AY789" s="26">
        <v>-1.2318418178751476</v>
      </c>
    </row>
    <row r="790" spans="1:51" x14ac:dyDescent="0.25">
      <c r="A790" t="s">
        <v>1631</v>
      </c>
      <c r="B790">
        <v>13</v>
      </c>
      <c r="C790">
        <v>12</v>
      </c>
      <c r="D790">
        <v>205.43680000000001</v>
      </c>
      <c r="E790" s="35">
        <v>0.18716111541722899</v>
      </c>
      <c r="F790" s="34">
        <v>0.18680087814415799</v>
      </c>
      <c r="G790">
        <v>2.64598334209838</v>
      </c>
      <c r="H790">
        <v>0.32880537059612303</v>
      </c>
      <c r="I790" t="s">
        <v>53</v>
      </c>
      <c r="J790" t="s">
        <v>57</v>
      </c>
      <c r="K790">
        <v>55104.037400000001</v>
      </c>
      <c r="L790" t="s">
        <v>1632</v>
      </c>
      <c r="M790" s="16">
        <v>209042.449158145</v>
      </c>
      <c r="N790" s="16">
        <v>162457.760704771</v>
      </c>
      <c r="O790" s="16">
        <v>247684.836866433</v>
      </c>
      <c r="P790" s="16">
        <v>242359.248828215</v>
      </c>
      <c r="Q790" s="16">
        <v>328678.06799212302</v>
      </c>
      <c r="R790" s="16">
        <v>196856.40728021</v>
      </c>
      <c r="S790" s="17">
        <f t="shared" si="108"/>
        <v>231179.7951383162</v>
      </c>
      <c r="T790" s="17">
        <f t="shared" si="109"/>
        <v>57086.224002846764</v>
      </c>
      <c r="U790" s="18">
        <f t="shared" si="110"/>
        <v>0.24693431347965228</v>
      </c>
      <c r="V790" s="16">
        <v>230795.084324909</v>
      </c>
      <c r="W790" s="16">
        <v>233622.44380391599</v>
      </c>
      <c r="X790" s="16">
        <v>172318.56316297199</v>
      </c>
      <c r="Y790" s="16">
        <v>180750.67142217301</v>
      </c>
      <c r="Z790" s="16">
        <v>186401.914643633</v>
      </c>
      <c r="AA790" s="16">
        <v>200358.88766206699</v>
      </c>
      <c r="AB790" s="19">
        <f t="shared" si="111"/>
        <v>200707.92750327836</v>
      </c>
      <c r="AC790" s="19">
        <f t="shared" si="112"/>
        <v>26067.735995282928</v>
      </c>
      <c r="AD790" s="20">
        <f t="shared" si="113"/>
        <v>0.12987895555275034</v>
      </c>
      <c r="AE790" s="16">
        <v>419364.80789061298</v>
      </c>
      <c r="AF790" s="16">
        <v>193498.595909531</v>
      </c>
      <c r="AG790" s="16">
        <v>1885535.34828394</v>
      </c>
      <c r="AH790" s="16">
        <v>205168.85015651799</v>
      </c>
      <c r="AI790" s="16">
        <v>223030.15259010799</v>
      </c>
      <c r="AJ790" s="16">
        <v>259821.24197387899</v>
      </c>
      <c r="AK790" s="21">
        <f t="shared" si="114"/>
        <v>531069.83280076482</v>
      </c>
      <c r="AL790" s="21">
        <f t="shared" si="115"/>
        <v>668683.01583005674</v>
      </c>
      <c r="AM790" s="22">
        <f t="shared" si="116"/>
        <v>1.2591244588372592</v>
      </c>
      <c r="AN790" s="33">
        <v>0.30952380952380953</v>
      </c>
      <c r="AO790" s="31">
        <v>0.55396247240618102</v>
      </c>
      <c r="AP790" s="25">
        <v>0.86818974548875971</v>
      </c>
      <c r="AQ790" s="26">
        <v>-1.1518219435280659</v>
      </c>
      <c r="AR790" s="30">
        <v>9.3073593073593072E-2</v>
      </c>
      <c r="AS790" s="31">
        <v>0.673320379146919</v>
      </c>
      <c r="AT790" s="25">
        <v>2.6459833420983849</v>
      </c>
      <c r="AU790" s="26">
        <v>2.6459833420983849</v>
      </c>
      <c r="AV790" s="30">
        <v>0.48484848484848486</v>
      </c>
      <c r="AW790" s="31">
        <v>0.66262869198312202</v>
      </c>
      <c r="AX790" s="25">
        <v>2.2972156043438949</v>
      </c>
      <c r="AY790" s="26">
        <v>2.2972156043438949</v>
      </c>
    </row>
    <row r="791" spans="1:51" x14ac:dyDescent="0.25">
      <c r="A791" t="s">
        <v>1633</v>
      </c>
      <c r="B791">
        <v>26</v>
      </c>
      <c r="C791">
        <v>18</v>
      </c>
      <c r="D791">
        <v>204.67930000000001</v>
      </c>
      <c r="E791" s="35">
        <v>0.190393008384389</v>
      </c>
      <c r="F791" s="34">
        <v>0.18981727020203701</v>
      </c>
      <c r="G791">
        <v>1.13872121377639</v>
      </c>
      <c r="H791">
        <v>0.325474125631526</v>
      </c>
      <c r="I791" t="s">
        <v>57</v>
      </c>
      <c r="J791" t="s">
        <v>53</v>
      </c>
      <c r="K791">
        <v>86166.876199999999</v>
      </c>
      <c r="L791" t="s">
        <v>1634</v>
      </c>
      <c r="M791" s="16">
        <v>77421.798927506796</v>
      </c>
      <c r="N791" s="16">
        <v>80586.426864102497</v>
      </c>
      <c r="O791" s="16">
        <v>73342.199548092307</v>
      </c>
      <c r="P791" s="16">
        <v>66670.727666267907</v>
      </c>
      <c r="Q791" s="16">
        <v>76508.018645183198</v>
      </c>
      <c r="R791" s="16">
        <v>91038.873638966499</v>
      </c>
      <c r="S791" s="17">
        <f t="shared" si="108"/>
        <v>77594.674215019855</v>
      </c>
      <c r="T791" s="17">
        <f t="shared" si="109"/>
        <v>8103.3812356260305</v>
      </c>
      <c r="U791" s="18">
        <f t="shared" si="110"/>
        <v>0.10443218323426473</v>
      </c>
      <c r="V791" s="16">
        <v>71696.680597124097</v>
      </c>
      <c r="W791" s="16">
        <v>68046.003382790004</v>
      </c>
      <c r="X791" s="16">
        <v>91337.1037634284</v>
      </c>
      <c r="Y791" s="16">
        <v>73783.158558446507</v>
      </c>
      <c r="Z791" s="16">
        <v>99722.433778517196</v>
      </c>
      <c r="AA791" s="16">
        <v>80219.882206905197</v>
      </c>
      <c r="AB791" s="19">
        <f t="shared" si="111"/>
        <v>80800.877047868562</v>
      </c>
      <c r="AC791" s="19">
        <f t="shared" si="112"/>
        <v>12362.81930257579</v>
      </c>
      <c r="AD791" s="20">
        <f t="shared" si="113"/>
        <v>0.15300352860343003</v>
      </c>
      <c r="AE791" s="16">
        <v>64730.910368201097</v>
      </c>
      <c r="AF791" s="16">
        <v>69781.052459702507</v>
      </c>
      <c r="AG791" s="16">
        <v>65284.184882194997</v>
      </c>
      <c r="AH791" s="16">
        <v>75228.627720247707</v>
      </c>
      <c r="AI791" s="16">
        <v>78792.998786548094</v>
      </c>
      <c r="AJ791" s="16">
        <v>71927.576288546901</v>
      </c>
      <c r="AK791" s="21">
        <f t="shared" si="114"/>
        <v>70957.558417573557</v>
      </c>
      <c r="AL791" s="21">
        <f t="shared" si="115"/>
        <v>5530.2725593880577</v>
      </c>
      <c r="AM791" s="22">
        <f t="shared" si="116"/>
        <v>7.7937751561902871E-2</v>
      </c>
      <c r="AN791" s="33">
        <v>0.81818181818181823</v>
      </c>
      <c r="AO791" s="31">
        <v>0.920321056289089</v>
      </c>
      <c r="AP791" s="25">
        <v>1.0413198826502463</v>
      </c>
      <c r="AQ791" s="26">
        <v>1.0413198826502463</v>
      </c>
      <c r="AR791" s="30">
        <v>0.17965367965367962</v>
      </c>
      <c r="AS791" s="28">
        <v>0.82984894259818698</v>
      </c>
      <c r="AT791" s="25">
        <v>0.87817807194761555</v>
      </c>
      <c r="AU791" s="26">
        <v>-1.1387212137763913</v>
      </c>
      <c r="AV791" s="30">
        <v>0.13203463203463195</v>
      </c>
      <c r="AW791" s="31">
        <v>0.29599445983379502</v>
      </c>
      <c r="AX791" s="25">
        <v>0.91446428682651049</v>
      </c>
      <c r="AY791" s="26">
        <v>-1.0935364173382061</v>
      </c>
    </row>
    <row r="792" spans="1:51" x14ac:dyDescent="0.25">
      <c r="A792" t="s">
        <v>1635</v>
      </c>
      <c r="B792">
        <v>11</v>
      </c>
      <c r="C792">
        <v>5</v>
      </c>
      <c r="D792">
        <v>101.93559999999999</v>
      </c>
      <c r="E792" s="35">
        <v>0.19170732835885099</v>
      </c>
      <c r="F792" s="34">
        <v>0.19070755504988299</v>
      </c>
      <c r="G792">
        <v>1.27184702684072</v>
      </c>
      <c r="H792">
        <v>0.32413678446921002</v>
      </c>
      <c r="I792" t="s">
        <v>53</v>
      </c>
      <c r="J792" t="s">
        <v>57</v>
      </c>
      <c r="K792">
        <v>29111.0147</v>
      </c>
      <c r="L792" t="s">
        <v>1636</v>
      </c>
      <c r="M792" s="16">
        <v>14015.902783227701</v>
      </c>
      <c r="N792" s="16">
        <v>13519.038922707899</v>
      </c>
      <c r="O792" s="16">
        <v>13688.460713283701</v>
      </c>
      <c r="P792" s="16">
        <v>20997.418959647399</v>
      </c>
      <c r="Q792" s="16">
        <v>17992.462791619</v>
      </c>
      <c r="R792" s="16">
        <v>9700.0059539692702</v>
      </c>
      <c r="S792" s="17">
        <f t="shared" si="108"/>
        <v>14985.548354075831</v>
      </c>
      <c r="T792" s="17">
        <f t="shared" si="109"/>
        <v>3947.0084841413045</v>
      </c>
      <c r="U792" s="18">
        <f t="shared" si="110"/>
        <v>0.26338765795432378</v>
      </c>
      <c r="V792" s="16">
        <v>17055.075794308101</v>
      </c>
      <c r="W792" s="16">
        <v>13275.3219952376</v>
      </c>
      <c r="X792" s="16">
        <v>13263.194044464</v>
      </c>
      <c r="Y792" s="16">
        <v>13515.6236324247</v>
      </c>
      <c r="Z792" s="16">
        <v>12502.141230081201</v>
      </c>
      <c r="AA792" s="16">
        <v>16355.892342450799</v>
      </c>
      <c r="AB792" s="19">
        <f t="shared" si="111"/>
        <v>14327.874839827733</v>
      </c>
      <c r="AC792" s="19">
        <f t="shared" si="112"/>
        <v>1885.9983012410703</v>
      </c>
      <c r="AD792" s="20">
        <f t="shared" si="113"/>
        <v>0.13163140537761328</v>
      </c>
      <c r="AE792" s="16">
        <v>16505.2215345238</v>
      </c>
      <c r="AF792" s="16">
        <v>13693.435316662801</v>
      </c>
      <c r="AG792" s="16">
        <v>17901.1527294277</v>
      </c>
      <c r="AH792" s="16">
        <v>20335.342573534501</v>
      </c>
      <c r="AI792" s="16">
        <v>26437.001855230301</v>
      </c>
      <c r="AJ792" s="16">
        <v>14465.036086505699</v>
      </c>
      <c r="AK792" s="21">
        <f t="shared" si="114"/>
        <v>18222.865015980798</v>
      </c>
      <c r="AL792" s="21">
        <f t="shared" si="115"/>
        <v>4682.4227710461773</v>
      </c>
      <c r="AM792" s="22">
        <f t="shared" si="116"/>
        <v>0.25695316114891159</v>
      </c>
      <c r="AN792" s="33">
        <v>0.39393939393939403</v>
      </c>
      <c r="AO792" s="31">
        <v>0.63032213438735096</v>
      </c>
      <c r="AP792" s="25">
        <v>0.95611281624744682</v>
      </c>
      <c r="AQ792" s="26">
        <v>-1.0459016791813351</v>
      </c>
      <c r="AR792" s="27">
        <v>4.1125541125541128E-2</v>
      </c>
      <c r="AS792" s="28">
        <v>0.66019578947368396</v>
      </c>
      <c r="AT792" s="25">
        <v>1.2718470268407158</v>
      </c>
      <c r="AU792" s="26">
        <v>1.2718470268407158</v>
      </c>
      <c r="AV792" s="30">
        <v>0.24025974025974026</v>
      </c>
      <c r="AW792" s="28">
        <v>0.43366071428571401</v>
      </c>
      <c r="AX792" s="25">
        <v>1.2160292426686188</v>
      </c>
      <c r="AY792" s="26">
        <v>1.2160292426686188</v>
      </c>
    </row>
    <row r="793" spans="1:51" x14ac:dyDescent="0.25">
      <c r="A793" t="s">
        <v>1637</v>
      </c>
      <c r="B793">
        <v>4</v>
      </c>
      <c r="C793">
        <v>2</v>
      </c>
      <c r="D793">
        <v>24.024699999999999</v>
      </c>
      <c r="E793" s="35">
        <v>0.19250258059049799</v>
      </c>
      <c r="F793" s="34">
        <v>0.190952186618219</v>
      </c>
      <c r="G793">
        <v>1.48145091129676</v>
      </c>
      <c r="H793">
        <v>0.323332397307177</v>
      </c>
      <c r="I793" t="s">
        <v>54</v>
      </c>
      <c r="J793" t="s">
        <v>53</v>
      </c>
      <c r="K793">
        <v>95539.159400000004</v>
      </c>
      <c r="L793" t="s">
        <v>1638</v>
      </c>
      <c r="M793" s="16">
        <v>35736.9340170102</v>
      </c>
      <c r="N793" s="16">
        <v>37211.385185920801</v>
      </c>
      <c r="O793" s="16">
        <v>18154.833204600101</v>
      </c>
      <c r="P793" s="16">
        <v>28465.7594132382</v>
      </c>
      <c r="Q793" s="16">
        <v>24624.566639536901</v>
      </c>
      <c r="R793" s="16">
        <v>20408.536942131301</v>
      </c>
      <c r="S793" s="17">
        <f t="shared" si="108"/>
        <v>27433.669233739583</v>
      </c>
      <c r="T793" s="17">
        <f t="shared" si="109"/>
        <v>7860.7058791977279</v>
      </c>
      <c r="U793" s="18">
        <f t="shared" si="110"/>
        <v>0.28653498050964898</v>
      </c>
      <c r="V793" s="16">
        <v>21888.866609692501</v>
      </c>
      <c r="W793" s="16">
        <v>24878.026397111498</v>
      </c>
      <c r="X793" s="16">
        <v>24126.851856387599</v>
      </c>
      <c r="Y793" s="16">
        <v>25718.690745562701</v>
      </c>
      <c r="Z793" s="16">
        <v>16056.0693315471</v>
      </c>
      <c r="AA793" s="16">
        <v>31419.309814685799</v>
      </c>
      <c r="AB793" s="19">
        <f t="shared" si="111"/>
        <v>24014.635792497866</v>
      </c>
      <c r="AC793" s="19">
        <f t="shared" si="112"/>
        <v>5026.9018524533622</v>
      </c>
      <c r="AD793" s="20">
        <f t="shared" si="113"/>
        <v>0.20932659132909934</v>
      </c>
      <c r="AE793" s="16">
        <v>17964.6620896071</v>
      </c>
      <c r="AF793" s="16">
        <v>31428.421889557401</v>
      </c>
      <c r="AG793" s="16">
        <v>17352.768037136899</v>
      </c>
      <c r="AH793" s="16">
        <v>18731.541638496899</v>
      </c>
      <c r="AI793" s="16">
        <v>2793.5159015752301</v>
      </c>
      <c r="AJ793" s="16">
        <v>22837.743553405599</v>
      </c>
      <c r="AK793" s="21">
        <f t="shared" si="114"/>
        <v>18518.108851629851</v>
      </c>
      <c r="AL793" s="21">
        <f t="shared" si="115"/>
        <v>9319.9584358064731</v>
      </c>
      <c r="AM793" s="22">
        <f t="shared" si="116"/>
        <v>0.50328888929639204</v>
      </c>
      <c r="AN793" s="33">
        <v>0.58874458874458879</v>
      </c>
      <c r="AO793" s="28">
        <v>0.77653990228013003</v>
      </c>
      <c r="AP793" s="25">
        <v>0.87537090237142667</v>
      </c>
      <c r="AQ793" s="26">
        <v>-1.1423729042066013</v>
      </c>
      <c r="AR793" s="30">
        <v>0.30952380952380953</v>
      </c>
      <c r="AS793" s="28">
        <v>0.85699275362318805</v>
      </c>
      <c r="AT793" s="25">
        <v>0.77111762225496172</v>
      </c>
      <c r="AU793" s="26">
        <v>-1.2968190210408144</v>
      </c>
      <c r="AV793" s="30">
        <v>9.3073593073593086E-2</v>
      </c>
      <c r="AW793" s="28">
        <v>0.23514648985959399</v>
      </c>
      <c r="AX793" s="25">
        <v>0.67501392882783473</v>
      </c>
      <c r="AY793" s="26">
        <v>-1.4814509112967569</v>
      </c>
    </row>
    <row r="794" spans="1:51" x14ac:dyDescent="0.25">
      <c r="A794" t="s">
        <v>1639</v>
      </c>
      <c r="B794">
        <v>5</v>
      </c>
      <c r="C794">
        <v>3</v>
      </c>
      <c r="D794">
        <v>32.649500000000003</v>
      </c>
      <c r="E794" s="35">
        <v>0.192694093051194</v>
      </c>
      <c r="F794" s="34">
        <v>0.190952186618219</v>
      </c>
      <c r="G794">
        <v>1.6660890169996101</v>
      </c>
      <c r="H794">
        <v>0.32313922095358599</v>
      </c>
      <c r="I794" t="s">
        <v>54</v>
      </c>
      <c r="J794" t="s">
        <v>53</v>
      </c>
      <c r="K794">
        <v>43291.796600000001</v>
      </c>
      <c r="L794" t="s">
        <v>1640</v>
      </c>
      <c r="M794" s="16">
        <v>52380.029725470296</v>
      </c>
      <c r="N794" s="16">
        <v>80076.723129040896</v>
      </c>
      <c r="O794" s="16">
        <v>65232.836523530401</v>
      </c>
      <c r="P794" s="16">
        <v>41493.687708342703</v>
      </c>
      <c r="Q794" s="16">
        <v>30933.692964515099</v>
      </c>
      <c r="R794" s="16">
        <v>32058.086455193399</v>
      </c>
      <c r="S794" s="17">
        <f t="shared" si="108"/>
        <v>50362.509417682137</v>
      </c>
      <c r="T794" s="17">
        <f t="shared" si="109"/>
        <v>19490.091432233708</v>
      </c>
      <c r="U794" s="18">
        <f t="shared" si="110"/>
        <v>0.38699603450241882</v>
      </c>
      <c r="V794" s="16">
        <v>28428.0099320841</v>
      </c>
      <c r="W794" s="16">
        <v>22861.4164298705</v>
      </c>
      <c r="X794" s="16">
        <v>32919.935558829296</v>
      </c>
      <c r="Y794" s="16">
        <v>16936.009320278801</v>
      </c>
      <c r="Z794" s="16">
        <v>76314.534120866607</v>
      </c>
      <c r="AA794" s="16">
        <v>63805.446767585498</v>
      </c>
      <c r="AB794" s="19">
        <f t="shared" si="111"/>
        <v>40210.892021585802</v>
      </c>
      <c r="AC794" s="19">
        <f t="shared" si="112"/>
        <v>24061.98167665736</v>
      </c>
      <c r="AD794" s="20">
        <f t="shared" si="113"/>
        <v>0.59839462560891543</v>
      </c>
      <c r="AE794" s="16">
        <v>37513.856659596699</v>
      </c>
      <c r="AF794" s="16">
        <v>41254.247362729096</v>
      </c>
      <c r="AG794" s="16">
        <v>35615.021924797002</v>
      </c>
      <c r="AH794" s="16">
        <v>23600.710024466702</v>
      </c>
      <c r="AI794" s="16">
        <v>16742.7139767359</v>
      </c>
      <c r="AJ794" s="16">
        <v>26641.344217538001</v>
      </c>
      <c r="AK794" s="21">
        <f t="shared" si="114"/>
        <v>30227.982360977232</v>
      </c>
      <c r="AL794" s="21">
        <f t="shared" si="115"/>
        <v>9405.5287425595543</v>
      </c>
      <c r="AM794" s="22">
        <f t="shared" si="116"/>
        <v>0.31115304456117482</v>
      </c>
      <c r="AN794" s="33">
        <v>0.30952380952380953</v>
      </c>
      <c r="AO794" s="28">
        <v>0.55396247240618102</v>
      </c>
      <c r="AP794" s="25">
        <v>0.79842907922034301</v>
      </c>
      <c r="AQ794" s="26">
        <v>-1.2524593931078871</v>
      </c>
      <c r="AR794" s="30">
        <v>0.81818181818181834</v>
      </c>
      <c r="AS794" s="31">
        <v>0.92191137370753296</v>
      </c>
      <c r="AT794" s="25">
        <v>0.7517361799571719</v>
      </c>
      <c r="AU794" s="26">
        <v>-1.3302539197421259</v>
      </c>
      <c r="AV794" s="30">
        <v>6.4935064935064846E-2</v>
      </c>
      <c r="AW794" s="31">
        <v>0.182418576388888</v>
      </c>
      <c r="AX794" s="25">
        <v>0.60020802597982281</v>
      </c>
      <c r="AY794" s="26">
        <v>-1.666089016999611</v>
      </c>
    </row>
    <row r="795" spans="1:51" x14ac:dyDescent="0.25">
      <c r="A795" t="s">
        <v>1641</v>
      </c>
      <c r="B795">
        <v>6</v>
      </c>
      <c r="C795">
        <v>2</v>
      </c>
      <c r="D795">
        <v>36.726900000000001</v>
      </c>
      <c r="E795" s="35">
        <v>0.19269789693717301</v>
      </c>
      <c r="F795" s="34">
        <v>0.190952186618219</v>
      </c>
      <c r="G795">
        <v>1.7921064653637999</v>
      </c>
      <c r="H795">
        <v>0.32313538611898301</v>
      </c>
      <c r="I795" t="s">
        <v>54</v>
      </c>
      <c r="J795" t="s">
        <v>53</v>
      </c>
      <c r="K795">
        <v>23886.8321</v>
      </c>
      <c r="L795" t="s">
        <v>1642</v>
      </c>
      <c r="M795" s="16">
        <v>7492.9393005291804</v>
      </c>
      <c r="N795" s="16">
        <v>5948.4904726738296</v>
      </c>
      <c r="O795" s="16">
        <v>7422.5892192723804</v>
      </c>
      <c r="P795" s="16">
        <v>1698.64759420271</v>
      </c>
      <c r="Q795" s="16">
        <v>2886.7189236756999</v>
      </c>
      <c r="R795" s="16">
        <v>7708.5313505836302</v>
      </c>
      <c r="S795" s="17">
        <f t="shared" si="108"/>
        <v>5526.319476822905</v>
      </c>
      <c r="T795" s="17">
        <f t="shared" si="109"/>
        <v>2608.5349374704656</v>
      </c>
      <c r="U795" s="18">
        <f t="shared" si="110"/>
        <v>0.47202029278446977</v>
      </c>
      <c r="V795" s="16">
        <v>2277.40617461292</v>
      </c>
      <c r="W795" s="16">
        <v>3120.7970073305501</v>
      </c>
      <c r="X795" s="16">
        <v>2083.4249702376401</v>
      </c>
      <c r="Y795" s="16">
        <v>2547.6572561087801</v>
      </c>
      <c r="Z795" s="16">
        <v>4869.7604721131802</v>
      </c>
      <c r="AA795" s="16">
        <v>5701.3820444549901</v>
      </c>
      <c r="AB795" s="19">
        <f t="shared" si="111"/>
        <v>3433.4046541430102</v>
      </c>
      <c r="AC795" s="19">
        <f t="shared" si="112"/>
        <v>1499.859267023827</v>
      </c>
      <c r="AD795" s="20">
        <f t="shared" si="113"/>
        <v>0.43684313913129391</v>
      </c>
      <c r="AE795" s="16">
        <v>4437.2176677093903</v>
      </c>
      <c r="AF795" s="16">
        <v>2428.2378036677801</v>
      </c>
      <c r="AG795" s="16">
        <v>6190.88011104826</v>
      </c>
      <c r="AH795" s="16">
        <v>1764.32497815032</v>
      </c>
      <c r="AI795" s="16">
        <v>1641.3727055182801</v>
      </c>
      <c r="AJ795" s="16">
        <v>2040.16931047355</v>
      </c>
      <c r="AK795" s="21">
        <f t="shared" si="114"/>
        <v>3083.70042942793</v>
      </c>
      <c r="AL795" s="21">
        <f t="shared" si="115"/>
        <v>1834.4603447764287</v>
      </c>
      <c r="AM795" s="22">
        <f t="shared" si="116"/>
        <v>0.59488928537612418</v>
      </c>
      <c r="AN795" s="33">
        <v>0.17965367965367962</v>
      </c>
      <c r="AO795" s="28">
        <v>0.41631428571428503</v>
      </c>
      <c r="AP795" s="25">
        <v>0.62128233239908226</v>
      </c>
      <c r="AQ795" s="26">
        <v>-1.6095741788415248</v>
      </c>
      <c r="AR795" s="30">
        <v>0.39393939393939403</v>
      </c>
      <c r="AS795" s="31">
        <v>0.86509928057553898</v>
      </c>
      <c r="AT795" s="25">
        <v>0.89814651637607001</v>
      </c>
      <c r="AU795" s="26">
        <v>-1.1134040847086937</v>
      </c>
      <c r="AV795" s="30">
        <v>0.13203463203463195</v>
      </c>
      <c r="AW795" s="28">
        <v>0.29599445983379502</v>
      </c>
      <c r="AX795" s="25">
        <v>0.55800256253023528</v>
      </c>
      <c r="AY795" s="26">
        <v>-1.792106465363795</v>
      </c>
    </row>
    <row r="796" spans="1:51" x14ac:dyDescent="0.25">
      <c r="A796" t="s">
        <v>1643</v>
      </c>
      <c r="B796">
        <v>3</v>
      </c>
      <c r="C796">
        <v>2</v>
      </c>
      <c r="D796">
        <v>20.636199999999999</v>
      </c>
      <c r="E796" s="35">
        <v>0.19286211942838399</v>
      </c>
      <c r="F796" s="34">
        <v>0.190952186618219</v>
      </c>
      <c r="G796">
        <v>1.6812731805064001</v>
      </c>
      <c r="H796">
        <v>0.32296990542470899</v>
      </c>
      <c r="I796" t="s">
        <v>54</v>
      </c>
      <c r="J796" t="s">
        <v>53</v>
      </c>
      <c r="K796">
        <v>7898.0694999999996</v>
      </c>
      <c r="L796" t="s">
        <v>1644</v>
      </c>
      <c r="M796" s="16">
        <v>8638.9285423603196</v>
      </c>
      <c r="N796" s="16">
        <v>11583.5661154069</v>
      </c>
      <c r="O796" s="16">
        <v>11506.954559091</v>
      </c>
      <c r="P796" s="16">
        <v>13675.8287539714</v>
      </c>
      <c r="Q796" s="16">
        <v>18389.076780568201</v>
      </c>
      <c r="R796" s="16">
        <v>24314.922770114699</v>
      </c>
      <c r="S796" s="17">
        <f t="shared" si="108"/>
        <v>14684.879586918754</v>
      </c>
      <c r="T796" s="17">
        <f t="shared" si="109"/>
        <v>5722.7243321236911</v>
      </c>
      <c r="U796" s="18">
        <f t="shared" si="110"/>
        <v>0.38970182208517912</v>
      </c>
      <c r="V796" s="16">
        <v>12224.1231474669</v>
      </c>
      <c r="W796" s="16">
        <v>9485.2632333112706</v>
      </c>
      <c r="X796" s="16">
        <v>10092.382278835499</v>
      </c>
      <c r="Y796" s="16">
        <v>9144.4592102907009</v>
      </c>
      <c r="Z796" s="16">
        <v>9059.3624145180802</v>
      </c>
      <c r="AA796" s="16">
        <v>9967.9379040905005</v>
      </c>
      <c r="AB796" s="19">
        <f t="shared" si="111"/>
        <v>9995.5880314188253</v>
      </c>
      <c r="AC796" s="19">
        <f t="shared" si="112"/>
        <v>1169.4334093733851</v>
      </c>
      <c r="AD796" s="20">
        <f t="shared" si="113"/>
        <v>0.11699495874555263</v>
      </c>
      <c r="AE796" s="16">
        <v>9793.0146698547196</v>
      </c>
      <c r="AF796" s="16">
        <v>11728.319302961499</v>
      </c>
      <c r="AG796" s="16">
        <v>10261.818417557</v>
      </c>
      <c r="AH796" s="16">
        <v>10067.5195548263</v>
      </c>
      <c r="AI796" s="16">
        <v>715.89014939121</v>
      </c>
      <c r="AJ796" s="16">
        <v>9839.7205625644001</v>
      </c>
      <c r="AK796" s="21">
        <f t="shared" si="114"/>
        <v>8734.3804428591884</v>
      </c>
      <c r="AL796" s="21">
        <f t="shared" si="115"/>
        <v>3992.810197083571</v>
      </c>
      <c r="AM796" s="22">
        <f t="shared" si="116"/>
        <v>0.45713719744688952</v>
      </c>
      <c r="AN796" s="33">
        <v>0.13203463203463195</v>
      </c>
      <c r="AO796" s="31">
        <v>0.34862642740619898</v>
      </c>
      <c r="AP796" s="25">
        <v>0.68067211394248439</v>
      </c>
      <c r="AQ796" s="26">
        <v>-1.4691361369396401</v>
      </c>
      <c r="AR796" s="30">
        <v>0.81818181818181823</v>
      </c>
      <c r="AS796" s="28">
        <v>0.92191137370753296</v>
      </c>
      <c r="AT796" s="25">
        <v>0.87382357250065512</v>
      </c>
      <c r="AU796" s="26">
        <v>-1.1443957698900944</v>
      </c>
      <c r="AV796" s="30">
        <v>9.3073593073593086E-2</v>
      </c>
      <c r="AW796" s="31">
        <v>0.23514648985959399</v>
      </c>
      <c r="AX796" s="25">
        <v>0.59478733830679464</v>
      </c>
      <c r="AY796" s="26">
        <v>-1.6812731805063987</v>
      </c>
    </row>
    <row r="797" spans="1:51" x14ac:dyDescent="0.25">
      <c r="A797" t="s">
        <v>1645</v>
      </c>
      <c r="B797">
        <v>11</v>
      </c>
      <c r="C797">
        <v>7</v>
      </c>
      <c r="D797">
        <v>97.644199999999998</v>
      </c>
      <c r="E797" s="35">
        <v>0.19300793053903301</v>
      </c>
      <c r="F797" s="34">
        <v>0.190952186618219</v>
      </c>
      <c r="G797">
        <v>1.47088243915721</v>
      </c>
      <c r="H797">
        <v>0.32282310468532099</v>
      </c>
      <c r="I797" t="s">
        <v>53</v>
      </c>
      <c r="J797" t="s">
        <v>54</v>
      </c>
      <c r="K797">
        <v>53177.087099999997</v>
      </c>
      <c r="L797" t="s">
        <v>1646</v>
      </c>
      <c r="M797" s="16">
        <v>76096.466505636898</v>
      </c>
      <c r="N797" s="16">
        <v>60287.782648471999</v>
      </c>
      <c r="O797" s="16">
        <v>75466.975911253001</v>
      </c>
      <c r="P797" s="16">
        <v>82858.934597146697</v>
      </c>
      <c r="Q797" s="16">
        <v>79829.5306853371</v>
      </c>
      <c r="R797" s="16">
        <v>134113.18390798601</v>
      </c>
      <c r="S797" s="17">
        <f t="shared" si="108"/>
        <v>84775.479042638617</v>
      </c>
      <c r="T797" s="17">
        <f t="shared" si="109"/>
        <v>25392.776268073132</v>
      </c>
      <c r="U797" s="18">
        <f t="shared" si="110"/>
        <v>0.29952972905410064</v>
      </c>
      <c r="V797" s="16">
        <v>120718.543503516</v>
      </c>
      <c r="W797" s="16">
        <v>124167.29302476101</v>
      </c>
      <c r="X797" s="16">
        <v>64083.2565158328</v>
      </c>
      <c r="Y797" s="16">
        <v>86877.646204784003</v>
      </c>
      <c r="Z797" s="16">
        <v>90135.446004904399</v>
      </c>
      <c r="AA797" s="16">
        <v>101827.96583967299</v>
      </c>
      <c r="AB797" s="19">
        <f t="shared" si="111"/>
        <v>97968.35851557854</v>
      </c>
      <c r="AC797" s="19">
        <f t="shared" si="112"/>
        <v>22589.42323562895</v>
      </c>
      <c r="AD797" s="20">
        <f t="shared" si="113"/>
        <v>0.23057876622518758</v>
      </c>
      <c r="AE797" s="16">
        <v>102481.35497561</v>
      </c>
      <c r="AF797" s="16">
        <v>196463.31382903899</v>
      </c>
      <c r="AG797" s="16">
        <v>190853.89433794699</v>
      </c>
      <c r="AH797" s="16">
        <v>87734.152162152794</v>
      </c>
      <c r="AI797" s="16">
        <v>79707.991618696804</v>
      </c>
      <c r="AJ797" s="16">
        <v>90927.873446296799</v>
      </c>
      <c r="AK797" s="21">
        <f t="shared" si="114"/>
        <v>124694.76339495706</v>
      </c>
      <c r="AL797" s="21">
        <f t="shared" si="115"/>
        <v>53946.807554298422</v>
      </c>
      <c r="AM797" s="22">
        <f t="shared" si="116"/>
        <v>0.43263089872850391</v>
      </c>
      <c r="AN797" s="33">
        <v>0.24025974025974026</v>
      </c>
      <c r="AO797" s="28">
        <v>0.47617647058823498</v>
      </c>
      <c r="AP797" s="25">
        <v>1.1556214087130601</v>
      </c>
      <c r="AQ797" s="26">
        <v>1.1556214087130601</v>
      </c>
      <c r="AR797" s="30">
        <v>0.58874458874458879</v>
      </c>
      <c r="AS797" s="31">
        <v>0.90515005035246698</v>
      </c>
      <c r="AT797" s="25">
        <v>1.2728064987955126</v>
      </c>
      <c r="AU797" s="26">
        <v>1.2728064987955126</v>
      </c>
      <c r="AV797" s="30">
        <v>6.4935064935064929E-2</v>
      </c>
      <c r="AW797" s="31">
        <v>0.182418576388888</v>
      </c>
      <c r="AX797" s="25">
        <v>1.470882439157208</v>
      </c>
      <c r="AY797" s="26">
        <v>1.470882439157208</v>
      </c>
    </row>
    <row r="798" spans="1:51" x14ac:dyDescent="0.25">
      <c r="A798" t="s">
        <v>1647</v>
      </c>
      <c r="B798">
        <v>5</v>
      </c>
      <c r="C798">
        <v>4</v>
      </c>
      <c r="D798">
        <v>39.633400000000002</v>
      </c>
      <c r="E798" s="35">
        <v>0.19389050633395299</v>
      </c>
      <c r="F798" s="34">
        <v>0.19161594568902701</v>
      </c>
      <c r="G798">
        <v>1.3878933955257</v>
      </c>
      <c r="H798">
        <v>0.32193708896527801</v>
      </c>
      <c r="I798" t="s">
        <v>57</v>
      </c>
      <c r="J798" t="s">
        <v>54</v>
      </c>
      <c r="K798">
        <v>76497.935500000007</v>
      </c>
      <c r="L798" t="s">
        <v>1648</v>
      </c>
      <c r="M798" s="16">
        <v>26836.091873925001</v>
      </c>
      <c r="N798" s="16">
        <v>30028.135223015899</v>
      </c>
      <c r="O798" s="16">
        <v>12358.3418346085</v>
      </c>
      <c r="P798" s="16">
        <v>24088.527696334</v>
      </c>
      <c r="Q798" s="16">
        <v>58025.424066027103</v>
      </c>
      <c r="R798" s="16">
        <v>22092.4189084932</v>
      </c>
      <c r="S798" s="17">
        <f t="shared" si="108"/>
        <v>28904.823267067277</v>
      </c>
      <c r="T798" s="17">
        <f t="shared" si="109"/>
        <v>15472.184552827819</v>
      </c>
      <c r="U798" s="18">
        <f t="shared" si="110"/>
        <v>0.53528037206358081</v>
      </c>
      <c r="V798" s="16">
        <v>39362.579816208803</v>
      </c>
      <c r="W798" s="16">
        <v>62258.153365980899</v>
      </c>
      <c r="X798" s="16">
        <v>30896.151452231701</v>
      </c>
      <c r="Y798" s="16">
        <v>45401.180446090897</v>
      </c>
      <c r="Z798" s="16">
        <v>34427.119486957097</v>
      </c>
      <c r="AA798" s="16">
        <v>28355.695299732099</v>
      </c>
      <c r="AB798" s="19">
        <f t="shared" si="111"/>
        <v>40116.813311200247</v>
      </c>
      <c r="AC798" s="19">
        <f t="shared" si="112"/>
        <v>12445.476780047162</v>
      </c>
      <c r="AD798" s="20">
        <f t="shared" si="113"/>
        <v>0.31023094191214085</v>
      </c>
      <c r="AE798" s="16">
        <v>40177.864470665998</v>
      </c>
      <c r="AF798" s="16">
        <v>20187.675830478998</v>
      </c>
      <c r="AG798" s="16">
        <v>41184.710626074098</v>
      </c>
      <c r="AH798" s="16">
        <v>34482.601804535203</v>
      </c>
      <c r="AI798" s="16">
        <v>45885.570682431498</v>
      </c>
      <c r="AJ798" s="16">
        <v>33573.605841015502</v>
      </c>
      <c r="AK798" s="21">
        <f t="shared" si="114"/>
        <v>35915.338209200221</v>
      </c>
      <c r="AL798" s="21">
        <f t="shared" si="115"/>
        <v>8946.9185684924123</v>
      </c>
      <c r="AM798" s="22">
        <f t="shared" si="116"/>
        <v>0.2491113550533274</v>
      </c>
      <c r="AN798" s="33">
        <v>6.4935064935064929E-2</v>
      </c>
      <c r="AO798" s="28">
        <v>0.24044187643020501</v>
      </c>
      <c r="AP798" s="25">
        <v>1.3878933955256996</v>
      </c>
      <c r="AQ798" s="26">
        <v>1.3878933955256996</v>
      </c>
      <c r="AR798" s="30">
        <v>0.93722943722943719</v>
      </c>
      <c r="AS798" s="28">
        <v>0.93700000000000006</v>
      </c>
      <c r="AT798" s="25">
        <v>0.89526897190443055</v>
      </c>
      <c r="AU798" s="26">
        <v>-1.1169827519798703</v>
      </c>
      <c r="AV798" s="30">
        <v>0.24025974025974026</v>
      </c>
      <c r="AW798" s="28">
        <v>0.43366071428571401</v>
      </c>
      <c r="AX798" s="25">
        <v>1.2425378933252422</v>
      </c>
      <c r="AY798" s="26">
        <v>1.2425378933252422</v>
      </c>
    </row>
    <row r="799" spans="1:51" x14ac:dyDescent="0.25">
      <c r="A799" t="s">
        <v>1649</v>
      </c>
      <c r="B799">
        <v>25</v>
      </c>
      <c r="C799">
        <v>17</v>
      </c>
      <c r="D799">
        <v>194.3768</v>
      </c>
      <c r="E799" s="35">
        <v>0.194714629800259</v>
      </c>
      <c r="F799" s="34">
        <v>0.19222055346490499</v>
      </c>
      <c r="G799">
        <v>1.2849857174713499</v>
      </c>
      <c r="H799">
        <v>0.32111368145781</v>
      </c>
      <c r="I799" t="s">
        <v>53</v>
      </c>
      <c r="J799" t="s">
        <v>54</v>
      </c>
      <c r="K799">
        <v>59879.989500000003</v>
      </c>
      <c r="L799" t="s">
        <v>1650</v>
      </c>
      <c r="M799" s="16">
        <v>187469.39147816101</v>
      </c>
      <c r="N799" s="16">
        <v>182701.05845932601</v>
      </c>
      <c r="O799" s="16">
        <v>191994.470515983</v>
      </c>
      <c r="P799" s="16">
        <v>143589.68659283701</v>
      </c>
      <c r="Q799" s="16">
        <v>137446.23130519301</v>
      </c>
      <c r="R799" s="16">
        <v>176875.49382758801</v>
      </c>
      <c r="S799" s="17">
        <f t="shared" si="108"/>
        <v>170012.722029848</v>
      </c>
      <c r="T799" s="17">
        <f t="shared" si="109"/>
        <v>23472.440063425001</v>
      </c>
      <c r="U799" s="18">
        <f t="shared" si="110"/>
        <v>0.13806284484583514</v>
      </c>
      <c r="V799" s="16">
        <v>165553.550050878</v>
      </c>
      <c r="W799" s="16">
        <v>145723.34165049301</v>
      </c>
      <c r="X799" s="16">
        <v>225224.886848661</v>
      </c>
      <c r="Y799" s="16">
        <v>133168.67526011699</v>
      </c>
      <c r="Z799" s="16">
        <v>159360.07027719199</v>
      </c>
      <c r="AA799" s="16">
        <v>216009.570712796</v>
      </c>
      <c r="AB799" s="19">
        <f t="shared" si="111"/>
        <v>174173.34913335615</v>
      </c>
      <c r="AC799" s="19">
        <f t="shared" si="112"/>
        <v>37791.663924891167</v>
      </c>
      <c r="AD799" s="20">
        <f t="shared" si="113"/>
        <v>0.21697730515565794</v>
      </c>
      <c r="AE799" s="16">
        <v>221072.98655603599</v>
      </c>
      <c r="AF799" s="16">
        <v>207679.29791984399</v>
      </c>
      <c r="AG799" s="16">
        <v>354223.55742431502</v>
      </c>
      <c r="AH799" s="16">
        <v>207818.03353549499</v>
      </c>
      <c r="AI799" s="16">
        <v>164435.34659379299</v>
      </c>
      <c r="AJ799" s="16">
        <v>155554.29555121</v>
      </c>
      <c r="AK799" s="21">
        <f t="shared" si="114"/>
        <v>218463.91959678216</v>
      </c>
      <c r="AL799" s="21">
        <f t="shared" si="115"/>
        <v>71475.641929960926</v>
      </c>
      <c r="AM799" s="22">
        <f t="shared" si="116"/>
        <v>0.32717366813651971</v>
      </c>
      <c r="AN799" s="33">
        <v>0.93722943722943719</v>
      </c>
      <c r="AO799" s="28">
        <v>0.94106885856079403</v>
      </c>
      <c r="AP799" s="25">
        <v>1.0244724456724934</v>
      </c>
      <c r="AQ799" s="26">
        <v>1.0244724456724934</v>
      </c>
      <c r="AR799" s="30">
        <v>0.39393939393939392</v>
      </c>
      <c r="AS799" s="31">
        <v>0.86509928057553898</v>
      </c>
      <c r="AT799" s="25">
        <v>1.2542901694421391</v>
      </c>
      <c r="AU799" s="26">
        <v>1.2542901694421391</v>
      </c>
      <c r="AV799" s="30">
        <v>0.13203463203463203</v>
      </c>
      <c r="AW799" s="31">
        <v>0.29599445983379502</v>
      </c>
      <c r="AX799" s="25">
        <v>1.2849857174713544</v>
      </c>
      <c r="AY799" s="26">
        <v>1.2849857174713544</v>
      </c>
    </row>
    <row r="800" spans="1:51" x14ac:dyDescent="0.25">
      <c r="A800" t="s">
        <v>1651</v>
      </c>
      <c r="B800">
        <v>20</v>
      </c>
      <c r="C800">
        <v>12</v>
      </c>
      <c r="D800">
        <v>176.33670000000001</v>
      </c>
      <c r="E800" s="35">
        <v>0.19637881726331199</v>
      </c>
      <c r="F800" s="34">
        <v>0.193441523735252</v>
      </c>
      <c r="G800">
        <v>1.41223596652609</v>
      </c>
      <c r="H800">
        <v>0.31946237819998302</v>
      </c>
      <c r="I800" t="s">
        <v>53</v>
      </c>
      <c r="J800" t="s">
        <v>57</v>
      </c>
      <c r="K800">
        <v>34444.655700000003</v>
      </c>
      <c r="L800" t="s">
        <v>1652</v>
      </c>
      <c r="M800" s="16">
        <v>69694.005757692299</v>
      </c>
      <c r="N800" s="16">
        <v>75070.376853191003</v>
      </c>
      <c r="O800" s="16">
        <v>101326.80571524501</v>
      </c>
      <c r="P800" s="16">
        <v>59887.8766651841</v>
      </c>
      <c r="Q800" s="16">
        <v>31494.260250727399</v>
      </c>
      <c r="R800" s="16">
        <v>79473.326397484605</v>
      </c>
      <c r="S800" s="17">
        <f t="shared" si="108"/>
        <v>69491.108606587397</v>
      </c>
      <c r="T800" s="17">
        <f t="shared" si="109"/>
        <v>23153.005129093701</v>
      </c>
      <c r="U800" s="18">
        <f t="shared" si="110"/>
        <v>0.33317938932548435</v>
      </c>
      <c r="V800" s="16">
        <v>64937.013324491898</v>
      </c>
      <c r="W800" s="16">
        <v>52188.116122073603</v>
      </c>
      <c r="X800" s="16">
        <v>73611.340117378495</v>
      </c>
      <c r="Y800" s="16">
        <v>58572.123170250503</v>
      </c>
      <c r="Z800" s="16">
        <v>73308.696944532698</v>
      </c>
      <c r="AA800" s="16">
        <v>65734.538649765993</v>
      </c>
      <c r="AB800" s="19">
        <f t="shared" si="111"/>
        <v>64725.30472141553</v>
      </c>
      <c r="AC800" s="19">
        <f t="shared" si="112"/>
        <v>8351.5550880778974</v>
      </c>
      <c r="AD800" s="20">
        <f t="shared" si="113"/>
        <v>0.12903075735253566</v>
      </c>
      <c r="AE800" s="16">
        <v>66700.525217685296</v>
      </c>
      <c r="AF800" s="16">
        <v>77804.587225025098</v>
      </c>
      <c r="AG800" s="16">
        <v>163076.63588562899</v>
      </c>
      <c r="AH800" s="16">
        <v>89041.790217595699</v>
      </c>
      <c r="AI800" s="16">
        <v>81950.782390752298</v>
      </c>
      <c r="AJ800" s="16">
        <v>69870.098694977496</v>
      </c>
      <c r="AK800" s="21">
        <f t="shared" si="114"/>
        <v>91407.403271944146</v>
      </c>
      <c r="AL800" s="21">
        <f t="shared" si="115"/>
        <v>36030.055850867975</v>
      </c>
      <c r="AM800" s="22">
        <f t="shared" si="116"/>
        <v>0.39416999675262354</v>
      </c>
      <c r="AN800" s="33">
        <v>0.39393939393939403</v>
      </c>
      <c r="AO800" s="28">
        <v>0.63032213438735096</v>
      </c>
      <c r="AP800" s="25">
        <v>0.93141850834251771</v>
      </c>
      <c r="AQ800" s="26">
        <v>-1.0736312313350147</v>
      </c>
      <c r="AR800" s="27">
        <v>2.5974025974025976E-2</v>
      </c>
      <c r="AS800" s="31">
        <v>0.66019578947368396</v>
      </c>
      <c r="AT800" s="25">
        <v>1.4122359665260928</v>
      </c>
      <c r="AU800" s="26">
        <v>1.4122359665260928</v>
      </c>
      <c r="AV800" s="30">
        <v>0.30952380952380953</v>
      </c>
      <c r="AW800" s="31">
        <v>0.51108961303462297</v>
      </c>
      <c r="AX800" s="25">
        <v>1.3153827173693873</v>
      </c>
      <c r="AY800" s="26">
        <v>1.3153827173693873</v>
      </c>
    </row>
    <row r="801" spans="1:51" x14ac:dyDescent="0.25">
      <c r="A801" t="s">
        <v>1653</v>
      </c>
      <c r="B801">
        <v>5</v>
      </c>
      <c r="C801">
        <v>5</v>
      </c>
      <c r="D801">
        <v>39.880200000000002</v>
      </c>
      <c r="E801" s="35">
        <v>0.19692764530110099</v>
      </c>
      <c r="F801" s="34">
        <v>0.19362594960742999</v>
      </c>
      <c r="G801">
        <v>1.3619844079247301</v>
      </c>
      <c r="H801">
        <v>0.31892112120959498</v>
      </c>
      <c r="I801" t="s">
        <v>54</v>
      </c>
      <c r="J801" t="s">
        <v>53</v>
      </c>
      <c r="K801">
        <v>17655.7382</v>
      </c>
      <c r="L801" t="s">
        <v>1654</v>
      </c>
      <c r="M801" s="16">
        <v>61966.667701159502</v>
      </c>
      <c r="N801" s="16">
        <v>78601.542005651005</v>
      </c>
      <c r="O801" s="16">
        <v>72395.005060234806</v>
      </c>
      <c r="P801" s="16">
        <v>78141.045591197806</v>
      </c>
      <c r="Q801" s="16">
        <v>39897.305298898696</v>
      </c>
      <c r="R801" s="16">
        <v>49267.513942818703</v>
      </c>
      <c r="S801" s="17">
        <f t="shared" si="108"/>
        <v>63378.179933326755</v>
      </c>
      <c r="T801" s="17">
        <f t="shared" si="109"/>
        <v>16021.55314357277</v>
      </c>
      <c r="U801" s="18">
        <f t="shared" si="110"/>
        <v>0.2527928880322422</v>
      </c>
      <c r="V801" s="16">
        <v>81134.331772800593</v>
      </c>
      <c r="W801" s="16">
        <v>43474.749337257002</v>
      </c>
      <c r="X801" s="16">
        <v>63202.644658584002</v>
      </c>
      <c r="Y801" s="16">
        <v>37871.920699917799</v>
      </c>
      <c r="Z801" s="16">
        <v>51444.654305728698</v>
      </c>
      <c r="AA801" s="16">
        <v>51853.833507406998</v>
      </c>
      <c r="AB801" s="19">
        <f t="shared" si="111"/>
        <v>54830.355713615842</v>
      </c>
      <c r="AC801" s="19">
        <f t="shared" si="112"/>
        <v>15484.542947444368</v>
      </c>
      <c r="AD801" s="20">
        <f t="shared" si="113"/>
        <v>0.28240821614073797</v>
      </c>
      <c r="AE801" s="16">
        <v>40226.703525393801</v>
      </c>
      <c r="AF801" s="16">
        <v>90970.225382511606</v>
      </c>
      <c r="AG801" s="16">
        <v>43054.862505993202</v>
      </c>
      <c r="AH801" s="16">
        <v>33385.524134168299</v>
      </c>
      <c r="AI801" s="16">
        <v>45347.006030296099</v>
      </c>
      <c r="AJ801" s="16">
        <v>26217.905251370401</v>
      </c>
      <c r="AK801" s="21">
        <f t="shared" si="114"/>
        <v>46533.704471622237</v>
      </c>
      <c r="AL801" s="21">
        <f t="shared" si="115"/>
        <v>22862.63147739516</v>
      </c>
      <c r="AM801" s="22">
        <f t="shared" si="116"/>
        <v>0.49131337676624337</v>
      </c>
      <c r="AN801" s="33">
        <v>0.58874458874458879</v>
      </c>
      <c r="AO801" s="31">
        <v>0.77653990228013003</v>
      </c>
      <c r="AP801" s="25">
        <v>0.86512985654205998</v>
      </c>
      <c r="AQ801" s="26">
        <v>-1.1558958374145338</v>
      </c>
      <c r="AR801" s="30">
        <v>0.24025974025974017</v>
      </c>
      <c r="AS801" s="31">
        <v>0.83425968109339399</v>
      </c>
      <c r="AT801" s="25">
        <v>0.84868507355072065</v>
      </c>
      <c r="AU801" s="26">
        <v>-1.1782933754404439</v>
      </c>
      <c r="AV801" s="30">
        <v>0.17965367965367962</v>
      </c>
      <c r="AW801" s="31">
        <v>0.36291407222914002</v>
      </c>
      <c r="AX801" s="25">
        <v>0.73422279593032258</v>
      </c>
      <c r="AY801" s="26">
        <v>-1.3619844079247296</v>
      </c>
    </row>
    <row r="802" spans="1:51" x14ac:dyDescent="0.25">
      <c r="A802" t="s">
        <v>1655</v>
      </c>
      <c r="B802">
        <v>5</v>
      </c>
      <c r="C802">
        <v>3</v>
      </c>
      <c r="D802">
        <v>34.845500000000001</v>
      </c>
      <c r="E802" s="35">
        <v>0.19699382599863799</v>
      </c>
      <c r="F802" s="34">
        <v>0.19362594960742999</v>
      </c>
      <c r="G802">
        <v>1.4208598868829401</v>
      </c>
      <c r="H802">
        <v>0.31885596397696098</v>
      </c>
      <c r="I802" t="s">
        <v>57</v>
      </c>
      <c r="J802" t="s">
        <v>53</v>
      </c>
      <c r="K802">
        <v>16675.462100000001</v>
      </c>
      <c r="L802" t="s">
        <v>1656</v>
      </c>
      <c r="M802" s="16">
        <v>34422.138397433599</v>
      </c>
      <c r="N802" s="16">
        <v>51002.234133970698</v>
      </c>
      <c r="O802" s="16">
        <v>88182.495051505306</v>
      </c>
      <c r="P802" s="16">
        <v>25121.108583155099</v>
      </c>
      <c r="Q802" s="16">
        <v>22687.072683195998</v>
      </c>
      <c r="R802" s="16">
        <v>41059.564492431397</v>
      </c>
      <c r="S802" s="17">
        <f t="shared" si="108"/>
        <v>43745.768890282015</v>
      </c>
      <c r="T802" s="17">
        <f t="shared" si="109"/>
        <v>24132.017557149356</v>
      </c>
      <c r="U802" s="18">
        <f t="shared" si="110"/>
        <v>0.55164232265923685</v>
      </c>
      <c r="V802" s="16">
        <v>35203.537207646703</v>
      </c>
      <c r="W802" s="16">
        <v>39625.364076645703</v>
      </c>
      <c r="X802" s="16">
        <v>40987.309733135102</v>
      </c>
      <c r="Y802" s="16">
        <v>61486.031937801898</v>
      </c>
      <c r="Z802" s="16">
        <v>45381.320883587701</v>
      </c>
      <c r="AA802" s="16">
        <v>45353.569106934803</v>
      </c>
      <c r="AB802" s="19">
        <f t="shared" si="111"/>
        <v>44672.855490958646</v>
      </c>
      <c r="AC802" s="19">
        <f t="shared" si="112"/>
        <v>9081.5923970794247</v>
      </c>
      <c r="AD802" s="20">
        <f t="shared" si="113"/>
        <v>0.20329106562076496</v>
      </c>
      <c r="AE802" s="16">
        <v>31255.026703578998</v>
      </c>
      <c r="AF802" s="16">
        <v>33793.2004493891</v>
      </c>
      <c r="AG802" s="16">
        <v>32207.816093674501</v>
      </c>
      <c r="AH802" s="16">
        <v>34423.378929113002</v>
      </c>
      <c r="AI802" s="16">
        <v>32427.911532543701</v>
      </c>
      <c r="AJ802" s="16">
        <v>24536.976276246402</v>
      </c>
      <c r="AK802" s="21">
        <f t="shared" si="114"/>
        <v>31440.71833075762</v>
      </c>
      <c r="AL802" s="21">
        <f t="shared" si="115"/>
        <v>3569.0211961998057</v>
      </c>
      <c r="AM802" s="22">
        <f t="shared" si="116"/>
        <v>0.11351589231052418</v>
      </c>
      <c r="AN802" s="33">
        <v>0.58874458874458879</v>
      </c>
      <c r="AO802" s="28">
        <v>0.77653990228013003</v>
      </c>
      <c r="AP802" s="25">
        <v>1.021192600431869</v>
      </c>
      <c r="AQ802" s="26">
        <v>1.021192600431869</v>
      </c>
      <c r="AR802" s="27">
        <v>2.1645021645022577E-3</v>
      </c>
      <c r="AS802" s="31">
        <v>0.41297374999999997</v>
      </c>
      <c r="AT802" s="25">
        <v>0.70379916361336958</v>
      </c>
      <c r="AU802" s="26">
        <v>-1.4208598868829398</v>
      </c>
      <c r="AV802" s="30">
        <v>0.39393939393939403</v>
      </c>
      <c r="AW802" s="28">
        <v>0.59783130271789997</v>
      </c>
      <c r="AX802" s="25">
        <v>0.7187144980721113</v>
      </c>
      <c r="AY802" s="26">
        <v>-1.3913730732890632</v>
      </c>
    </row>
    <row r="803" spans="1:51" x14ac:dyDescent="0.25">
      <c r="A803" t="s">
        <v>1657</v>
      </c>
      <c r="B803">
        <v>3</v>
      </c>
      <c r="C803">
        <v>3</v>
      </c>
      <c r="D803">
        <v>20.009599999999999</v>
      </c>
      <c r="E803" s="35">
        <v>0.198627410472132</v>
      </c>
      <c r="F803" s="34">
        <v>0.195019857795279</v>
      </c>
      <c r="G803">
        <v>1.5235093974571301</v>
      </c>
      <c r="H803">
        <v>0.31725512691951402</v>
      </c>
      <c r="I803" t="s">
        <v>54</v>
      </c>
      <c r="J803" t="s">
        <v>53</v>
      </c>
      <c r="K803">
        <v>28613.567599999998</v>
      </c>
      <c r="L803" t="s">
        <v>1658</v>
      </c>
      <c r="M803" s="16">
        <v>36450.537993833801</v>
      </c>
      <c r="N803" s="16">
        <v>47992.958436927503</v>
      </c>
      <c r="O803" s="16">
        <v>77024.258036857602</v>
      </c>
      <c r="P803" s="16">
        <v>46713.622238758398</v>
      </c>
      <c r="Q803" s="16">
        <v>26551.131956054101</v>
      </c>
      <c r="R803" s="16">
        <v>33793.807973573901</v>
      </c>
      <c r="S803" s="17">
        <f t="shared" si="108"/>
        <v>44754.386106000886</v>
      </c>
      <c r="T803" s="17">
        <f t="shared" si="109"/>
        <v>17754.53868460103</v>
      </c>
      <c r="U803" s="18">
        <f t="shared" si="110"/>
        <v>0.39671058480278015</v>
      </c>
      <c r="V803" s="16">
        <v>23620.207142093601</v>
      </c>
      <c r="W803" s="16">
        <v>28201.588245217699</v>
      </c>
      <c r="X803" s="16">
        <v>76098.090006543105</v>
      </c>
      <c r="Y803" s="16">
        <v>27664.7699000268</v>
      </c>
      <c r="Z803" s="16">
        <v>33070.709645020201</v>
      </c>
      <c r="AA803" s="16">
        <v>34472.903521512802</v>
      </c>
      <c r="AB803" s="19">
        <f t="shared" si="111"/>
        <v>37188.044743402366</v>
      </c>
      <c r="AC803" s="19">
        <f t="shared" si="112"/>
        <v>19462.021703094248</v>
      </c>
      <c r="AD803" s="20">
        <f t="shared" si="113"/>
        <v>0.52334081658184139</v>
      </c>
      <c r="AE803" s="16">
        <v>22265.1183801238</v>
      </c>
      <c r="AF803" s="16">
        <v>44642.926257461098</v>
      </c>
      <c r="AG803" s="16">
        <v>33612.859245665699</v>
      </c>
      <c r="AH803" s="16">
        <v>18044.461496074699</v>
      </c>
      <c r="AI803" s="16">
        <v>28608.831344892202</v>
      </c>
      <c r="AJ803" s="16">
        <v>29080.9134078237</v>
      </c>
      <c r="AK803" s="21">
        <f t="shared" si="114"/>
        <v>29375.851688673534</v>
      </c>
      <c r="AL803" s="21">
        <f t="shared" si="115"/>
        <v>9280.884005378548</v>
      </c>
      <c r="AM803" s="22">
        <f t="shared" si="116"/>
        <v>0.31593582728214087</v>
      </c>
      <c r="AN803" s="33">
        <v>0.24025974025974017</v>
      </c>
      <c r="AO803" s="28">
        <v>0.47617647058823498</v>
      </c>
      <c r="AP803" s="25">
        <v>0.83093631661760214</v>
      </c>
      <c r="AQ803" s="26">
        <v>-1.2034616612625455</v>
      </c>
      <c r="AR803" s="30">
        <v>0.69913419913419927</v>
      </c>
      <c r="AS803" s="28">
        <v>0.91481475128644896</v>
      </c>
      <c r="AT803" s="25">
        <v>0.78992729764006175</v>
      </c>
      <c r="AU803" s="26">
        <v>-1.2659392870553259</v>
      </c>
      <c r="AV803" s="30">
        <v>6.4935064935064846E-2</v>
      </c>
      <c r="AW803" s="28">
        <v>0.182418576388888</v>
      </c>
      <c r="AX803" s="25">
        <v>0.65637927909672922</v>
      </c>
      <c r="AY803" s="26">
        <v>-1.523509397457125</v>
      </c>
    </row>
    <row r="804" spans="1:51" x14ac:dyDescent="0.25">
      <c r="A804" t="s">
        <v>1659</v>
      </c>
      <c r="B804">
        <v>2</v>
      </c>
      <c r="C804">
        <v>2</v>
      </c>
      <c r="D804">
        <v>10.4581</v>
      </c>
      <c r="E804" s="35">
        <v>0.19969270268403699</v>
      </c>
      <c r="F804" s="34">
        <v>0.19585337941172901</v>
      </c>
      <c r="G804">
        <v>1.7983399222271199</v>
      </c>
      <c r="H804">
        <v>0.31621887128410098</v>
      </c>
      <c r="I804" t="s">
        <v>54</v>
      </c>
      <c r="J804" t="s">
        <v>53</v>
      </c>
      <c r="K804">
        <v>72304.104399999997</v>
      </c>
      <c r="L804" t="s">
        <v>1660</v>
      </c>
      <c r="M804" s="16">
        <v>14230.433162986399</v>
      </c>
      <c r="N804" s="16">
        <v>7581.65951681359</v>
      </c>
      <c r="O804" s="16">
        <v>6724.9731726157197</v>
      </c>
      <c r="P804" s="16">
        <v>19109.301473470001</v>
      </c>
      <c r="Q804" s="16">
        <v>7752.6046002427302</v>
      </c>
      <c r="R804" s="16">
        <v>7421.4589306975504</v>
      </c>
      <c r="S804" s="17">
        <f t="shared" si="108"/>
        <v>10470.071809470997</v>
      </c>
      <c r="T804" s="17">
        <f t="shared" si="109"/>
        <v>5056.1638538784819</v>
      </c>
      <c r="U804" s="18">
        <f t="shared" si="110"/>
        <v>0.4829158716280042</v>
      </c>
      <c r="V804" s="16">
        <v>6981.2619287594698</v>
      </c>
      <c r="W804" s="16">
        <v>18397.885049701199</v>
      </c>
      <c r="X804" s="16">
        <v>9226.44425784333</v>
      </c>
      <c r="Y804" s="16">
        <v>1933.4398851318999</v>
      </c>
      <c r="Z804" s="16">
        <v>5500.3772075983798</v>
      </c>
      <c r="AA804" s="16">
        <v>4013.61676310446</v>
      </c>
      <c r="AB804" s="19">
        <f t="shared" si="111"/>
        <v>7675.5041820231227</v>
      </c>
      <c r="AC804" s="19">
        <f t="shared" si="112"/>
        <v>5813.2389957731566</v>
      </c>
      <c r="AD804" s="20">
        <f t="shared" si="113"/>
        <v>0.75737552321167434</v>
      </c>
      <c r="AE804" s="16">
        <v>11940.4688192333</v>
      </c>
      <c r="AF804" s="16">
        <v>4281.2866793006797</v>
      </c>
      <c r="AG804" s="16">
        <v>3316.0513266677399</v>
      </c>
      <c r="AH804" s="16">
        <v>5129.1646604186899</v>
      </c>
      <c r="AI804" s="16">
        <v>8176.4702108081001</v>
      </c>
      <c r="AJ804" s="16">
        <v>2089.01466534048</v>
      </c>
      <c r="AK804" s="21">
        <f t="shared" si="114"/>
        <v>5822.0760602948312</v>
      </c>
      <c r="AL804" s="21">
        <f t="shared" si="115"/>
        <v>3634.5004398765391</v>
      </c>
      <c r="AM804" s="22">
        <f t="shared" si="116"/>
        <v>0.62426193032120691</v>
      </c>
      <c r="AN804" s="33">
        <v>0.24025974025974017</v>
      </c>
      <c r="AO804" s="31">
        <v>0.47617647058823498</v>
      </c>
      <c r="AP804" s="25">
        <v>0.73308992733746392</v>
      </c>
      <c r="AQ804" s="26">
        <v>-1.3640891283719263</v>
      </c>
      <c r="AR804" s="30">
        <v>0.69913419913419927</v>
      </c>
      <c r="AS804" s="31">
        <v>0.91481475128644896</v>
      </c>
      <c r="AT804" s="25">
        <v>0.75852685663708908</v>
      </c>
      <c r="AU804" s="26">
        <v>-1.3183448829135416</v>
      </c>
      <c r="AV804" s="30">
        <v>0.13203463203463195</v>
      </c>
      <c r="AW804" s="28">
        <v>0.29599445983379502</v>
      </c>
      <c r="AX804" s="25">
        <v>0.55606839821559861</v>
      </c>
      <c r="AY804" s="26">
        <v>-1.7983399222271221</v>
      </c>
    </row>
    <row r="805" spans="1:51" x14ac:dyDescent="0.25">
      <c r="A805" t="s">
        <v>1661</v>
      </c>
      <c r="B805">
        <v>16</v>
      </c>
      <c r="C805">
        <v>11</v>
      </c>
      <c r="D805">
        <v>180.44499999999999</v>
      </c>
      <c r="E805" s="35">
        <v>0.200996391994439</v>
      </c>
      <c r="F805" s="34">
        <v>0.19686571092524599</v>
      </c>
      <c r="G805">
        <v>1.1900876998618299</v>
      </c>
      <c r="H805">
        <v>0.31495886302398102</v>
      </c>
      <c r="I805" t="s">
        <v>54</v>
      </c>
      <c r="J805" t="s">
        <v>57</v>
      </c>
      <c r="K805">
        <v>15225.3488</v>
      </c>
      <c r="L805" t="s">
        <v>1662</v>
      </c>
      <c r="M805" s="16">
        <v>810602.178290891</v>
      </c>
      <c r="N805" s="16">
        <v>803581.58887525997</v>
      </c>
      <c r="O805" s="16">
        <v>871577.16319466301</v>
      </c>
      <c r="P805" s="16">
        <v>759019.075272099</v>
      </c>
      <c r="Q805" s="16">
        <v>523941.04371719802</v>
      </c>
      <c r="R805" s="16">
        <v>667604.05323351198</v>
      </c>
      <c r="S805" s="17">
        <f t="shared" si="108"/>
        <v>739387.51709727058</v>
      </c>
      <c r="T805" s="17">
        <f t="shared" si="109"/>
        <v>125396.93457838109</v>
      </c>
      <c r="U805" s="18">
        <f t="shared" si="110"/>
        <v>0.16959568788863447</v>
      </c>
      <c r="V805" s="16">
        <v>693816.07527851395</v>
      </c>
      <c r="W805" s="16">
        <v>476608.94100942003</v>
      </c>
      <c r="X805" s="16">
        <v>561163.73469128995</v>
      </c>
      <c r="Y805" s="16">
        <v>613196.05967282597</v>
      </c>
      <c r="Z805" s="16">
        <v>676913.54894902406</v>
      </c>
      <c r="AA805" s="16">
        <v>706031.20444591204</v>
      </c>
      <c r="AB805" s="19">
        <f t="shared" si="111"/>
        <v>621288.26067449769</v>
      </c>
      <c r="AC805" s="19">
        <f t="shared" si="112"/>
        <v>89608.449363227075</v>
      </c>
      <c r="AD805" s="20">
        <f t="shared" si="113"/>
        <v>0.14423007005788943</v>
      </c>
      <c r="AE805" s="16">
        <v>787609.35243418405</v>
      </c>
      <c r="AF805" s="16">
        <v>698131.88232121</v>
      </c>
      <c r="AG805" s="16">
        <v>672188.65892223502</v>
      </c>
      <c r="AH805" s="16">
        <v>641424.63688989205</v>
      </c>
      <c r="AI805" s="16">
        <v>622938.10678765399</v>
      </c>
      <c r="AJ805" s="16">
        <v>531601.36394296598</v>
      </c>
      <c r="AK805" s="21">
        <f t="shared" si="114"/>
        <v>658982.3335496902</v>
      </c>
      <c r="AL805" s="21">
        <f t="shared" si="115"/>
        <v>84953.369090096734</v>
      </c>
      <c r="AM805" s="22">
        <f t="shared" si="116"/>
        <v>0.12891600391240363</v>
      </c>
      <c r="AN805" s="33">
        <v>0.13203463203463195</v>
      </c>
      <c r="AO805" s="28">
        <v>0.34862642740619898</v>
      </c>
      <c r="AP805" s="25">
        <v>0.84027420846051926</v>
      </c>
      <c r="AQ805" s="26">
        <v>-1.1900876998618308</v>
      </c>
      <c r="AR805" s="30">
        <v>0.69913419913419916</v>
      </c>
      <c r="AS805" s="28">
        <v>0.91481475128644896</v>
      </c>
      <c r="AT805" s="25">
        <v>1.0606708274743035</v>
      </c>
      <c r="AU805" s="26">
        <v>1.0606708274743035</v>
      </c>
      <c r="AV805" s="30">
        <v>0.24025974025974017</v>
      </c>
      <c r="AW805" s="31">
        <v>0.43366071428571401</v>
      </c>
      <c r="AX805" s="25">
        <v>0.8912543399931343</v>
      </c>
      <c r="AY805" s="26">
        <v>-1.1220141716310783</v>
      </c>
    </row>
    <row r="806" spans="1:51" x14ac:dyDescent="0.25">
      <c r="A806" t="s">
        <v>1663</v>
      </c>
      <c r="B806">
        <v>15</v>
      </c>
      <c r="C806">
        <v>11</v>
      </c>
      <c r="D806">
        <v>238.03620000000001</v>
      </c>
      <c r="E806" s="35">
        <v>0.201209674648586</v>
      </c>
      <c r="F806" s="34">
        <v>0.19686571092524599</v>
      </c>
      <c r="G806">
        <v>1.3201785675667499</v>
      </c>
      <c r="H806">
        <v>0.31475357301492701</v>
      </c>
      <c r="I806" t="s">
        <v>57</v>
      </c>
      <c r="J806" t="s">
        <v>53</v>
      </c>
      <c r="K806">
        <v>11367.3627</v>
      </c>
      <c r="L806" t="s">
        <v>1664</v>
      </c>
      <c r="M806" s="16">
        <v>649177.95071843499</v>
      </c>
      <c r="N806" s="16">
        <v>873271.23348833702</v>
      </c>
      <c r="O806" s="16">
        <v>1228290.07522791</v>
      </c>
      <c r="P806" s="16">
        <v>921623.12482083996</v>
      </c>
      <c r="Q806" s="16">
        <v>522766.33860742801</v>
      </c>
      <c r="R806" s="16">
        <v>1089138.52005526</v>
      </c>
      <c r="S806" s="17">
        <f t="shared" si="108"/>
        <v>880711.20715303498</v>
      </c>
      <c r="T806" s="17">
        <f t="shared" si="109"/>
        <v>263709.81410049304</v>
      </c>
      <c r="U806" s="18">
        <f t="shared" si="110"/>
        <v>0.29942824839592402</v>
      </c>
      <c r="V806" s="16">
        <v>808706.48793333001</v>
      </c>
      <c r="W806" s="16">
        <v>736489.75792106602</v>
      </c>
      <c r="X806" s="16">
        <v>940682.44014281197</v>
      </c>
      <c r="Y806" s="16">
        <v>927637.748025671</v>
      </c>
      <c r="Z806" s="16">
        <v>1035823.79697871</v>
      </c>
      <c r="AA806" s="16">
        <v>890978.09542692895</v>
      </c>
      <c r="AB806" s="19">
        <f t="shared" si="111"/>
        <v>890053.05440475291</v>
      </c>
      <c r="AC806" s="19">
        <f t="shared" si="112"/>
        <v>105285.19258649152</v>
      </c>
      <c r="AD806" s="20">
        <f t="shared" si="113"/>
        <v>0.11829091767670395</v>
      </c>
      <c r="AE806" s="16">
        <v>811911.11240814498</v>
      </c>
      <c r="AF806" s="16">
        <v>643124.364802044</v>
      </c>
      <c r="AG806" s="16">
        <v>222039.32796019001</v>
      </c>
      <c r="AH806" s="16">
        <v>735214.34966794099</v>
      </c>
      <c r="AI806" s="16">
        <v>940349.99149142101</v>
      </c>
      <c r="AJ806" s="16">
        <v>692509.33405451698</v>
      </c>
      <c r="AK806" s="21">
        <f t="shared" si="114"/>
        <v>674191.41339737631</v>
      </c>
      <c r="AL806" s="21">
        <f t="shared" si="115"/>
        <v>244652.04639674036</v>
      </c>
      <c r="AM806" s="22">
        <f t="shared" si="116"/>
        <v>0.36288217490622293</v>
      </c>
      <c r="AN806" s="33">
        <v>0.93722943722943719</v>
      </c>
      <c r="AO806" s="31">
        <v>0.94106885856079403</v>
      </c>
      <c r="AP806" s="25">
        <v>1.010607162910889</v>
      </c>
      <c r="AQ806" s="26">
        <v>1.010607162910889</v>
      </c>
      <c r="AR806" s="30">
        <v>6.4935064935064846E-2</v>
      </c>
      <c r="AS806" s="28">
        <v>0.673320379146919</v>
      </c>
      <c r="AT806" s="25">
        <v>0.7574732877561553</v>
      </c>
      <c r="AU806" s="26">
        <v>-1.320178567566753</v>
      </c>
      <c r="AV806" s="30">
        <v>0.30952380952380953</v>
      </c>
      <c r="AW806" s="28">
        <v>0.51108961303462297</v>
      </c>
      <c r="AX806" s="25">
        <v>0.7655079303200315</v>
      </c>
      <c r="AY806" s="26">
        <v>-1.306322195227861</v>
      </c>
    </row>
    <row r="807" spans="1:51" x14ac:dyDescent="0.25">
      <c r="A807" t="s">
        <v>1665</v>
      </c>
      <c r="B807">
        <v>6</v>
      </c>
      <c r="C807">
        <v>4</v>
      </c>
      <c r="D807">
        <v>38.825400000000002</v>
      </c>
      <c r="E807" s="35">
        <v>0.20137728920539999</v>
      </c>
      <c r="F807" s="34">
        <v>0.19686571092524599</v>
      </c>
      <c r="G807">
        <v>1.74306745552229</v>
      </c>
      <c r="H807">
        <v>0.31459240585461601</v>
      </c>
      <c r="I807" t="s">
        <v>54</v>
      </c>
      <c r="J807" t="s">
        <v>57</v>
      </c>
      <c r="K807">
        <v>108448.7375</v>
      </c>
      <c r="L807" t="s">
        <v>1666</v>
      </c>
      <c r="M807" s="16">
        <v>116870.29211361401</v>
      </c>
      <c r="N807" s="16">
        <v>96632.147626404898</v>
      </c>
      <c r="O807" s="16">
        <v>240395.26886391899</v>
      </c>
      <c r="P807" s="16">
        <v>141035.17742034799</v>
      </c>
      <c r="Q807" s="16">
        <v>296684.93741562299</v>
      </c>
      <c r="R807" s="16">
        <v>64263.914267890199</v>
      </c>
      <c r="S807" s="17">
        <f t="shared" si="108"/>
        <v>159313.62295129983</v>
      </c>
      <c r="T807" s="17">
        <f t="shared" si="109"/>
        <v>90048.946373499595</v>
      </c>
      <c r="U807" s="18">
        <f t="shared" si="110"/>
        <v>0.56523067334314803</v>
      </c>
      <c r="V807" s="16">
        <v>115795.639814364</v>
      </c>
      <c r="W807" s="16">
        <v>123661.938304311</v>
      </c>
      <c r="X807" s="16">
        <v>85745.8145758069</v>
      </c>
      <c r="Y807" s="16">
        <v>97206.510944122201</v>
      </c>
      <c r="Z807" s="16">
        <v>75530.130673342501</v>
      </c>
      <c r="AA807" s="16">
        <v>50450.525490789798</v>
      </c>
      <c r="AB807" s="19">
        <f t="shared" si="111"/>
        <v>91398.426633789393</v>
      </c>
      <c r="AC807" s="19">
        <f t="shared" si="112"/>
        <v>26945.788121454058</v>
      </c>
      <c r="AD807" s="20">
        <f t="shared" si="113"/>
        <v>0.29481676122740147</v>
      </c>
      <c r="AE807" s="16">
        <v>73629.262132983393</v>
      </c>
      <c r="AF807" s="16">
        <v>123179.476696597</v>
      </c>
      <c r="AG807" s="16">
        <v>67456.407729042898</v>
      </c>
      <c r="AH807" s="16">
        <v>109941.59293807</v>
      </c>
      <c r="AI807" s="16">
        <v>126364.068096352</v>
      </c>
      <c r="AJ807" s="16">
        <v>161038.53781707399</v>
      </c>
      <c r="AK807" s="21">
        <f t="shared" si="114"/>
        <v>110268.22423501988</v>
      </c>
      <c r="AL807" s="21">
        <f t="shared" si="115"/>
        <v>35153.302079364126</v>
      </c>
      <c r="AM807" s="22">
        <f t="shared" si="116"/>
        <v>0.3187981154429424</v>
      </c>
      <c r="AN807" s="33">
        <v>0.17965367965367962</v>
      </c>
      <c r="AO807" s="31">
        <v>0.41631428571428503</v>
      </c>
      <c r="AP807" s="25">
        <v>0.57370126258272802</v>
      </c>
      <c r="AQ807" s="26">
        <v>-1.7430674555222885</v>
      </c>
      <c r="AR807" s="30">
        <v>0.48484848484848486</v>
      </c>
      <c r="AS807" s="28">
        <v>0.89493349455864502</v>
      </c>
      <c r="AT807" s="25">
        <v>1.2064564817602061</v>
      </c>
      <c r="AU807" s="26">
        <v>1.2064564817602061</v>
      </c>
      <c r="AV807" s="30">
        <v>0.58874458874458879</v>
      </c>
      <c r="AW807" s="28">
        <v>0.74850156985871197</v>
      </c>
      <c r="AX807" s="25">
        <v>0.69214560683694637</v>
      </c>
      <c r="AY807" s="26">
        <v>-1.4447827019663178</v>
      </c>
    </row>
    <row r="808" spans="1:51" x14ac:dyDescent="0.25">
      <c r="A808" t="s">
        <v>1667</v>
      </c>
      <c r="B808">
        <v>2</v>
      </c>
      <c r="C808">
        <v>1</v>
      </c>
      <c r="D808">
        <v>10.955399999999999</v>
      </c>
      <c r="E808" s="35">
        <v>0.202031182255165</v>
      </c>
      <c r="F808" s="34">
        <v>0.19729189620679899</v>
      </c>
      <c r="G808">
        <v>6.4427567731971402</v>
      </c>
      <c r="H808">
        <v>0.31396505937638602</v>
      </c>
      <c r="I808" t="s">
        <v>57</v>
      </c>
      <c r="J808" t="s">
        <v>54</v>
      </c>
      <c r="K808">
        <v>78439.400500000003</v>
      </c>
      <c r="L808" t="s">
        <v>1668</v>
      </c>
      <c r="M808" s="16">
        <v>133.61598799510699</v>
      </c>
      <c r="N808" s="16">
        <v>107.00617366696299</v>
      </c>
      <c r="O808" s="16">
        <v>283.45857722363002</v>
      </c>
      <c r="P808" s="16">
        <v>14.6566673012075</v>
      </c>
      <c r="Q808" s="16">
        <v>349.55336512942603</v>
      </c>
      <c r="R808" s="16">
        <v>192.564666196877</v>
      </c>
      <c r="S808" s="17">
        <f t="shared" si="108"/>
        <v>180.14257291886838</v>
      </c>
      <c r="T808" s="17">
        <f t="shared" si="109"/>
        <v>122.00636263950936</v>
      </c>
      <c r="U808" s="18">
        <f t="shared" si="110"/>
        <v>0.67727667404005554</v>
      </c>
      <c r="V808" s="16">
        <v>215.48131807549899</v>
      </c>
      <c r="W808" s="16">
        <v>119.942590275922</v>
      </c>
      <c r="X808" s="16">
        <v>56.802514229088402</v>
      </c>
      <c r="Y808" s="16">
        <v>2605.7273805037198</v>
      </c>
      <c r="Z808" s="16">
        <v>1884.3441356141</v>
      </c>
      <c r="AA808" s="16">
        <v>2081.39075218686</v>
      </c>
      <c r="AB808" s="19">
        <f t="shared" si="111"/>
        <v>1160.6147818141981</v>
      </c>
      <c r="AC808" s="19">
        <f t="shared" si="112"/>
        <v>1153.6585616766943</v>
      </c>
      <c r="AD808" s="20">
        <f t="shared" si="113"/>
        <v>0.99400643499763952</v>
      </c>
      <c r="AE808" s="16">
        <v>879.12708527233099</v>
      </c>
      <c r="AF808" s="16">
        <v>1031.7745954198001</v>
      </c>
      <c r="AG808" s="16">
        <v>159.479114160611</v>
      </c>
      <c r="AH808" s="16">
        <v>263.42585705323302</v>
      </c>
      <c r="AI808" s="16">
        <v>180.60096223470299</v>
      </c>
      <c r="AJ808" s="16">
        <v>132.24727384581101</v>
      </c>
      <c r="AK808" s="21">
        <f t="shared" si="114"/>
        <v>441.1091479977481</v>
      </c>
      <c r="AL808" s="21">
        <f t="shared" si="115"/>
        <v>403.70592865271482</v>
      </c>
      <c r="AM808" s="22">
        <f t="shared" si="116"/>
        <v>0.91520643016629477</v>
      </c>
      <c r="AN808" s="33">
        <v>0.30952380952380953</v>
      </c>
      <c r="AO808" s="31">
        <v>0.55396247240618102</v>
      </c>
      <c r="AP808" s="25">
        <v>6.4427567731971349</v>
      </c>
      <c r="AQ808" s="26">
        <v>6.4427567731971349</v>
      </c>
      <c r="AR808" s="30">
        <v>0.69913419913419927</v>
      </c>
      <c r="AS808" s="31">
        <v>0.91481475128644896</v>
      </c>
      <c r="AT808" s="25">
        <v>0.38006507836151698</v>
      </c>
      <c r="AU808" s="26">
        <v>-2.6311283433644026</v>
      </c>
      <c r="AV808" s="30">
        <v>0.39393939393939392</v>
      </c>
      <c r="AW808" s="28">
        <v>0.59783130271789997</v>
      </c>
      <c r="AX808" s="25">
        <v>2.4486668578693633</v>
      </c>
      <c r="AY808" s="26">
        <v>2.4486668578693633</v>
      </c>
    </row>
    <row r="809" spans="1:51" x14ac:dyDescent="0.25">
      <c r="A809" t="s">
        <v>1669</v>
      </c>
      <c r="B809">
        <v>6</v>
      </c>
      <c r="C809">
        <v>2</v>
      </c>
      <c r="D809">
        <v>43.323500000000003</v>
      </c>
      <c r="E809" s="35">
        <v>0.203412815441293</v>
      </c>
      <c r="F809" s="34">
        <v>0.198427065848125</v>
      </c>
      <c r="G809">
        <v>1.5043062548103301</v>
      </c>
      <c r="H809">
        <v>0.31264675971564998</v>
      </c>
      <c r="I809" t="s">
        <v>54</v>
      </c>
      <c r="J809" t="s">
        <v>53</v>
      </c>
      <c r="K809">
        <v>51516.345200000003</v>
      </c>
      <c r="L809" t="s">
        <v>1670</v>
      </c>
      <c r="M809" s="16">
        <v>14706.401935199299</v>
      </c>
      <c r="N809" s="16">
        <v>12328.6093091779</v>
      </c>
      <c r="O809" s="16">
        <v>26375.063870293201</v>
      </c>
      <c r="P809" s="16">
        <v>28582.023230093699</v>
      </c>
      <c r="Q809" s="16">
        <v>32161.869266696802</v>
      </c>
      <c r="R809" s="16">
        <v>15149.8473949778</v>
      </c>
      <c r="S809" s="17">
        <f t="shared" si="108"/>
        <v>21550.635834406447</v>
      </c>
      <c r="T809" s="17">
        <f t="shared" si="109"/>
        <v>8463.724866530516</v>
      </c>
      <c r="U809" s="18">
        <f t="shared" si="110"/>
        <v>0.39273666594179291</v>
      </c>
      <c r="V809" s="16">
        <v>21140.573160063101</v>
      </c>
      <c r="W809" s="16">
        <v>19277.327913095702</v>
      </c>
      <c r="X809" s="16">
        <v>10059.897276621599</v>
      </c>
      <c r="Y809" s="16">
        <v>21874.573202857799</v>
      </c>
      <c r="Z809" s="16">
        <v>17830.942187552799</v>
      </c>
      <c r="AA809" s="16">
        <v>13264.8371902087</v>
      </c>
      <c r="AB809" s="19">
        <f t="shared" si="111"/>
        <v>17241.358488399954</v>
      </c>
      <c r="AC809" s="19">
        <f t="shared" si="112"/>
        <v>4659.3871024809614</v>
      </c>
      <c r="AD809" s="20">
        <f t="shared" si="113"/>
        <v>0.27024477831116461</v>
      </c>
      <c r="AE809" s="16">
        <v>7250.53380512678</v>
      </c>
      <c r="AF809" s="16">
        <v>12146.5198070362</v>
      </c>
      <c r="AG809" s="16">
        <v>7771.5936870153901</v>
      </c>
      <c r="AH809" s="16">
        <v>13070.374627681</v>
      </c>
      <c r="AI809" s="16">
        <v>27374.862409928501</v>
      </c>
      <c r="AJ809" s="16">
        <v>18341.8940115123</v>
      </c>
      <c r="AK809" s="21">
        <f t="shared" si="114"/>
        <v>14325.963058050029</v>
      </c>
      <c r="AL809" s="21">
        <f t="shared" si="115"/>
        <v>7559.7540684122232</v>
      </c>
      <c r="AM809" s="22">
        <f t="shared" si="116"/>
        <v>0.52769604652611857</v>
      </c>
      <c r="AN809" s="33">
        <v>0.48484848484848486</v>
      </c>
      <c r="AO809" s="28">
        <v>0.70171134941912405</v>
      </c>
      <c r="AP809" s="25">
        <v>0.80003943367988428</v>
      </c>
      <c r="AQ809" s="26">
        <v>-1.2499383879121699</v>
      </c>
      <c r="AR809" s="30">
        <v>0.30952380952380953</v>
      </c>
      <c r="AS809" s="31">
        <v>0.85699275362318805</v>
      </c>
      <c r="AT809" s="25">
        <v>0.83090686083051901</v>
      </c>
      <c r="AU809" s="26">
        <v>-1.2035043241795678</v>
      </c>
      <c r="AV809" s="30">
        <v>0.13203463203463195</v>
      </c>
      <c r="AW809" s="31">
        <v>0.29599445983379502</v>
      </c>
      <c r="AX809" s="25">
        <v>0.66475825437957892</v>
      </c>
      <c r="AY809" s="26">
        <v>-1.5043062548103345</v>
      </c>
    </row>
    <row r="810" spans="1:51" x14ac:dyDescent="0.25">
      <c r="A810" t="s">
        <v>1671</v>
      </c>
      <c r="B810">
        <v>10</v>
      </c>
      <c r="C810">
        <v>9</v>
      </c>
      <c r="D810">
        <v>76.724299999999999</v>
      </c>
      <c r="E810" s="35">
        <v>0.203816085362096</v>
      </c>
      <c r="F810" s="34">
        <v>0.19860643586608001</v>
      </c>
      <c r="G810">
        <v>1.95597744767115</v>
      </c>
      <c r="H810">
        <v>0.31226381547281001</v>
      </c>
      <c r="I810" t="s">
        <v>54</v>
      </c>
      <c r="J810" t="s">
        <v>53</v>
      </c>
      <c r="K810">
        <v>21977.501700000001</v>
      </c>
      <c r="L810" t="s">
        <v>1672</v>
      </c>
      <c r="M810" s="16">
        <v>130218.83598185101</v>
      </c>
      <c r="N810" s="16">
        <v>132726.606007597</v>
      </c>
      <c r="O810" s="16">
        <v>120083.51198036</v>
      </c>
      <c r="P810" s="16">
        <v>37422.523074284603</v>
      </c>
      <c r="Q810" s="16">
        <v>35049.264831207198</v>
      </c>
      <c r="R810" s="16">
        <v>78681.764326936696</v>
      </c>
      <c r="S810" s="17">
        <f t="shared" si="108"/>
        <v>89030.417700372753</v>
      </c>
      <c r="T810" s="17">
        <f t="shared" si="109"/>
        <v>45287.021577792802</v>
      </c>
      <c r="U810" s="18">
        <f t="shared" si="110"/>
        <v>0.50866909026759732</v>
      </c>
      <c r="V810" s="16">
        <v>31047.604130544099</v>
      </c>
      <c r="W810" s="16">
        <v>46405.351412039599</v>
      </c>
      <c r="X810" s="16">
        <v>175511.60294854399</v>
      </c>
      <c r="Y810" s="16">
        <v>45557.385454000403</v>
      </c>
      <c r="Z810" s="16">
        <v>61331.221892357702</v>
      </c>
      <c r="AA810" s="16">
        <v>62772.468381160303</v>
      </c>
      <c r="AB810" s="19">
        <f t="shared" si="111"/>
        <v>70437.605703107678</v>
      </c>
      <c r="AC810" s="19">
        <f t="shared" si="112"/>
        <v>52783.278191579142</v>
      </c>
      <c r="AD810" s="20">
        <f t="shared" si="113"/>
        <v>0.74936218607513461</v>
      </c>
      <c r="AE810" s="16">
        <v>57695.671870645798</v>
      </c>
      <c r="AF810" s="16">
        <v>40971.866426419401</v>
      </c>
      <c r="AG810" s="16">
        <v>63688.850111393098</v>
      </c>
      <c r="AH810" s="16">
        <v>45163.888675691102</v>
      </c>
      <c r="AI810" s="16">
        <v>34931.758653688601</v>
      </c>
      <c r="AJ810" s="16">
        <v>30650.553884680299</v>
      </c>
      <c r="AK810" s="21">
        <f t="shared" si="114"/>
        <v>45517.098270419716</v>
      </c>
      <c r="AL810" s="21">
        <f t="shared" si="115"/>
        <v>12902.539798150316</v>
      </c>
      <c r="AM810" s="22">
        <f t="shared" si="116"/>
        <v>0.28346578073794554</v>
      </c>
      <c r="AN810" s="33">
        <v>0.58874458874458879</v>
      </c>
      <c r="AO810" s="31">
        <v>0.77653990228013003</v>
      </c>
      <c r="AP810" s="25">
        <v>0.79116337452399454</v>
      </c>
      <c r="AQ810" s="26">
        <v>-1.2639614423527283</v>
      </c>
      <c r="AR810" s="30">
        <v>0.30952380952380953</v>
      </c>
      <c r="AS810" s="28">
        <v>0.85699275362318805</v>
      </c>
      <c r="AT810" s="25">
        <v>0.64620450703950494</v>
      </c>
      <c r="AU810" s="26">
        <v>-1.5474977179923417</v>
      </c>
      <c r="AV810" s="30">
        <v>0.13203463203463195</v>
      </c>
      <c r="AW810" s="28">
        <v>0.29599445983379502</v>
      </c>
      <c r="AX810" s="25">
        <v>0.51125333842198906</v>
      </c>
      <c r="AY810" s="26">
        <v>-1.9559774476711562</v>
      </c>
    </row>
    <row r="811" spans="1:51" x14ac:dyDescent="0.25">
      <c r="A811" t="s">
        <v>1673</v>
      </c>
      <c r="B811">
        <v>11</v>
      </c>
      <c r="C811">
        <v>7</v>
      </c>
      <c r="D811">
        <v>128.7705</v>
      </c>
      <c r="E811" s="35">
        <v>0.20452864974650201</v>
      </c>
      <c r="F811" s="34">
        <v>0.19887264324592899</v>
      </c>
      <c r="G811">
        <v>1.39867717442796</v>
      </c>
      <c r="H811">
        <v>0.31158918248265399</v>
      </c>
      <c r="I811" t="s">
        <v>53</v>
      </c>
      <c r="J811" t="s">
        <v>57</v>
      </c>
      <c r="K811">
        <v>15057.8861</v>
      </c>
      <c r="L811" t="s">
        <v>1674</v>
      </c>
      <c r="M811" s="16">
        <v>146365.50111903701</v>
      </c>
      <c r="N811" s="16">
        <v>114789.488208286</v>
      </c>
      <c r="O811" s="16">
        <v>140816.98438546099</v>
      </c>
      <c r="P811" s="16">
        <v>133116.85364709</v>
      </c>
      <c r="Q811" s="16">
        <v>268581.26128592499</v>
      </c>
      <c r="R811" s="16">
        <v>122344.120472772</v>
      </c>
      <c r="S811" s="17">
        <f t="shared" si="108"/>
        <v>154335.70151976185</v>
      </c>
      <c r="T811" s="17">
        <f t="shared" si="109"/>
        <v>57159.306300680968</v>
      </c>
      <c r="U811" s="18">
        <f t="shared" si="110"/>
        <v>0.37035699282684786</v>
      </c>
      <c r="V811" s="16">
        <v>116894.40354191601</v>
      </c>
      <c r="W811" s="16">
        <v>131936.68899082101</v>
      </c>
      <c r="X811" s="16">
        <v>100570.34449341299</v>
      </c>
      <c r="Y811" s="16">
        <v>138681.53101802201</v>
      </c>
      <c r="Z811" s="16">
        <v>177108.90057814401</v>
      </c>
      <c r="AA811" s="16">
        <v>138861.415505312</v>
      </c>
      <c r="AB811" s="19">
        <f t="shared" si="111"/>
        <v>134008.88068793801</v>
      </c>
      <c r="AC811" s="19">
        <f t="shared" si="112"/>
        <v>25761.705995686938</v>
      </c>
      <c r="AD811" s="20">
        <f t="shared" si="113"/>
        <v>0.19223879688747911</v>
      </c>
      <c r="AE811" s="16">
        <v>152623.35467771799</v>
      </c>
      <c r="AF811" s="16">
        <v>180350.719188863</v>
      </c>
      <c r="AG811" s="16">
        <v>121299.686324539</v>
      </c>
      <c r="AH811" s="16">
        <v>304252.80875073402</v>
      </c>
      <c r="AI811" s="16">
        <v>145310.94914626499</v>
      </c>
      <c r="AJ811" s="16">
        <v>220773.457445034</v>
      </c>
      <c r="AK811" s="21">
        <f t="shared" si="114"/>
        <v>187435.16258885883</v>
      </c>
      <c r="AL811" s="21">
        <f t="shared" si="115"/>
        <v>66585.593405651816</v>
      </c>
      <c r="AM811" s="22">
        <f t="shared" si="116"/>
        <v>0.35524600873160644</v>
      </c>
      <c r="AN811" s="33">
        <v>0.58874458874458879</v>
      </c>
      <c r="AO811" s="28">
        <v>0.77653990228013003</v>
      </c>
      <c r="AP811" s="25">
        <v>0.86829475855772043</v>
      </c>
      <c r="AQ811" s="26">
        <v>-1.1516826401912736</v>
      </c>
      <c r="AR811" s="30">
        <v>6.4935064935064929E-2</v>
      </c>
      <c r="AS811" s="28">
        <v>0.673320379146919</v>
      </c>
      <c r="AT811" s="25">
        <v>1.3986771744279605</v>
      </c>
      <c r="AU811" s="26">
        <v>1.3986771744279605</v>
      </c>
      <c r="AV811" s="30">
        <v>0.24025974025974026</v>
      </c>
      <c r="AW811" s="31">
        <v>0.43366071428571401</v>
      </c>
      <c r="AX811" s="25">
        <v>1.2144640594701206</v>
      </c>
      <c r="AY811" s="26">
        <v>1.2144640594701206</v>
      </c>
    </row>
    <row r="812" spans="1:51" x14ac:dyDescent="0.25">
      <c r="A812" t="s">
        <v>1675</v>
      </c>
      <c r="B812">
        <v>12</v>
      </c>
      <c r="C812">
        <v>4</v>
      </c>
      <c r="D812">
        <v>82.174000000000007</v>
      </c>
      <c r="E812" s="35">
        <v>0.20477518551547799</v>
      </c>
      <c r="F812" s="34">
        <v>0.198898721476747</v>
      </c>
      <c r="G812">
        <v>1.48865209384507</v>
      </c>
      <c r="H812">
        <v>0.31135636752756901</v>
      </c>
      <c r="I812" t="s">
        <v>54</v>
      </c>
      <c r="J812" t="s">
        <v>53</v>
      </c>
      <c r="K812">
        <v>47826.004800000002</v>
      </c>
      <c r="L812" t="s">
        <v>1676</v>
      </c>
      <c r="M812" s="16">
        <v>45867.638116216898</v>
      </c>
      <c r="N812" s="16">
        <v>57786.525019575602</v>
      </c>
      <c r="O812" s="16">
        <v>91228.5792373406</v>
      </c>
      <c r="P812" s="16">
        <v>96807.673959152904</v>
      </c>
      <c r="Q812" s="16">
        <v>135039.739793121</v>
      </c>
      <c r="R812" s="16">
        <v>47194.087975329297</v>
      </c>
      <c r="S812" s="17">
        <f t="shared" si="108"/>
        <v>78987.374016789385</v>
      </c>
      <c r="T812" s="17">
        <f t="shared" si="109"/>
        <v>35118.325262038197</v>
      </c>
      <c r="U812" s="18">
        <f t="shared" si="110"/>
        <v>0.44460682101640098</v>
      </c>
      <c r="V812" s="16">
        <v>67335.460478686</v>
      </c>
      <c r="W812" s="16">
        <v>64791.916664682802</v>
      </c>
      <c r="X812" s="16">
        <v>43923.171308773599</v>
      </c>
      <c r="Y812" s="16">
        <v>65531.5046878145</v>
      </c>
      <c r="Z812" s="16">
        <v>60521.955559540897</v>
      </c>
      <c r="AA812" s="16">
        <v>25705.79842734</v>
      </c>
      <c r="AB812" s="19">
        <f t="shared" si="111"/>
        <v>54634.967854472961</v>
      </c>
      <c r="AC812" s="19">
        <f t="shared" si="112"/>
        <v>16549.904472299098</v>
      </c>
      <c r="AD812" s="20">
        <f t="shared" si="113"/>
        <v>0.30291780378423266</v>
      </c>
      <c r="AE812" s="16">
        <v>50355.155849351402</v>
      </c>
      <c r="AF812" s="16">
        <v>76200.1245904034</v>
      </c>
      <c r="AG812" s="16">
        <v>37860.753090391598</v>
      </c>
      <c r="AH812" s="16">
        <v>57576.758305966498</v>
      </c>
      <c r="AI812" s="16">
        <v>49732.967235376702</v>
      </c>
      <c r="AJ812" s="16">
        <v>46632.201166639497</v>
      </c>
      <c r="AK812" s="21">
        <f t="shared" si="114"/>
        <v>53059.660039688191</v>
      </c>
      <c r="AL812" s="21">
        <f t="shared" si="115"/>
        <v>13012.190471385155</v>
      </c>
      <c r="AM812" s="22">
        <f t="shared" si="116"/>
        <v>0.24523697403360939</v>
      </c>
      <c r="AN812" s="33">
        <v>0.39393939393939403</v>
      </c>
      <c r="AO812" s="31">
        <v>0.63032213438735096</v>
      </c>
      <c r="AP812" s="25">
        <v>0.69169241963734451</v>
      </c>
      <c r="AQ812" s="26">
        <v>-1.44572930338647</v>
      </c>
      <c r="AR812" s="30">
        <v>0.69913419913419927</v>
      </c>
      <c r="AS812" s="28">
        <v>0.91481475128644896</v>
      </c>
      <c r="AT812" s="25">
        <v>0.97116667444591898</v>
      </c>
      <c r="AU812" s="26">
        <v>-1.0296893687898951</v>
      </c>
      <c r="AV812" s="30">
        <v>0.24025974025974017</v>
      </c>
      <c r="AW812" s="31">
        <v>0.43366071428571401</v>
      </c>
      <c r="AX812" s="25">
        <v>0.67174862691865089</v>
      </c>
      <c r="AY812" s="26">
        <v>-1.4886520938450694</v>
      </c>
    </row>
    <row r="813" spans="1:51" x14ac:dyDescent="0.25">
      <c r="A813" t="s">
        <v>1677</v>
      </c>
      <c r="B813">
        <v>9</v>
      </c>
      <c r="C813">
        <v>6</v>
      </c>
      <c r="D813">
        <v>89.050700000000006</v>
      </c>
      <c r="E813" s="35">
        <v>0.20670755109553601</v>
      </c>
      <c r="F813" s="34">
        <v>0.200195237726986</v>
      </c>
      <c r="G813">
        <v>1.7175854083714299</v>
      </c>
      <c r="H813">
        <v>0.30954208071227901</v>
      </c>
      <c r="I813" t="s">
        <v>54</v>
      </c>
      <c r="J813" t="s">
        <v>53</v>
      </c>
      <c r="K813">
        <v>25878.259900000001</v>
      </c>
      <c r="L813" t="s">
        <v>1678</v>
      </c>
      <c r="M813" s="16">
        <v>14011.028356201699</v>
      </c>
      <c r="N813" s="16">
        <v>20357.693788481301</v>
      </c>
      <c r="O813" s="16">
        <v>12174.9984930311</v>
      </c>
      <c r="P813" s="16">
        <v>5243.4570342689804</v>
      </c>
      <c r="Q813" s="16">
        <v>8234.3911086085009</v>
      </c>
      <c r="R813" s="16">
        <v>9475.1521519630205</v>
      </c>
      <c r="S813" s="17">
        <f t="shared" si="108"/>
        <v>11582.786822092434</v>
      </c>
      <c r="T813" s="17">
        <f t="shared" si="109"/>
        <v>5274.2211518961549</v>
      </c>
      <c r="U813" s="18">
        <f t="shared" si="110"/>
        <v>0.45534992855401318</v>
      </c>
      <c r="V813" s="16">
        <v>3688.0839178306701</v>
      </c>
      <c r="W813" s="16">
        <v>9634.7837286556296</v>
      </c>
      <c r="X813" s="16">
        <v>24215.433964004202</v>
      </c>
      <c r="Y813" s="16">
        <v>8031.3667845340997</v>
      </c>
      <c r="Z813" s="16">
        <v>12870.3821713693</v>
      </c>
      <c r="AA813" s="16">
        <v>8606.3435174351107</v>
      </c>
      <c r="AB813" s="19">
        <f t="shared" si="111"/>
        <v>11174.399013971502</v>
      </c>
      <c r="AC813" s="19">
        <f t="shared" si="112"/>
        <v>7040.3670502639088</v>
      </c>
      <c r="AD813" s="20">
        <f t="shared" si="113"/>
        <v>0.63004435777362544</v>
      </c>
      <c r="AE813" s="16">
        <v>13496.6957562075</v>
      </c>
      <c r="AF813" s="16">
        <v>5225.1428960209396</v>
      </c>
      <c r="AG813" s="16">
        <v>8676.8369909977591</v>
      </c>
      <c r="AH813" s="16">
        <v>5976.8051909150299</v>
      </c>
      <c r="AI813" s="16">
        <v>585.39698975898796</v>
      </c>
      <c r="AJ813" s="16">
        <v>6500.9941702555898</v>
      </c>
      <c r="AK813" s="21">
        <f t="shared" si="114"/>
        <v>6743.6453323593005</v>
      </c>
      <c r="AL813" s="21">
        <f t="shared" si="115"/>
        <v>4247.7691957866846</v>
      </c>
      <c r="AM813" s="22">
        <f t="shared" si="116"/>
        <v>0.62989214088763168</v>
      </c>
      <c r="AN813" s="33">
        <v>0.81818181818181834</v>
      </c>
      <c r="AO813" s="31">
        <v>0.920321056289089</v>
      </c>
      <c r="AP813" s="25">
        <v>0.96474183507012379</v>
      </c>
      <c r="AQ813" s="26">
        <v>-1.0365467357672049</v>
      </c>
      <c r="AR813" s="30">
        <v>0.30952380952380953</v>
      </c>
      <c r="AS813" s="31">
        <v>0.85699275362318805</v>
      </c>
      <c r="AT813" s="25">
        <v>0.60349065072113761</v>
      </c>
      <c r="AU813" s="26">
        <v>-1.657026498761921</v>
      </c>
      <c r="AV813" s="30">
        <v>0.13203463203463195</v>
      </c>
      <c r="AW813" s="31">
        <v>0.29599445983379502</v>
      </c>
      <c r="AX813" s="25">
        <v>0.58221267782437347</v>
      </c>
      <c r="AY813" s="26">
        <v>-1.7175854083714295</v>
      </c>
    </row>
    <row r="814" spans="1:51" x14ac:dyDescent="0.25">
      <c r="A814" t="s">
        <v>1679</v>
      </c>
      <c r="B814">
        <v>4</v>
      </c>
      <c r="C814">
        <v>2</v>
      </c>
      <c r="D814">
        <v>26.237200000000001</v>
      </c>
      <c r="E814" s="35">
        <v>0.206984398514753</v>
      </c>
      <c r="F814" s="34">
        <v>0.200195237726986</v>
      </c>
      <c r="G814">
        <v>1.8748968154204899</v>
      </c>
      <c r="H814">
        <v>0.309283670191216</v>
      </c>
      <c r="I814" t="s">
        <v>57</v>
      </c>
      <c r="J814" t="s">
        <v>53</v>
      </c>
      <c r="K814">
        <v>34096.339699999997</v>
      </c>
      <c r="L814" t="s">
        <v>1680</v>
      </c>
      <c r="M814" s="16">
        <v>819.23551859338704</v>
      </c>
      <c r="N814" s="16">
        <v>409.75448222741602</v>
      </c>
      <c r="O814" s="16">
        <v>102.78838594256401</v>
      </c>
      <c r="P814" s="16">
        <v>1641.4522338244401</v>
      </c>
      <c r="Q814" s="16">
        <v>506.91311031529602</v>
      </c>
      <c r="R814" s="16">
        <v>1281.29644319361</v>
      </c>
      <c r="S814" s="17">
        <f t="shared" si="108"/>
        <v>793.57336234945217</v>
      </c>
      <c r="T814" s="17">
        <f t="shared" si="109"/>
        <v>576.90655170639002</v>
      </c>
      <c r="U814" s="18">
        <f t="shared" si="110"/>
        <v>0.72697318115416742</v>
      </c>
      <c r="V814" s="16">
        <v>1057.04225875832</v>
      </c>
      <c r="W814" s="16">
        <v>2450.82579213286</v>
      </c>
      <c r="X814" s="16">
        <v>952.80397253843898</v>
      </c>
      <c r="Y814" s="16">
        <v>2842.2428045379902</v>
      </c>
      <c r="Z814" s="16">
        <v>800.33282513274196</v>
      </c>
      <c r="AA814" s="16">
        <v>639.39161019784694</v>
      </c>
      <c r="AB814" s="19">
        <f t="shared" si="111"/>
        <v>1457.1065438830331</v>
      </c>
      <c r="AC814" s="19">
        <f t="shared" si="112"/>
        <v>940.26191574830546</v>
      </c>
      <c r="AD814" s="20">
        <f t="shared" si="113"/>
        <v>0.64529386659853172</v>
      </c>
      <c r="AE814" s="16">
        <v>365.76464622833601</v>
      </c>
      <c r="AF814" s="16">
        <v>652.95550328872503</v>
      </c>
      <c r="AG814" s="16">
        <v>1699.7136963507301</v>
      </c>
      <c r="AH814" s="16">
        <v>476.89283590090002</v>
      </c>
      <c r="AI814" s="16">
        <v>604.87414069164504</v>
      </c>
      <c r="AJ814" s="16">
        <v>862.79673100101002</v>
      </c>
      <c r="AK814" s="21">
        <f t="shared" si="114"/>
        <v>777.16625891022443</v>
      </c>
      <c r="AL814" s="21">
        <f t="shared" si="115"/>
        <v>482.27681954948622</v>
      </c>
      <c r="AM814" s="22">
        <f t="shared" si="116"/>
        <v>0.62055810326320049</v>
      </c>
      <c r="AN814" s="33">
        <v>0.24025974025974026</v>
      </c>
      <c r="AO814" s="31">
        <v>0.47617647058823498</v>
      </c>
      <c r="AP814" s="25">
        <v>1.836133384781371</v>
      </c>
      <c r="AQ814" s="26">
        <v>1.836133384781371</v>
      </c>
      <c r="AR814" s="30">
        <v>9.3073593073593086E-2</v>
      </c>
      <c r="AS814" s="28">
        <v>0.673320379146919</v>
      </c>
      <c r="AT814" s="25">
        <v>0.5333626852290152</v>
      </c>
      <c r="AU814" s="26">
        <v>-1.8748968154204866</v>
      </c>
      <c r="AV814" s="30">
        <v>0.93722943722943719</v>
      </c>
      <c r="AW814" s="31">
        <v>0.93873948019801901</v>
      </c>
      <c r="AX814" s="25">
        <v>0.97932503254563275</v>
      </c>
      <c r="AY814" s="26">
        <v>-1.0211114459115023</v>
      </c>
    </row>
    <row r="815" spans="1:51" x14ac:dyDescent="0.25">
      <c r="A815" t="s">
        <v>1681</v>
      </c>
      <c r="B815">
        <v>12</v>
      </c>
      <c r="C815">
        <v>8</v>
      </c>
      <c r="D815">
        <v>127.0909</v>
      </c>
      <c r="E815" s="35">
        <v>0.206994599653096</v>
      </c>
      <c r="F815" s="34">
        <v>0.200195237726986</v>
      </c>
      <c r="G815">
        <v>1.3092635339343199</v>
      </c>
      <c r="H815">
        <v>0.30927415562879002</v>
      </c>
      <c r="I815" t="s">
        <v>54</v>
      </c>
      <c r="J815" t="s">
        <v>57</v>
      </c>
      <c r="K815">
        <v>24594.221600000001</v>
      </c>
      <c r="L815" t="s">
        <v>1682</v>
      </c>
      <c r="M815" s="16">
        <v>263042.36919991102</v>
      </c>
      <c r="N815" s="16">
        <v>189617.960717034</v>
      </c>
      <c r="O815" s="16">
        <v>361222.508321448</v>
      </c>
      <c r="P815" s="16">
        <v>188632.28189923899</v>
      </c>
      <c r="Q815" s="16">
        <v>168666.51211668301</v>
      </c>
      <c r="R815" s="16">
        <v>205766.09512426599</v>
      </c>
      <c r="S815" s="17">
        <f t="shared" si="108"/>
        <v>229491.28789643012</v>
      </c>
      <c r="T815" s="17">
        <f t="shared" si="109"/>
        <v>72111.952134807885</v>
      </c>
      <c r="U815" s="18">
        <f t="shared" si="110"/>
        <v>0.31422522744023362</v>
      </c>
      <c r="V815" s="16">
        <v>180531.42527804</v>
      </c>
      <c r="W815" s="16">
        <v>163278.460268553</v>
      </c>
      <c r="X815" s="16">
        <v>209988.591782768</v>
      </c>
      <c r="Y815" s="16">
        <v>150074.74717241799</v>
      </c>
      <c r="Z815" s="16">
        <v>154768.94091656199</v>
      </c>
      <c r="AA815" s="16">
        <v>193054.22090113</v>
      </c>
      <c r="AB815" s="19">
        <f t="shared" si="111"/>
        <v>175282.73105324517</v>
      </c>
      <c r="AC815" s="19">
        <f t="shared" si="112"/>
        <v>23444.538663134521</v>
      </c>
      <c r="AD815" s="20">
        <f t="shared" si="113"/>
        <v>0.13375270069253334</v>
      </c>
      <c r="AE815" s="16">
        <v>174463.491268443</v>
      </c>
      <c r="AF815" s="16">
        <v>183008.74961181</v>
      </c>
      <c r="AG815" s="16">
        <v>264118.97665457602</v>
      </c>
      <c r="AH815" s="16">
        <v>222089.52159391899</v>
      </c>
      <c r="AI815" s="16">
        <v>113434.92507201601</v>
      </c>
      <c r="AJ815" s="16">
        <v>138883.31979094999</v>
      </c>
      <c r="AK815" s="21">
        <f t="shared" si="114"/>
        <v>182666.49733195233</v>
      </c>
      <c r="AL815" s="21">
        <f t="shared" si="115"/>
        <v>54710.263951168752</v>
      </c>
      <c r="AM815" s="22">
        <f t="shared" si="116"/>
        <v>0.29950902190753698</v>
      </c>
      <c r="AN815" s="33">
        <v>0.13203463203463195</v>
      </c>
      <c r="AO815" s="31">
        <v>0.34862642740619898</v>
      </c>
      <c r="AP815" s="25">
        <v>0.76378817104530183</v>
      </c>
      <c r="AQ815" s="26">
        <v>-1.3092635339343164</v>
      </c>
      <c r="AR815" s="30">
        <v>0.93722943722943719</v>
      </c>
      <c r="AS815" s="28">
        <v>0.93700000000000006</v>
      </c>
      <c r="AT815" s="25">
        <v>1.042124892933487</v>
      </c>
      <c r="AU815" s="26">
        <v>1.042124892933487</v>
      </c>
      <c r="AV815" s="30">
        <v>0.30952380952380953</v>
      </c>
      <c r="AW815" s="31">
        <v>0.51108961303462297</v>
      </c>
      <c r="AX815" s="25">
        <v>0.79596266597444909</v>
      </c>
      <c r="AY815" s="26">
        <v>-1.2563403319623796</v>
      </c>
    </row>
    <row r="816" spans="1:51" x14ac:dyDescent="0.25">
      <c r="A816" t="s">
        <v>1683</v>
      </c>
      <c r="B816">
        <v>25</v>
      </c>
      <c r="C816">
        <v>9</v>
      </c>
      <c r="D816">
        <v>209.72499999999999</v>
      </c>
      <c r="E816" s="35">
        <v>0.20741135696308</v>
      </c>
      <c r="F816" s="34">
        <v>0.20038421968138601</v>
      </c>
      <c r="G816">
        <v>1.49138256182641</v>
      </c>
      <c r="H816">
        <v>0.30888588577670001</v>
      </c>
      <c r="I816" t="s">
        <v>54</v>
      </c>
      <c r="J816" t="s">
        <v>57</v>
      </c>
      <c r="K816">
        <v>61740.142800000001</v>
      </c>
      <c r="L816" t="s">
        <v>1684</v>
      </c>
      <c r="M816" s="16">
        <v>38008.987835182401</v>
      </c>
      <c r="N816" s="16">
        <v>64716.884720055597</v>
      </c>
      <c r="O816" s="16">
        <v>20990.672651541001</v>
      </c>
      <c r="P816" s="16">
        <v>43996.144048498201</v>
      </c>
      <c r="Q816" s="16">
        <v>30586.889350359299</v>
      </c>
      <c r="R816" s="16">
        <v>47559.155439221402</v>
      </c>
      <c r="S816" s="17">
        <f t="shared" si="108"/>
        <v>40976.455674142984</v>
      </c>
      <c r="T816" s="17">
        <f t="shared" si="109"/>
        <v>15048.181964327001</v>
      </c>
      <c r="U816" s="18">
        <f t="shared" si="110"/>
        <v>0.36723971648486731</v>
      </c>
      <c r="V816" s="16">
        <v>27335.7117799066</v>
      </c>
      <c r="W816" s="16">
        <v>25346.220391004099</v>
      </c>
      <c r="X816" s="16">
        <v>45196.920172469399</v>
      </c>
      <c r="Y816" s="16">
        <v>22325.999148320301</v>
      </c>
      <c r="Z816" s="16">
        <v>22281.523605218401</v>
      </c>
      <c r="AA816" s="16">
        <v>22366.520691113601</v>
      </c>
      <c r="AB816" s="19">
        <f t="shared" si="111"/>
        <v>27475.482631338735</v>
      </c>
      <c r="AC816" s="19">
        <f t="shared" si="112"/>
        <v>8924.1080755085586</v>
      </c>
      <c r="AD816" s="20">
        <f t="shared" si="113"/>
        <v>0.32480259565412167</v>
      </c>
      <c r="AE816" s="16">
        <v>25900.037703792601</v>
      </c>
      <c r="AF816" s="16">
        <v>26239.406232258902</v>
      </c>
      <c r="AG816" s="16">
        <v>51069.1487881254</v>
      </c>
      <c r="AH816" s="16">
        <v>24820.1669170147</v>
      </c>
      <c r="AI816" s="16">
        <v>49061.989170997098</v>
      </c>
      <c r="AJ816" s="16">
        <v>21964.1289641847</v>
      </c>
      <c r="AK816" s="21">
        <f t="shared" si="114"/>
        <v>33175.812962728894</v>
      </c>
      <c r="AL816" s="21">
        <f t="shared" si="115"/>
        <v>13184.167659386734</v>
      </c>
      <c r="AM816" s="22">
        <f t="shared" si="116"/>
        <v>0.39740300182540766</v>
      </c>
      <c r="AN816" s="33">
        <v>0.17965367965367962</v>
      </c>
      <c r="AO816" s="28">
        <v>0.41631428571428503</v>
      </c>
      <c r="AP816" s="25">
        <v>0.67051876935945798</v>
      </c>
      <c r="AQ816" s="26">
        <v>-1.4913825618264098</v>
      </c>
      <c r="AR816" s="30">
        <v>0.48484848484848486</v>
      </c>
      <c r="AS816" s="31">
        <v>0.89493349455864502</v>
      </c>
      <c r="AT816" s="25">
        <v>1.2074697070066505</v>
      </c>
      <c r="AU816" s="26">
        <v>1.2074697070066505</v>
      </c>
      <c r="AV816" s="30">
        <v>0.58874458874458879</v>
      </c>
      <c r="AW816" s="31">
        <v>0.74850156985871197</v>
      </c>
      <c r="AX816" s="25">
        <v>0.80963110198092458</v>
      </c>
      <c r="AY816" s="26">
        <v>-1.235130416251673</v>
      </c>
    </row>
    <row r="817" spans="1:51" x14ac:dyDescent="0.25">
      <c r="A817" t="s">
        <v>1685</v>
      </c>
      <c r="B817">
        <v>5</v>
      </c>
      <c r="C817">
        <v>1</v>
      </c>
      <c r="D817">
        <v>35.417700000000004</v>
      </c>
      <c r="E817" s="35">
        <v>0.208020426426058</v>
      </c>
      <c r="F817" s="34">
        <v>0.20075839719150301</v>
      </c>
      <c r="G817">
        <v>1.5932236170351599</v>
      </c>
      <c r="H817">
        <v>0.30831998239471697</v>
      </c>
      <c r="I817" t="s">
        <v>53</v>
      </c>
      <c r="J817" t="s">
        <v>54</v>
      </c>
      <c r="K817">
        <v>118770.3311</v>
      </c>
      <c r="L817" t="s">
        <v>1686</v>
      </c>
      <c r="M817" s="16">
        <v>380.44952866543201</v>
      </c>
      <c r="N817" s="16">
        <v>1026.80429294024</v>
      </c>
      <c r="O817" s="16">
        <v>3151.3643977523502</v>
      </c>
      <c r="P817" s="16">
        <v>330.21715207176402</v>
      </c>
      <c r="Q817" s="16">
        <v>744.72025329076303</v>
      </c>
      <c r="R817" s="16">
        <v>3204.3401587855101</v>
      </c>
      <c r="S817" s="17">
        <f t="shared" si="108"/>
        <v>1472.9826305843433</v>
      </c>
      <c r="T817" s="17">
        <f t="shared" si="109"/>
        <v>1344.8826687598921</v>
      </c>
      <c r="U817" s="18">
        <f t="shared" si="110"/>
        <v>0.91303362363911045</v>
      </c>
      <c r="V817" s="16">
        <v>1905.0372107282601</v>
      </c>
      <c r="W817" s="16">
        <v>3203.3605791896398</v>
      </c>
      <c r="X817" s="16">
        <v>1171.8047962908299</v>
      </c>
      <c r="Y817" s="16">
        <v>1605.46535153064</v>
      </c>
      <c r="Z817" s="16">
        <v>1883.18658072429</v>
      </c>
      <c r="AA817" s="16">
        <v>3287.5934850614399</v>
      </c>
      <c r="AB817" s="19">
        <f t="shared" si="111"/>
        <v>2176.0746672541832</v>
      </c>
      <c r="AC817" s="19">
        <f t="shared" si="112"/>
        <v>869.96415169673833</v>
      </c>
      <c r="AD817" s="20">
        <f t="shared" si="113"/>
        <v>0.39978598381207087</v>
      </c>
      <c r="AE817" s="16">
        <v>2152.2410561022498</v>
      </c>
      <c r="AF817" s="16">
        <v>1063.3522499467199</v>
      </c>
      <c r="AG817" s="16">
        <v>2525.91421045996</v>
      </c>
      <c r="AH817" s="16">
        <v>1093.1078858017599</v>
      </c>
      <c r="AI817" s="16">
        <v>6033.2546532506703</v>
      </c>
      <c r="AJ817" s="16">
        <v>1212.8742316159201</v>
      </c>
      <c r="AK817" s="21">
        <f t="shared" si="114"/>
        <v>2346.7907145295467</v>
      </c>
      <c r="AL817" s="21">
        <f t="shared" si="115"/>
        <v>1906.0247997085769</v>
      </c>
      <c r="AM817" s="22">
        <f t="shared" si="116"/>
        <v>0.8121835440663363</v>
      </c>
      <c r="AN817" s="33">
        <v>0.17965367965367965</v>
      </c>
      <c r="AO817" s="31">
        <v>0.41631428571428503</v>
      </c>
      <c r="AP817" s="25">
        <v>1.4773254090517809</v>
      </c>
      <c r="AQ817" s="26">
        <v>1.4773254090517809</v>
      </c>
      <c r="AR817" s="30">
        <v>0.69913419913419927</v>
      </c>
      <c r="AS817" s="31">
        <v>0.91481475128644896</v>
      </c>
      <c r="AT817" s="25">
        <v>1.0784513738633688</v>
      </c>
      <c r="AU817" s="26">
        <v>1.0784513738633688</v>
      </c>
      <c r="AV817" s="30">
        <v>0.24025974025974026</v>
      </c>
      <c r="AW817" s="31">
        <v>0.43366071428571401</v>
      </c>
      <c r="AX817" s="25">
        <v>1.5932236170351561</v>
      </c>
      <c r="AY817" s="26">
        <v>1.5932236170351561</v>
      </c>
    </row>
    <row r="818" spans="1:51" x14ac:dyDescent="0.25">
      <c r="A818" t="s">
        <v>1687</v>
      </c>
      <c r="B818">
        <v>24</v>
      </c>
      <c r="C818">
        <v>11</v>
      </c>
      <c r="D818">
        <v>200.02600000000001</v>
      </c>
      <c r="E818" s="35">
        <v>0.209339028117659</v>
      </c>
      <c r="F818" s="34">
        <v>0.201509923852081</v>
      </c>
      <c r="G818">
        <v>1.37593451889206</v>
      </c>
      <c r="H818">
        <v>0.30710102529467098</v>
      </c>
      <c r="I818" t="s">
        <v>57</v>
      </c>
      <c r="J818" t="s">
        <v>54</v>
      </c>
      <c r="K818">
        <v>41021.250099999997</v>
      </c>
      <c r="L818" t="s">
        <v>1688</v>
      </c>
      <c r="M818" s="16">
        <v>110903.719645581</v>
      </c>
      <c r="N818" s="16">
        <v>72569.888777434302</v>
      </c>
      <c r="O818" s="16">
        <v>30261.299513118702</v>
      </c>
      <c r="P818" s="16">
        <v>125086.555753886</v>
      </c>
      <c r="Q818" s="16">
        <v>65878.860695637602</v>
      </c>
      <c r="R818" s="16">
        <v>94473.712039599093</v>
      </c>
      <c r="S818" s="17">
        <f t="shared" si="108"/>
        <v>83195.672737542787</v>
      </c>
      <c r="T818" s="17">
        <f t="shared" si="109"/>
        <v>34247.929124459282</v>
      </c>
      <c r="U818" s="18">
        <f t="shared" si="110"/>
        <v>0.41165517385142314</v>
      </c>
      <c r="V818" s="16">
        <v>147224.48255350601</v>
      </c>
      <c r="W818" s="16">
        <v>128260.60383212499</v>
      </c>
      <c r="X818" s="16">
        <v>119121.015627407</v>
      </c>
      <c r="Y818" s="16">
        <v>93405.062637093899</v>
      </c>
      <c r="Z818" s="16">
        <v>112110.869328666</v>
      </c>
      <c r="AA818" s="16">
        <v>86708.753673396102</v>
      </c>
      <c r="AB818" s="19">
        <f t="shared" si="111"/>
        <v>114471.79794203232</v>
      </c>
      <c r="AC818" s="19">
        <f t="shared" si="112"/>
        <v>22381.477563411048</v>
      </c>
      <c r="AD818" s="20">
        <f t="shared" si="113"/>
        <v>0.19551957744862944</v>
      </c>
      <c r="AE818" s="16">
        <v>95590.054354576205</v>
      </c>
      <c r="AF818" s="16">
        <v>90429.125364355205</v>
      </c>
      <c r="AG818" s="16">
        <v>57617.3217635197</v>
      </c>
      <c r="AH818" s="16">
        <v>122821.523188444</v>
      </c>
      <c r="AI818" s="16">
        <v>187237.25885304701</v>
      </c>
      <c r="AJ818" s="16">
        <v>107506.212593224</v>
      </c>
      <c r="AK818" s="21">
        <f t="shared" si="114"/>
        <v>110200.24935286102</v>
      </c>
      <c r="AL818" s="21">
        <f t="shared" si="115"/>
        <v>43521.430664787396</v>
      </c>
      <c r="AM818" s="22">
        <f t="shared" si="116"/>
        <v>0.39493041912665594</v>
      </c>
      <c r="AN818" s="33">
        <v>0.13203463203463203</v>
      </c>
      <c r="AO818" s="28">
        <v>0.34862642740619898</v>
      </c>
      <c r="AP818" s="25">
        <v>1.3759345188920613</v>
      </c>
      <c r="AQ818" s="26">
        <v>1.3759345188920613</v>
      </c>
      <c r="AR818" s="30">
        <v>0.69913419913419927</v>
      </c>
      <c r="AS818" s="31">
        <v>0.91481475128644896</v>
      </c>
      <c r="AT818" s="25">
        <v>0.9626847077973355</v>
      </c>
      <c r="AU818" s="26">
        <v>-1.038761696223516</v>
      </c>
      <c r="AV818" s="30">
        <v>0.48484848484848486</v>
      </c>
      <c r="AW818" s="31">
        <v>0.66262869198312202</v>
      </c>
      <c r="AX818" s="25">
        <v>1.3245911202678715</v>
      </c>
      <c r="AY818" s="26">
        <v>1.3245911202678715</v>
      </c>
    </row>
    <row r="819" spans="1:51" x14ac:dyDescent="0.25">
      <c r="A819" t="s">
        <v>1689</v>
      </c>
      <c r="B819">
        <v>6</v>
      </c>
      <c r="C819">
        <v>3</v>
      </c>
      <c r="D819">
        <v>38.9923</v>
      </c>
      <c r="E819" s="35">
        <v>0.20946693912572301</v>
      </c>
      <c r="F819" s="34">
        <v>0.201509923852081</v>
      </c>
      <c r="G819">
        <v>1.2937530327640501</v>
      </c>
      <c r="H819">
        <v>0.30698322824491198</v>
      </c>
      <c r="I819" t="s">
        <v>54</v>
      </c>
      <c r="J819" t="s">
        <v>53</v>
      </c>
      <c r="K819">
        <v>16059.054899999999</v>
      </c>
      <c r="L819" t="s">
        <v>1690</v>
      </c>
      <c r="M819" s="16">
        <v>21548.996137567901</v>
      </c>
      <c r="N819" s="16">
        <v>19787.776709253001</v>
      </c>
      <c r="O819" s="16">
        <v>21872.8849870702</v>
      </c>
      <c r="P819" s="16">
        <v>24729.149136297299</v>
      </c>
      <c r="Q819" s="16">
        <v>14846.1070225691</v>
      </c>
      <c r="R819" s="16">
        <v>18171.261718886301</v>
      </c>
      <c r="S819" s="17">
        <f t="shared" si="108"/>
        <v>20159.362618607298</v>
      </c>
      <c r="T819" s="17">
        <f t="shared" si="109"/>
        <v>3407.9758023153909</v>
      </c>
      <c r="U819" s="18">
        <f t="shared" si="110"/>
        <v>0.1690517635299538</v>
      </c>
      <c r="V819" s="16">
        <v>16833.974403317501</v>
      </c>
      <c r="W819" s="16">
        <v>18816.838290108601</v>
      </c>
      <c r="X819" s="16">
        <v>8132.4339215889204</v>
      </c>
      <c r="Y819" s="16">
        <v>12155.4407753255</v>
      </c>
      <c r="Z819" s="16">
        <v>21780.792862329999</v>
      </c>
      <c r="AA819" s="16">
        <v>16751.450340650299</v>
      </c>
      <c r="AB819" s="19">
        <f t="shared" si="111"/>
        <v>15745.155098886802</v>
      </c>
      <c r="AC819" s="19">
        <f t="shared" si="112"/>
        <v>4876.5129155595187</v>
      </c>
      <c r="AD819" s="20">
        <f t="shared" si="113"/>
        <v>0.30971513998641353</v>
      </c>
      <c r="AE819" s="16">
        <v>20686.5065282785</v>
      </c>
      <c r="AF819" s="16">
        <v>20983.436654950201</v>
      </c>
      <c r="AG819" s="16">
        <v>13734.292743907101</v>
      </c>
      <c r="AH819" s="16">
        <v>12769.042349339799</v>
      </c>
      <c r="AI819" s="16">
        <v>8097.3170432912502</v>
      </c>
      <c r="AJ819" s="16">
        <v>17221.881720635301</v>
      </c>
      <c r="AK819" s="21">
        <f t="shared" si="114"/>
        <v>15582.079506733689</v>
      </c>
      <c r="AL819" s="21">
        <f t="shared" si="115"/>
        <v>5005.3561045243496</v>
      </c>
      <c r="AM819" s="22">
        <f t="shared" si="116"/>
        <v>0.32122516781930932</v>
      </c>
      <c r="AN819" s="33">
        <v>0.13203463203463195</v>
      </c>
      <c r="AO819" s="28">
        <v>0.34862642740619898</v>
      </c>
      <c r="AP819" s="25">
        <v>0.78103437081655858</v>
      </c>
      <c r="AQ819" s="26">
        <v>-1.2803533843901345</v>
      </c>
      <c r="AR819" s="30">
        <v>0.93722943722943719</v>
      </c>
      <c r="AS819" s="31">
        <v>0.93700000000000006</v>
      </c>
      <c r="AT819" s="25">
        <v>0.98964280814454209</v>
      </c>
      <c r="AU819" s="26">
        <v>-1.0104655859368861</v>
      </c>
      <c r="AV819" s="30">
        <v>9.3073593073593086E-2</v>
      </c>
      <c r="AW819" s="28">
        <v>0.23514648985959399</v>
      </c>
      <c r="AX819" s="25">
        <v>0.77294504799230457</v>
      </c>
      <c r="AY819" s="26">
        <v>-1.2937530327640523</v>
      </c>
    </row>
    <row r="820" spans="1:51" x14ac:dyDescent="0.25">
      <c r="A820" t="s">
        <v>1691</v>
      </c>
      <c r="B820">
        <v>5</v>
      </c>
      <c r="C820">
        <v>2</v>
      </c>
      <c r="D820">
        <v>42.503599999999999</v>
      </c>
      <c r="E820" s="35">
        <v>0.210996480976436</v>
      </c>
      <c r="F820" s="34">
        <v>0.202765883881561</v>
      </c>
      <c r="G820">
        <v>1.6316166429455301</v>
      </c>
      <c r="H820">
        <v>0.30558070962021699</v>
      </c>
      <c r="I820" t="s">
        <v>54</v>
      </c>
      <c r="J820" t="s">
        <v>57</v>
      </c>
      <c r="K820">
        <v>27112.3541</v>
      </c>
      <c r="L820" t="s">
        <v>1692</v>
      </c>
      <c r="M820" s="16">
        <v>47999.657629879701</v>
      </c>
      <c r="N820" s="16">
        <v>56130.713726201902</v>
      </c>
      <c r="O820" s="16">
        <v>54925.228385595001</v>
      </c>
      <c r="P820" s="16">
        <v>39554.166757159997</v>
      </c>
      <c r="Q820" s="16">
        <v>16214.643880023999</v>
      </c>
      <c r="R820" s="16">
        <v>24939.132199750999</v>
      </c>
      <c r="S820" s="17">
        <f t="shared" si="108"/>
        <v>39960.590429768599</v>
      </c>
      <c r="T820" s="17">
        <f t="shared" si="109"/>
        <v>16368.990458301731</v>
      </c>
      <c r="U820" s="18">
        <f t="shared" si="110"/>
        <v>0.4096283433817251</v>
      </c>
      <c r="V820" s="16">
        <v>31148.8808828568</v>
      </c>
      <c r="W820" s="16">
        <v>14890.3515041313</v>
      </c>
      <c r="X820" s="16">
        <v>30881.954744225201</v>
      </c>
      <c r="Y820" s="16">
        <v>19399.883516841699</v>
      </c>
      <c r="Z820" s="16">
        <v>17694.531983430199</v>
      </c>
      <c r="AA820" s="16">
        <v>32932.850986743302</v>
      </c>
      <c r="AB820" s="19">
        <f t="shared" si="111"/>
        <v>24491.408936371416</v>
      </c>
      <c r="AC820" s="19">
        <f t="shared" si="112"/>
        <v>8009.0002317220415</v>
      </c>
      <c r="AD820" s="20">
        <f t="shared" si="113"/>
        <v>0.32701263747338477</v>
      </c>
      <c r="AE820" s="16">
        <v>50926.008272734303</v>
      </c>
      <c r="AF820" s="16">
        <v>25117.3122857823</v>
      </c>
      <c r="AG820" s="16">
        <v>41754.898647642804</v>
      </c>
      <c r="AH820" s="16">
        <v>26521.927517005599</v>
      </c>
      <c r="AI820" s="16">
        <v>21423.870591199098</v>
      </c>
      <c r="AJ820" s="16">
        <v>18427.603952654299</v>
      </c>
      <c r="AK820" s="21">
        <f t="shared" si="114"/>
        <v>30695.270211169729</v>
      </c>
      <c r="AL820" s="21">
        <f t="shared" si="115"/>
        <v>12779.538597870562</v>
      </c>
      <c r="AM820" s="22">
        <f t="shared" si="116"/>
        <v>0.41633575824395919</v>
      </c>
      <c r="AN820" s="33">
        <v>0.13203463203463195</v>
      </c>
      <c r="AO820" s="31">
        <v>0.34862642740619898</v>
      </c>
      <c r="AP820" s="25">
        <v>0.61288906577632962</v>
      </c>
      <c r="AQ820" s="26">
        <v>-1.6316166429455348</v>
      </c>
      <c r="AR820" s="30">
        <v>0.48484848484848486</v>
      </c>
      <c r="AS820" s="28">
        <v>0.89493349455864502</v>
      </c>
      <c r="AT820" s="25">
        <v>1.2533076513040111</v>
      </c>
      <c r="AU820" s="26">
        <v>1.2533076513040111</v>
      </c>
      <c r="AV820" s="30">
        <v>0.48484848484848486</v>
      </c>
      <c r="AW820" s="31">
        <v>0.66262869198312202</v>
      </c>
      <c r="AX820" s="25">
        <v>0.76813855553804133</v>
      </c>
      <c r="AY820" s="26">
        <v>-1.301848465736174</v>
      </c>
    </row>
    <row r="821" spans="1:51" x14ac:dyDescent="0.25">
      <c r="A821" t="s">
        <v>1693</v>
      </c>
      <c r="B821">
        <v>8</v>
      </c>
      <c r="C821">
        <v>2</v>
      </c>
      <c r="D821">
        <v>57.400500000000001</v>
      </c>
      <c r="E821" s="35">
        <v>0.211409177448765</v>
      </c>
      <c r="F821" s="34">
        <v>0.20294703908256201</v>
      </c>
      <c r="G821">
        <v>2.3930497969650601</v>
      </c>
      <c r="H821">
        <v>0.30520419710037699</v>
      </c>
      <c r="I821" t="s">
        <v>53</v>
      </c>
      <c r="J821" t="s">
        <v>54</v>
      </c>
      <c r="K821">
        <v>36849.551200000002</v>
      </c>
      <c r="L821" t="s">
        <v>1694</v>
      </c>
      <c r="M821" s="16">
        <v>1019.12350004825</v>
      </c>
      <c r="N821" s="16">
        <v>776.08796560843496</v>
      </c>
      <c r="O821" s="16">
        <v>677.70472065101205</v>
      </c>
      <c r="P821" s="16">
        <v>451.23631838445601</v>
      </c>
      <c r="Q821" s="16">
        <v>0</v>
      </c>
      <c r="R821" s="16">
        <v>21.6196005240772</v>
      </c>
      <c r="S821" s="17">
        <f t="shared" si="108"/>
        <v>490.96201753603833</v>
      </c>
      <c r="T821" s="17">
        <f t="shared" si="109"/>
        <v>414.25314320669582</v>
      </c>
      <c r="U821" s="18">
        <f t="shared" si="110"/>
        <v>0.84375802691557134</v>
      </c>
      <c r="V821" s="16">
        <v>425.32297895646201</v>
      </c>
      <c r="W821" s="16">
        <v>125.32680975315201</v>
      </c>
      <c r="X821" s="16">
        <v>2376.6958194799699</v>
      </c>
      <c r="Y821" s="16">
        <v>203.189419356988</v>
      </c>
      <c r="Z821" s="16">
        <v>644.30907195266695</v>
      </c>
      <c r="AA821" s="16">
        <v>727.34075757967605</v>
      </c>
      <c r="AB821" s="19">
        <f t="shared" si="111"/>
        <v>750.36414284648583</v>
      </c>
      <c r="AC821" s="19">
        <f t="shared" si="112"/>
        <v>830.95801106459419</v>
      </c>
      <c r="AD821" s="20">
        <f t="shared" si="113"/>
        <v>1.107406342622367</v>
      </c>
      <c r="AE821" s="16">
        <v>613.65808887693299</v>
      </c>
      <c r="AF821" s="16">
        <v>246.59336340102101</v>
      </c>
      <c r="AG821" s="16">
        <v>2749.2774851118702</v>
      </c>
      <c r="AH821" s="16">
        <v>1879.32621635235</v>
      </c>
      <c r="AI821" s="16">
        <v>535.54061513392196</v>
      </c>
      <c r="AJ821" s="16">
        <v>1024.9835694169301</v>
      </c>
      <c r="AK821" s="21">
        <f t="shared" si="114"/>
        <v>1174.896556382171</v>
      </c>
      <c r="AL821" s="21">
        <f t="shared" si="115"/>
        <v>957.379946872755</v>
      </c>
      <c r="AM821" s="22">
        <f t="shared" si="116"/>
        <v>0.81486318235606259</v>
      </c>
      <c r="AN821" s="33">
        <v>0.93722943722943719</v>
      </c>
      <c r="AO821" s="28">
        <v>0.94106885856079403</v>
      </c>
      <c r="AP821" s="25">
        <v>1.528354772966539</v>
      </c>
      <c r="AQ821" s="26">
        <v>1.528354772966539</v>
      </c>
      <c r="AR821" s="30">
        <v>0.39393939393939392</v>
      </c>
      <c r="AS821" s="28">
        <v>0.86509928057553898</v>
      </c>
      <c r="AT821" s="25">
        <v>1.5657685239665544</v>
      </c>
      <c r="AU821" s="26">
        <v>1.5657685239665544</v>
      </c>
      <c r="AV821" s="30">
        <v>0.24025974025974026</v>
      </c>
      <c r="AW821" s="31">
        <v>0.43366071428571401</v>
      </c>
      <c r="AX821" s="25">
        <v>2.3930497969650562</v>
      </c>
      <c r="AY821" s="26">
        <v>2.3930497969650562</v>
      </c>
    </row>
    <row r="822" spans="1:51" x14ac:dyDescent="0.25">
      <c r="A822" t="s">
        <v>1695</v>
      </c>
      <c r="B822">
        <v>9</v>
      </c>
      <c r="C822">
        <v>4</v>
      </c>
      <c r="D822">
        <v>86.251000000000005</v>
      </c>
      <c r="E822" s="35">
        <v>0.21218044593555599</v>
      </c>
      <c r="F822" s="34">
        <v>0.20347166518624499</v>
      </c>
      <c r="G822">
        <v>2.2145156350652</v>
      </c>
      <c r="H822">
        <v>0.30450271020201097</v>
      </c>
      <c r="I822" t="s">
        <v>54</v>
      </c>
      <c r="J822" t="s">
        <v>53</v>
      </c>
      <c r="K822">
        <v>48121.0317</v>
      </c>
      <c r="L822" t="s">
        <v>1696</v>
      </c>
      <c r="M822" s="16">
        <v>12341.7505602867</v>
      </c>
      <c r="N822" s="16">
        <v>10834.5246708424</v>
      </c>
      <c r="O822" s="16">
        <v>8550.1403578664103</v>
      </c>
      <c r="P822" s="16">
        <v>7130.9719944251101</v>
      </c>
      <c r="Q822" s="16">
        <v>1651.9734849607401</v>
      </c>
      <c r="R822" s="16">
        <v>6852.0672061298201</v>
      </c>
      <c r="S822" s="17">
        <f t="shared" si="108"/>
        <v>7893.571379085196</v>
      </c>
      <c r="T822" s="17">
        <f t="shared" si="109"/>
        <v>3728.0134160696393</v>
      </c>
      <c r="U822" s="18">
        <f t="shared" si="110"/>
        <v>0.47228475388813007</v>
      </c>
      <c r="V822" s="16">
        <v>2791.7223106728202</v>
      </c>
      <c r="W822" s="16">
        <v>1255.63872338685</v>
      </c>
      <c r="X822" s="16">
        <v>21287.328056169899</v>
      </c>
      <c r="Y822" s="16">
        <v>1808.92626170823</v>
      </c>
      <c r="Z822" s="16">
        <v>3206.5389740292399</v>
      </c>
      <c r="AA822" s="16">
        <v>3807.15091230801</v>
      </c>
      <c r="AB822" s="19">
        <f t="shared" si="111"/>
        <v>5692.8842063791753</v>
      </c>
      <c r="AC822" s="19">
        <f t="shared" si="112"/>
        <v>7695.6559017731588</v>
      </c>
      <c r="AD822" s="20">
        <f t="shared" si="113"/>
        <v>1.3518026404172727</v>
      </c>
      <c r="AE822" s="16">
        <v>5889.5686319217702</v>
      </c>
      <c r="AF822" s="16">
        <v>2848.38000168402</v>
      </c>
      <c r="AG822" s="16">
        <v>2906.22312340081</v>
      </c>
      <c r="AH822" s="16">
        <v>3886.94855347358</v>
      </c>
      <c r="AI822" s="16">
        <v>3429.1069808747102</v>
      </c>
      <c r="AJ822" s="16">
        <v>2426.5841289748901</v>
      </c>
      <c r="AK822" s="21">
        <f t="shared" si="114"/>
        <v>3564.4685700549635</v>
      </c>
      <c r="AL822" s="21">
        <f t="shared" si="115"/>
        <v>1246.5357840245665</v>
      </c>
      <c r="AM822" s="22">
        <f t="shared" si="116"/>
        <v>0.3497115375056723</v>
      </c>
      <c r="AN822" s="33">
        <v>0.24025974025974017</v>
      </c>
      <c r="AO822" s="28">
        <v>0.47617647058823498</v>
      </c>
      <c r="AP822" s="25">
        <v>0.72120513427712063</v>
      </c>
      <c r="AQ822" s="26">
        <v>-1.3865680545970065</v>
      </c>
      <c r="AR822" s="30">
        <v>0.58874458874458879</v>
      </c>
      <c r="AS822" s="28">
        <v>0.90515005035246698</v>
      </c>
      <c r="AT822" s="25">
        <v>0.62612701063913956</v>
      </c>
      <c r="AU822" s="26">
        <v>-1.5971200459459773</v>
      </c>
      <c r="AV822" s="30">
        <v>6.4935064935064846E-2</v>
      </c>
      <c r="AW822" s="31">
        <v>0.182418576388888</v>
      </c>
      <c r="AX822" s="25">
        <v>0.45156601478253283</v>
      </c>
      <c r="AY822" s="26">
        <v>-2.2145156350651951</v>
      </c>
    </row>
    <row r="823" spans="1:51" x14ac:dyDescent="0.25">
      <c r="A823" t="s">
        <v>1697</v>
      </c>
      <c r="B823">
        <v>3</v>
      </c>
      <c r="C823">
        <v>1</v>
      </c>
      <c r="D823">
        <v>17.1007</v>
      </c>
      <c r="E823" s="35">
        <v>0.21421059359175901</v>
      </c>
      <c r="F823" s="34">
        <v>0.205201112956546</v>
      </c>
      <c r="G823">
        <v>1.4927565929786599</v>
      </c>
      <c r="H823">
        <v>0.30266956107288301</v>
      </c>
      <c r="I823" t="s">
        <v>57</v>
      </c>
      <c r="J823" t="s">
        <v>54</v>
      </c>
      <c r="K823">
        <v>39492.025600000001</v>
      </c>
      <c r="L823" t="s">
        <v>1698</v>
      </c>
      <c r="M823" s="16">
        <v>2928.0339845827202</v>
      </c>
      <c r="N823" s="16">
        <v>2686.6676397122701</v>
      </c>
      <c r="O823" s="16">
        <v>157.941292160101</v>
      </c>
      <c r="P823" s="16">
        <v>1805.0544967347601</v>
      </c>
      <c r="Q823" s="16">
        <v>711.30870808356701</v>
      </c>
      <c r="R823" s="16">
        <v>2771.7568741054702</v>
      </c>
      <c r="S823" s="17">
        <f t="shared" si="108"/>
        <v>1843.4604992298148</v>
      </c>
      <c r="T823" s="17">
        <f t="shared" si="109"/>
        <v>1172.4546714583598</v>
      </c>
      <c r="U823" s="18">
        <f t="shared" si="110"/>
        <v>0.6360074826383334</v>
      </c>
      <c r="V823" s="16">
        <v>2413.2503925042802</v>
      </c>
      <c r="W823" s="16">
        <v>2224.8651768659502</v>
      </c>
      <c r="X823" s="16">
        <v>4283.1449384347097</v>
      </c>
      <c r="Y823" s="16">
        <v>2483.0511791261201</v>
      </c>
      <c r="Z823" s="16">
        <v>1808.36538274484</v>
      </c>
      <c r="AA823" s="16">
        <v>3298.3498150502801</v>
      </c>
      <c r="AB823" s="19">
        <f t="shared" si="111"/>
        <v>2751.8378141210301</v>
      </c>
      <c r="AC823" s="19">
        <f t="shared" si="112"/>
        <v>894.23765997020837</v>
      </c>
      <c r="AD823" s="20">
        <f t="shared" si="113"/>
        <v>0.32496016130799432</v>
      </c>
      <c r="AE823" s="16">
        <v>1222.3968127698799</v>
      </c>
      <c r="AF823" s="16">
        <v>3037.8844440901998</v>
      </c>
      <c r="AG823" s="16">
        <v>1970.6280567466299</v>
      </c>
      <c r="AH823" s="16">
        <v>2516.5336904586502</v>
      </c>
      <c r="AI823" s="16">
        <v>2277.9082036200398</v>
      </c>
      <c r="AJ823" s="16">
        <v>4156.8110883325999</v>
      </c>
      <c r="AK823" s="21">
        <f t="shared" si="114"/>
        <v>2530.3603826696667</v>
      </c>
      <c r="AL823" s="21">
        <f t="shared" si="115"/>
        <v>999.09106970934965</v>
      </c>
      <c r="AM823" s="22">
        <f t="shared" si="116"/>
        <v>0.3948414133228148</v>
      </c>
      <c r="AN823" s="33">
        <v>0.39393939393939392</v>
      </c>
      <c r="AO823" s="31">
        <v>0.63032213438735096</v>
      </c>
      <c r="AP823" s="25">
        <v>1.4927565929786557</v>
      </c>
      <c r="AQ823" s="26">
        <v>1.4927565929786557</v>
      </c>
      <c r="AR823" s="30">
        <v>0.81818181818181834</v>
      </c>
      <c r="AS823" s="31">
        <v>0.92191137370753296</v>
      </c>
      <c r="AT823" s="25">
        <v>0.91951653897811347</v>
      </c>
      <c r="AU823" s="26">
        <v>-1.087528018921041</v>
      </c>
      <c r="AV823" s="30">
        <v>0.48484848484848486</v>
      </c>
      <c r="AW823" s="28">
        <v>0.66262869198312202</v>
      </c>
      <c r="AX823" s="25">
        <v>1.372614375912494</v>
      </c>
      <c r="AY823" s="26">
        <v>1.372614375912494</v>
      </c>
    </row>
    <row r="824" spans="1:51" x14ac:dyDescent="0.25">
      <c r="A824" t="s">
        <v>1699</v>
      </c>
      <c r="B824">
        <v>7</v>
      </c>
      <c r="C824">
        <v>4</v>
      </c>
      <c r="D824">
        <v>39.268900000000002</v>
      </c>
      <c r="E824" s="35">
        <v>0.21444994279650201</v>
      </c>
      <c r="F824" s="34">
        <v>0.205213238509979</v>
      </c>
      <c r="G824">
        <v>1.4282235319525201</v>
      </c>
      <c r="H824">
        <v>0.30245469795804503</v>
      </c>
      <c r="I824" t="s">
        <v>53</v>
      </c>
      <c r="J824" t="s">
        <v>57</v>
      </c>
      <c r="K824">
        <v>162601.7488</v>
      </c>
      <c r="L824" t="s">
        <v>1700</v>
      </c>
      <c r="M824" s="16">
        <v>989.972392930674</v>
      </c>
      <c r="N824" s="16">
        <v>830.46534142470296</v>
      </c>
      <c r="O824" s="16">
        <v>2397.1037630175401</v>
      </c>
      <c r="P824" s="16">
        <v>22610.283185863998</v>
      </c>
      <c r="Q824" s="16">
        <v>15852.08016456</v>
      </c>
      <c r="R824" s="16">
        <v>728.30076252831805</v>
      </c>
      <c r="S824" s="17">
        <f t="shared" si="108"/>
        <v>7234.7009350542066</v>
      </c>
      <c r="T824" s="17">
        <f t="shared" si="109"/>
        <v>9554.2054828646033</v>
      </c>
      <c r="U824" s="18">
        <f t="shared" si="110"/>
        <v>1.3206082143038878</v>
      </c>
      <c r="V824" s="16">
        <v>14073.7865559862</v>
      </c>
      <c r="W824" s="16">
        <v>8533.6970242969801</v>
      </c>
      <c r="X824" s="16">
        <v>2974.2702931415902</v>
      </c>
      <c r="Y824" s="16">
        <v>11523.001754475101</v>
      </c>
      <c r="Z824" s="16">
        <v>2701.3843823228399</v>
      </c>
      <c r="AA824" s="16">
        <v>1611.36765937313</v>
      </c>
      <c r="AB824" s="19">
        <f t="shared" si="111"/>
        <v>6902.9179449326402</v>
      </c>
      <c r="AC824" s="19">
        <f t="shared" si="112"/>
        <v>5225.2010970707488</v>
      </c>
      <c r="AD824" s="20">
        <f t="shared" si="113"/>
        <v>0.75695541200899163</v>
      </c>
      <c r="AE824" s="16">
        <v>4155.35976900679</v>
      </c>
      <c r="AF824" s="16">
        <v>9299.5196762027499</v>
      </c>
      <c r="AG824" s="16">
        <v>5994.5049769236002</v>
      </c>
      <c r="AH824" s="16">
        <v>10517.8049504759</v>
      </c>
      <c r="AI824" s="16">
        <v>18687.929648416299</v>
      </c>
      <c r="AJ824" s="16">
        <v>10498.340067515501</v>
      </c>
      <c r="AK824" s="21">
        <f t="shared" si="114"/>
        <v>9858.9098480901393</v>
      </c>
      <c r="AL824" s="21">
        <f t="shared" si="115"/>
        <v>5031.334420873357</v>
      </c>
      <c r="AM824" s="22">
        <f t="shared" si="116"/>
        <v>0.51033374870021997</v>
      </c>
      <c r="AN824" s="33">
        <v>0.48484848484848486</v>
      </c>
      <c r="AO824" s="31">
        <v>0.70171134941912405</v>
      </c>
      <c r="AP824" s="25">
        <v>0.95414005456480133</v>
      </c>
      <c r="AQ824" s="26">
        <v>-1.0480641654396494</v>
      </c>
      <c r="AR824" s="30">
        <v>0.39393939393939392</v>
      </c>
      <c r="AS824" s="31">
        <v>0.86509928057553898</v>
      </c>
      <c r="AT824" s="25">
        <v>1.4282235319525218</v>
      </c>
      <c r="AU824" s="26">
        <v>1.4282235319525218</v>
      </c>
      <c r="AV824" s="30">
        <v>0.30952380952380953</v>
      </c>
      <c r="AW824" s="31">
        <v>0.51108961303462297</v>
      </c>
      <c r="AX824" s="25">
        <v>1.3627252787079125</v>
      </c>
      <c r="AY824" s="26">
        <v>1.3627252787079125</v>
      </c>
    </row>
    <row r="825" spans="1:51" x14ac:dyDescent="0.25">
      <c r="A825" t="s">
        <v>1701</v>
      </c>
      <c r="B825">
        <v>11</v>
      </c>
      <c r="C825">
        <v>5</v>
      </c>
      <c r="D825">
        <v>90.468199999999996</v>
      </c>
      <c r="E825" s="35">
        <v>0.21508845213633401</v>
      </c>
      <c r="F825" s="34">
        <v>0.20560690277556301</v>
      </c>
      <c r="G825">
        <v>1.2436978147281299</v>
      </c>
      <c r="H825">
        <v>0.30188279928003298</v>
      </c>
      <c r="I825" t="s">
        <v>57</v>
      </c>
      <c r="J825" t="s">
        <v>53</v>
      </c>
      <c r="K825">
        <v>34328.945599999999</v>
      </c>
      <c r="L825" t="s">
        <v>1702</v>
      </c>
      <c r="M825" s="16">
        <v>74275.851218732903</v>
      </c>
      <c r="N825" s="16">
        <v>67078.085687755796</v>
      </c>
      <c r="O825" s="16">
        <v>96595.825213979901</v>
      </c>
      <c r="P825" s="16">
        <v>60089.644557714098</v>
      </c>
      <c r="Q825" s="16">
        <v>62298.533879084498</v>
      </c>
      <c r="R825" s="16">
        <v>47182.553026462898</v>
      </c>
      <c r="S825" s="17">
        <f t="shared" si="108"/>
        <v>67920.082263955017</v>
      </c>
      <c r="T825" s="17">
        <f t="shared" si="109"/>
        <v>16651.520475724403</v>
      </c>
      <c r="U825" s="18">
        <f t="shared" si="110"/>
        <v>0.24516343209085473</v>
      </c>
      <c r="V825" s="16">
        <v>61645.557644150103</v>
      </c>
      <c r="W825" s="16">
        <v>98710.887863612297</v>
      </c>
      <c r="X825" s="16">
        <v>82491.612362179905</v>
      </c>
      <c r="Y825" s="16">
        <v>59731.155954580303</v>
      </c>
      <c r="Z825" s="16">
        <v>57683.023791884698</v>
      </c>
      <c r="AA825" s="16">
        <v>63186.518665029798</v>
      </c>
      <c r="AB825" s="19">
        <f t="shared" si="111"/>
        <v>70574.792713572853</v>
      </c>
      <c r="AC825" s="19">
        <f t="shared" si="112"/>
        <v>16442.326096158427</v>
      </c>
      <c r="AD825" s="20">
        <f t="shared" si="113"/>
        <v>0.23297732042783967</v>
      </c>
      <c r="AE825" s="16">
        <v>49196.906581097297</v>
      </c>
      <c r="AF825" s="16">
        <v>47874.370083281203</v>
      </c>
      <c r="AG825" s="16">
        <v>67775.490018385099</v>
      </c>
      <c r="AH825" s="16">
        <v>56451.775607646901</v>
      </c>
      <c r="AI825" s="16">
        <v>67513.463676744403</v>
      </c>
      <c r="AJ825" s="16">
        <v>51663.5912935858</v>
      </c>
      <c r="AK825" s="21">
        <f t="shared" si="114"/>
        <v>56745.93287679011</v>
      </c>
      <c r="AL825" s="21">
        <f t="shared" si="115"/>
        <v>8935.3231519321125</v>
      </c>
      <c r="AM825" s="22">
        <f t="shared" si="116"/>
        <v>0.15746191310896196</v>
      </c>
      <c r="AN825" s="33">
        <v>0.93722943722943719</v>
      </c>
      <c r="AO825" s="31">
        <v>0.94106885856079403</v>
      </c>
      <c r="AP825" s="25">
        <v>1.0390857955575046</v>
      </c>
      <c r="AQ825" s="26">
        <v>1.0390857955575046</v>
      </c>
      <c r="AR825" s="30">
        <v>0.13203463203463195</v>
      </c>
      <c r="AS825" s="31">
        <v>0.76590114068440995</v>
      </c>
      <c r="AT825" s="25">
        <v>0.80405383699946464</v>
      </c>
      <c r="AU825" s="26">
        <v>-1.2436978147281272</v>
      </c>
      <c r="AV825" s="30">
        <v>0.39393939393939403</v>
      </c>
      <c r="AW825" s="28">
        <v>0.59783130271789997</v>
      </c>
      <c r="AX825" s="25">
        <v>0.83548092088965276</v>
      </c>
      <c r="AY825" s="26">
        <v>-1.1969154231974093</v>
      </c>
    </row>
    <row r="826" spans="1:51" x14ac:dyDescent="0.25">
      <c r="A826" t="s">
        <v>1703</v>
      </c>
      <c r="B826">
        <v>4</v>
      </c>
      <c r="C826">
        <v>3</v>
      </c>
      <c r="D826">
        <v>25.374400000000001</v>
      </c>
      <c r="E826" s="35">
        <v>0.217473297263096</v>
      </c>
      <c r="F826" s="34">
        <v>0.20744850171944301</v>
      </c>
      <c r="G826">
        <v>1.8949180774809</v>
      </c>
      <c r="H826">
        <v>0.299763172284497</v>
      </c>
      <c r="I826" t="s">
        <v>54</v>
      </c>
      <c r="J826" t="s">
        <v>53</v>
      </c>
      <c r="K826">
        <v>17809.13</v>
      </c>
      <c r="L826" t="s">
        <v>1704</v>
      </c>
      <c r="M826" s="16">
        <v>21956.349645915601</v>
      </c>
      <c r="N826" s="16">
        <v>37971.168970270402</v>
      </c>
      <c r="O826" s="16">
        <v>50354.2823468477</v>
      </c>
      <c r="P826" s="16">
        <v>28568.767465636101</v>
      </c>
      <c r="Q826" s="16">
        <v>9067.0835547793704</v>
      </c>
      <c r="R826" s="16">
        <v>38122.044132113399</v>
      </c>
      <c r="S826" s="17">
        <f t="shared" si="108"/>
        <v>31006.616019260429</v>
      </c>
      <c r="T826" s="17">
        <f t="shared" si="109"/>
        <v>14440.637237457195</v>
      </c>
      <c r="U826" s="18">
        <f t="shared" si="110"/>
        <v>0.46572761208404945</v>
      </c>
      <c r="V826" s="16">
        <v>20861.341875894301</v>
      </c>
      <c r="W826" s="16">
        <v>13309.636331580699</v>
      </c>
      <c r="X826" s="16">
        <v>45278.3845500116</v>
      </c>
      <c r="Y826" s="16">
        <v>16498.970447035899</v>
      </c>
      <c r="Z826" s="16">
        <v>20693.254028006399</v>
      </c>
      <c r="AA826" s="16">
        <v>22292.6696011149</v>
      </c>
      <c r="AB826" s="19">
        <f t="shared" si="111"/>
        <v>23155.709472273968</v>
      </c>
      <c r="AC826" s="19">
        <f t="shared" si="112"/>
        <v>11337.925124454587</v>
      </c>
      <c r="AD826" s="20">
        <f t="shared" si="113"/>
        <v>0.48963842537540547</v>
      </c>
      <c r="AE826" s="16">
        <v>21489.387357903801</v>
      </c>
      <c r="AF826" s="16">
        <v>22265.8768707081</v>
      </c>
      <c r="AG826" s="16">
        <v>15706.574185412401</v>
      </c>
      <c r="AH826" s="16">
        <v>15255.0768562044</v>
      </c>
      <c r="AI826" s="16">
        <v>1031.3835846173299</v>
      </c>
      <c r="AJ826" s="16">
        <v>22429.927595388301</v>
      </c>
      <c r="AK826" s="21">
        <f t="shared" si="114"/>
        <v>16363.037741705723</v>
      </c>
      <c r="AL826" s="21">
        <f t="shared" si="115"/>
        <v>8181.0544990752915</v>
      </c>
      <c r="AM826" s="22">
        <f t="shared" si="116"/>
        <v>0.49997162068651924</v>
      </c>
      <c r="AN826" s="33">
        <v>0.30952380952380953</v>
      </c>
      <c r="AO826" s="28">
        <v>0.55396247240618102</v>
      </c>
      <c r="AP826" s="25">
        <v>0.7467989882510977</v>
      </c>
      <c r="AQ826" s="26">
        <v>-1.3390484129362104</v>
      </c>
      <c r="AR826" s="30">
        <v>0.69913419913419927</v>
      </c>
      <c r="AS826" s="31">
        <v>0.91481475128644896</v>
      </c>
      <c r="AT826" s="25">
        <v>0.70665240299799015</v>
      </c>
      <c r="AU826" s="26">
        <v>-1.4151229030814521</v>
      </c>
      <c r="AV826" s="30">
        <v>9.3073593073593086E-2</v>
      </c>
      <c r="AW826" s="28">
        <v>0.23514648985959399</v>
      </c>
      <c r="AX826" s="25">
        <v>0.52772729960410603</v>
      </c>
      <c r="AY826" s="26">
        <v>-1.8949180774809009</v>
      </c>
    </row>
    <row r="827" spans="1:51" x14ac:dyDescent="0.25">
      <c r="A827" t="s">
        <v>1705</v>
      </c>
      <c r="B827">
        <v>2</v>
      </c>
      <c r="C827">
        <v>1</v>
      </c>
      <c r="D827">
        <v>13.2996</v>
      </c>
      <c r="E827" s="35">
        <v>0.21802285943726299</v>
      </c>
      <c r="F827" s="34">
        <v>0.20775381224147699</v>
      </c>
      <c r="G827">
        <v>6.5015369163233103</v>
      </c>
      <c r="H827">
        <v>0.29927836195343899</v>
      </c>
      <c r="I827" t="s">
        <v>53</v>
      </c>
      <c r="J827" t="s">
        <v>54</v>
      </c>
      <c r="K827">
        <v>13247.9231</v>
      </c>
      <c r="L827" t="s">
        <v>1706</v>
      </c>
      <c r="M827" s="16">
        <v>40.598344018393703</v>
      </c>
      <c r="N827" s="16">
        <v>35.243396260213601</v>
      </c>
      <c r="O827" s="16">
        <v>0</v>
      </c>
      <c r="P827" s="16">
        <v>479.43589950303499</v>
      </c>
      <c r="Q827" s="16">
        <v>78.112328533007002</v>
      </c>
      <c r="R827" s="16">
        <v>11.783849992462599</v>
      </c>
      <c r="S827" s="17">
        <f t="shared" si="108"/>
        <v>107.52896971785198</v>
      </c>
      <c r="T827" s="17">
        <f t="shared" si="109"/>
        <v>184.18177068715104</v>
      </c>
      <c r="U827" s="18">
        <f t="shared" si="110"/>
        <v>1.7128572064851948</v>
      </c>
      <c r="V827" s="16">
        <v>1094.5371743159401</v>
      </c>
      <c r="W827" s="16">
        <v>325.74951143074401</v>
      </c>
      <c r="X827" s="16">
        <v>56.900956456398397</v>
      </c>
      <c r="Y827" s="16">
        <v>587.68046038127795</v>
      </c>
      <c r="Z827" s="16">
        <v>68.476235468980093</v>
      </c>
      <c r="AA827" s="16">
        <v>612.33337803235099</v>
      </c>
      <c r="AB827" s="19">
        <f t="shared" si="111"/>
        <v>457.61295268094864</v>
      </c>
      <c r="AC827" s="19">
        <f t="shared" si="112"/>
        <v>393.93245269328884</v>
      </c>
      <c r="AD827" s="20">
        <f t="shared" si="113"/>
        <v>0.86084200717094139</v>
      </c>
      <c r="AE827" s="16">
        <v>78.021516143353907</v>
      </c>
      <c r="AF827" s="16">
        <v>1193.3153100751099</v>
      </c>
      <c r="AG827" s="16">
        <v>227.428640599804</v>
      </c>
      <c r="AH827" s="16">
        <v>249.932030927135</v>
      </c>
      <c r="AI827" s="16">
        <v>0</v>
      </c>
      <c r="AJ827" s="16">
        <v>2445.9238994235602</v>
      </c>
      <c r="AK827" s="21">
        <f t="shared" si="114"/>
        <v>699.10356619482718</v>
      </c>
      <c r="AL827" s="21">
        <f t="shared" si="115"/>
        <v>958.57681351708106</v>
      </c>
      <c r="AM827" s="22">
        <f t="shared" si="116"/>
        <v>1.3711513713691221</v>
      </c>
      <c r="AN827" s="23">
        <v>4.1125541125541128E-2</v>
      </c>
      <c r="AO827" s="28">
        <v>0.19513460410557101</v>
      </c>
      <c r="AP827" s="25">
        <v>4.2557178208039286</v>
      </c>
      <c r="AQ827" s="26">
        <v>4.2557178208039286</v>
      </c>
      <c r="AR827" s="30">
        <v>0.93722943722943719</v>
      </c>
      <c r="AS827" s="31">
        <v>0.93700000000000006</v>
      </c>
      <c r="AT827" s="25">
        <v>1.5277180466573195</v>
      </c>
      <c r="AU827" s="26">
        <v>1.5277180466573195</v>
      </c>
      <c r="AV827" s="30">
        <v>0.19047619047619047</v>
      </c>
      <c r="AW827" s="31">
        <v>0.38259950248756203</v>
      </c>
      <c r="AX827" s="25">
        <v>6.5015369163233219</v>
      </c>
      <c r="AY827" s="26">
        <v>6.5015369163233219</v>
      </c>
    </row>
    <row r="828" spans="1:51" x14ac:dyDescent="0.25">
      <c r="A828" t="s">
        <v>1707</v>
      </c>
      <c r="B828">
        <v>2</v>
      </c>
      <c r="C828">
        <v>2</v>
      </c>
      <c r="D828">
        <v>11.7188</v>
      </c>
      <c r="E828" s="35">
        <v>0.21872162462063499</v>
      </c>
      <c r="F828" s="34">
        <v>0.20820050661019501</v>
      </c>
      <c r="G828">
        <v>1.67054894560384</v>
      </c>
      <c r="H828">
        <v>0.29866387366585201</v>
      </c>
      <c r="I828" t="s">
        <v>57</v>
      </c>
      <c r="J828" t="s">
        <v>54</v>
      </c>
      <c r="K828">
        <v>18554.411</v>
      </c>
      <c r="L828" t="s">
        <v>1708</v>
      </c>
      <c r="M828" s="16">
        <v>1231.0901676562</v>
      </c>
      <c r="N828" s="16">
        <v>2123.5423295759301</v>
      </c>
      <c r="O828" s="16">
        <v>540.38768530613197</v>
      </c>
      <c r="P828" s="16">
        <v>574.733992906857</v>
      </c>
      <c r="Q828" s="16">
        <v>511.77870205656097</v>
      </c>
      <c r="R828" s="16">
        <v>1939.4834440883101</v>
      </c>
      <c r="S828" s="17">
        <f t="shared" si="108"/>
        <v>1153.5027202649983</v>
      </c>
      <c r="T828" s="17">
        <f t="shared" si="109"/>
        <v>733.13782541246132</v>
      </c>
      <c r="U828" s="18">
        <f t="shared" si="110"/>
        <v>0.63557528953554177</v>
      </c>
      <c r="V828" s="16">
        <v>2035.26527960525</v>
      </c>
      <c r="W828" s="16">
        <v>871.03394156976299</v>
      </c>
      <c r="X828" s="16">
        <v>2088.0374027792</v>
      </c>
      <c r="Y828" s="16">
        <v>656.08423532845302</v>
      </c>
      <c r="Z828" s="16">
        <v>2984.7799681322799</v>
      </c>
      <c r="AA828" s="16">
        <v>2926.69569112414</v>
      </c>
      <c r="AB828" s="19">
        <f t="shared" si="111"/>
        <v>1926.9827530898476</v>
      </c>
      <c r="AC828" s="19">
        <f t="shared" si="112"/>
        <v>988.55809615404905</v>
      </c>
      <c r="AD828" s="20">
        <f t="shared" si="113"/>
        <v>0.51300827398114057</v>
      </c>
      <c r="AE828" s="16">
        <v>1579.3605236103999</v>
      </c>
      <c r="AF828" s="16">
        <v>3272.1479421991598</v>
      </c>
      <c r="AG828" s="16">
        <v>2052.1220030365498</v>
      </c>
      <c r="AH828" s="16">
        <v>1558.11056429156</v>
      </c>
      <c r="AI828" s="16">
        <v>950.99938651568004</v>
      </c>
      <c r="AJ828" s="16">
        <v>1218.6967259293999</v>
      </c>
      <c r="AK828" s="21">
        <f t="shared" si="114"/>
        <v>1771.9061909304583</v>
      </c>
      <c r="AL828" s="21">
        <f t="shared" si="115"/>
        <v>823.64522839374706</v>
      </c>
      <c r="AM828" s="22">
        <f t="shared" si="116"/>
        <v>0.46483568521267871</v>
      </c>
      <c r="AN828" s="33">
        <v>0.13203463203463203</v>
      </c>
      <c r="AO828" s="31">
        <v>0.34862642740619898</v>
      </c>
      <c r="AP828" s="25">
        <v>1.6705489456038345</v>
      </c>
      <c r="AQ828" s="26">
        <v>1.6705489456038345</v>
      </c>
      <c r="AR828" s="30">
        <v>0.93722943722943719</v>
      </c>
      <c r="AS828" s="31">
        <v>0.93700000000000006</v>
      </c>
      <c r="AT828" s="25">
        <v>0.91952363771251733</v>
      </c>
      <c r="AU828" s="26">
        <v>-1.0875196231906363</v>
      </c>
      <c r="AV828" s="30">
        <v>0.30952380952380953</v>
      </c>
      <c r="AW828" s="28">
        <v>0.51108961303462297</v>
      </c>
      <c r="AX828" s="25">
        <v>1.536109243438448</v>
      </c>
      <c r="AY828" s="26">
        <v>1.536109243438448</v>
      </c>
    </row>
    <row r="829" spans="1:51" x14ac:dyDescent="0.25">
      <c r="A829" t="s">
        <v>1709</v>
      </c>
      <c r="B829">
        <v>6</v>
      </c>
      <c r="C829">
        <v>2</v>
      </c>
      <c r="D829">
        <v>37.825499999999998</v>
      </c>
      <c r="E829" s="35">
        <v>0.219434868566594</v>
      </c>
      <c r="F829" s="34">
        <v>0.20866003036203401</v>
      </c>
      <c r="G829">
        <v>1.6710027682561099</v>
      </c>
      <c r="H829">
        <v>0.29803888593511102</v>
      </c>
      <c r="I829" t="s">
        <v>57</v>
      </c>
      <c r="J829" t="s">
        <v>54</v>
      </c>
      <c r="K829">
        <v>51679.8416</v>
      </c>
      <c r="L829" t="s">
        <v>1710</v>
      </c>
      <c r="M829" s="16">
        <v>2544.9674017676298</v>
      </c>
      <c r="N829" s="16">
        <v>2498.2271865258999</v>
      </c>
      <c r="O829" s="16">
        <v>3745.1311634848598</v>
      </c>
      <c r="P829" s="16">
        <v>1252.67898304856</v>
      </c>
      <c r="Q829" s="16">
        <v>246.14758857528099</v>
      </c>
      <c r="R829" s="16">
        <v>659.85632918070996</v>
      </c>
      <c r="S829" s="17">
        <f t="shared" si="108"/>
        <v>1824.5014420971565</v>
      </c>
      <c r="T829" s="17">
        <f t="shared" si="109"/>
        <v>1329.3890442656484</v>
      </c>
      <c r="U829" s="18">
        <f t="shared" si="110"/>
        <v>0.72863140230659085</v>
      </c>
      <c r="V829" s="16">
        <v>2776.2885714773101</v>
      </c>
      <c r="W829" s="16">
        <v>4291.4840918263299</v>
      </c>
      <c r="X829" s="16">
        <v>1771.6735326693399</v>
      </c>
      <c r="Y829" s="16">
        <v>4589.8461066112204</v>
      </c>
      <c r="Z829" s="16">
        <v>1753.7277488073501</v>
      </c>
      <c r="AA829" s="16">
        <v>3109.4617111981702</v>
      </c>
      <c r="AB829" s="19">
        <f t="shared" si="111"/>
        <v>3048.7469604316198</v>
      </c>
      <c r="AC829" s="19">
        <f t="shared" si="112"/>
        <v>1208.7425953566221</v>
      </c>
      <c r="AD829" s="20">
        <f t="shared" si="113"/>
        <v>0.39647193127024782</v>
      </c>
      <c r="AE829" s="16">
        <v>1464.0859360035599</v>
      </c>
      <c r="AF829" s="16">
        <v>2056.6366486235202</v>
      </c>
      <c r="AG829" s="16">
        <v>8252.0154674778896</v>
      </c>
      <c r="AH829" s="16">
        <v>3702.1814887385699</v>
      </c>
      <c r="AI829" s="16">
        <v>1053.23896994087</v>
      </c>
      <c r="AJ829" s="16">
        <v>1692.50129230628</v>
      </c>
      <c r="AK829" s="21">
        <f t="shared" si="114"/>
        <v>3036.7766338484485</v>
      </c>
      <c r="AL829" s="21">
        <f t="shared" si="115"/>
        <v>2713.5588437493202</v>
      </c>
      <c r="AM829" s="22">
        <f t="shared" si="116"/>
        <v>0.89356550412813185</v>
      </c>
      <c r="AN829" s="33">
        <v>0.13203463203463203</v>
      </c>
      <c r="AO829" s="28">
        <v>0.34862642740619898</v>
      </c>
      <c r="AP829" s="25">
        <v>1.6710027682561135</v>
      </c>
      <c r="AQ829" s="26">
        <v>1.6710027682561135</v>
      </c>
      <c r="AR829" s="30">
        <v>0.39393939393939403</v>
      </c>
      <c r="AS829" s="28">
        <v>0.86509928057553898</v>
      </c>
      <c r="AT829" s="25">
        <v>0.99607368970317023</v>
      </c>
      <c r="AU829" s="26">
        <v>0.99607368970317023</v>
      </c>
      <c r="AV829" s="30">
        <v>0.58874458874458879</v>
      </c>
      <c r="AW829" s="28">
        <v>0.74850156985871197</v>
      </c>
      <c r="AX829" s="25">
        <v>1.6644418928810785</v>
      </c>
      <c r="AY829" s="26">
        <v>1.6644418928810785</v>
      </c>
    </row>
    <row r="830" spans="1:51" x14ac:dyDescent="0.25">
      <c r="A830" t="s">
        <v>1711</v>
      </c>
      <c r="B830">
        <v>2</v>
      </c>
      <c r="C830">
        <v>2</v>
      </c>
      <c r="D830">
        <v>10.914099999999999</v>
      </c>
      <c r="E830" s="35">
        <v>0.21983267079024801</v>
      </c>
      <c r="F830" s="34">
        <v>0.20872153585450301</v>
      </c>
      <c r="G830">
        <v>1.30242744469295</v>
      </c>
      <c r="H830">
        <v>0.29769128224425701</v>
      </c>
      <c r="I830" t="s">
        <v>54</v>
      </c>
      <c r="J830" t="s">
        <v>57</v>
      </c>
      <c r="K830">
        <v>53554.796000000002</v>
      </c>
      <c r="L830" t="s">
        <v>1712</v>
      </c>
      <c r="M830" s="16">
        <v>17449.693504947601</v>
      </c>
      <c r="N830" s="16">
        <v>15307.288010108599</v>
      </c>
      <c r="O830" s="16">
        <v>15122.8085409542</v>
      </c>
      <c r="P830" s="16">
        <v>21593.492278413501</v>
      </c>
      <c r="Q830" s="16">
        <v>25076.822942017301</v>
      </c>
      <c r="R830" s="16">
        <v>10203.1016484706</v>
      </c>
      <c r="S830" s="17">
        <f t="shared" si="108"/>
        <v>17458.867820818636</v>
      </c>
      <c r="T830" s="17">
        <f t="shared" si="109"/>
        <v>5250.9247793259428</v>
      </c>
      <c r="U830" s="18">
        <f t="shared" si="110"/>
        <v>0.30075975333661298</v>
      </c>
      <c r="V830" s="16">
        <v>15138.9008701563</v>
      </c>
      <c r="W830" s="16">
        <v>10831.835508693201</v>
      </c>
      <c r="X830" s="16">
        <v>13631.0877141251</v>
      </c>
      <c r="Y830" s="16">
        <v>18853.0563524352</v>
      </c>
      <c r="Z830" s="16">
        <v>10334.9022050147</v>
      </c>
      <c r="AA830" s="16">
        <v>11639.424636133899</v>
      </c>
      <c r="AB830" s="19">
        <f t="shared" si="111"/>
        <v>13404.867881093067</v>
      </c>
      <c r="AC830" s="19">
        <f t="shared" si="112"/>
        <v>3221.8869667376812</v>
      </c>
      <c r="AD830" s="20">
        <f t="shared" si="113"/>
        <v>0.2403520120688396</v>
      </c>
      <c r="AE830" s="16">
        <v>12001.8206465445</v>
      </c>
      <c r="AF830" s="16">
        <v>11908.958349669099</v>
      </c>
      <c r="AG830" s="16">
        <v>14099.920363880899</v>
      </c>
      <c r="AH830" s="16">
        <v>13608.2513865047</v>
      </c>
      <c r="AI830" s="16">
        <v>18201.6577900749</v>
      </c>
      <c r="AJ830" s="16">
        <v>15000.4880538047</v>
      </c>
      <c r="AK830" s="21">
        <f t="shared" si="114"/>
        <v>14136.849431746467</v>
      </c>
      <c r="AL830" s="21">
        <f t="shared" si="115"/>
        <v>2326.8504419568917</v>
      </c>
      <c r="AM830" s="22">
        <f t="shared" si="116"/>
        <v>0.1645946965192677</v>
      </c>
      <c r="AN830" s="33">
        <v>0.24025974025974017</v>
      </c>
      <c r="AO830" s="31">
        <v>0.47617647058823498</v>
      </c>
      <c r="AP830" s="25">
        <v>0.76779708848637818</v>
      </c>
      <c r="AQ830" s="26">
        <v>-1.3024274446929496</v>
      </c>
      <c r="AR830" s="30">
        <v>0.58874458874458879</v>
      </c>
      <c r="AS830" s="28">
        <v>0.90515005035246698</v>
      </c>
      <c r="AT830" s="25">
        <v>1.0546056520024212</v>
      </c>
      <c r="AU830" s="26">
        <v>1.0546056520024212</v>
      </c>
      <c r="AV830" s="30">
        <v>0.17965367965367962</v>
      </c>
      <c r="AW830" s="31">
        <v>0.36291407222914002</v>
      </c>
      <c r="AX830" s="25">
        <v>0.80972314910873744</v>
      </c>
      <c r="AY830" s="26">
        <v>-1.2349900099814366</v>
      </c>
    </row>
    <row r="831" spans="1:51" x14ac:dyDescent="0.25">
      <c r="A831" t="s">
        <v>1713</v>
      </c>
      <c r="B831">
        <v>22</v>
      </c>
      <c r="C831">
        <v>15</v>
      </c>
      <c r="D831">
        <v>256.66309999999999</v>
      </c>
      <c r="E831" s="35">
        <v>0.22003615563824999</v>
      </c>
      <c r="F831" s="34">
        <v>0.20872153585450301</v>
      </c>
      <c r="G831">
        <v>1.48104586065903</v>
      </c>
      <c r="H831">
        <v>0.29751374390513202</v>
      </c>
      <c r="I831" t="s">
        <v>54</v>
      </c>
      <c r="J831" t="s">
        <v>57</v>
      </c>
      <c r="K831">
        <v>45065.548699999999</v>
      </c>
      <c r="L831" t="s">
        <v>1714</v>
      </c>
      <c r="M831" s="16">
        <v>228315.374128166</v>
      </c>
      <c r="N831" s="16">
        <v>290656.1659964</v>
      </c>
      <c r="O831" s="16">
        <v>404949.90750501503</v>
      </c>
      <c r="P831" s="16">
        <v>188612.34066135899</v>
      </c>
      <c r="Q831" s="16">
        <v>237165.03284303701</v>
      </c>
      <c r="R831" s="16">
        <v>567902.75635242101</v>
      </c>
      <c r="S831" s="17">
        <f t="shared" si="108"/>
        <v>319600.26291439967</v>
      </c>
      <c r="T831" s="17">
        <f t="shared" si="109"/>
        <v>142872.51987662542</v>
      </c>
      <c r="U831" s="18">
        <f t="shared" si="110"/>
        <v>0.44703505114103037</v>
      </c>
      <c r="V831" s="16">
        <v>161100.49504581001</v>
      </c>
      <c r="W831" s="16">
        <v>167359.847123235</v>
      </c>
      <c r="X831" s="16">
        <v>241260.08722029801</v>
      </c>
      <c r="Y831" s="16">
        <v>190954.07959311901</v>
      </c>
      <c r="Z831" s="16">
        <v>227067.05359308701</v>
      </c>
      <c r="AA831" s="16">
        <v>307020.21923255199</v>
      </c>
      <c r="AB831" s="19">
        <f t="shared" si="111"/>
        <v>215793.63030135017</v>
      </c>
      <c r="AC831" s="19">
        <f t="shared" si="112"/>
        <v>54867.284797325134</v>
      </c>
      <c r="AD831" s="20">
        <f t="shared" si="113"/>
        <v>0.25425812949485305</v>
      </c>
      <c r="AE831" s="16">
        <v>223524.24953036301</v>
      </c>
      <c r="AF831" s="16">
        <v>426068.04683884699</v>
      </c>
      <c r="AG831" s="16">
        <v>224660.33551065801</v>
      </c>
      <c r="AH831" s="16">
        <v>212164.747690013</v>
      </c>
      <c r="AI831" s="16">
        <v>208527.548121389</v>
      </c>
      <c r="AJ831" s="16">
        <v>145822.81912137</v>
      </c>
      <c r="AK831" s="21">
        <f t="shared" si="114"/>
        <v>240127.95780210666</v>
      </c>
      <c r="AL831" s="21">
        <f t="shared" si="115"/>
        <v>95668.838575651491</v>
      </c>
      <c r="AM831" s="22">
        <f t="shared" si="116"/>
        <v>0.39840774665019946</v>
      </c>
      <c r="AN831" s="33">
        <v>0.17965367965367962</v>
      </c>
      <c r="AO831" s="31">
        <v>0.41631428571428503</v>
      </c>
      <c r="AP831" s="25">
        <v>0.67519853811618236</v>
      </c>
      <c r="AQ831" s="26">
        <v>-1.4810458606590298</v>
      </c>
      <c r="AR831" s="30">
        <v>0.93722943722943719</v>
      </c>
      <c r="AS831" s="31">
        <v>0.93700000000000006</v>
      </c>
      <c r="AT831" s="25">
        <v>1.1127666626061865</v>
      </c>
      <c r="AU831" s="26">
        <v>1.1127666626061865</v>
      </c>
      <c r="AV831" s="30">
        <v>0.17965367965367962</v>
      </c>
      <c r="AW831" s="28">
        <v>0.36291407222914002</v>
      </c>
      <c r="AX831" s="25">
        <v>0.75133842385612015</v>
      </c>
      <c r="AY831" s="26">
        <v>-1.3309581518108251</v>
      </c>
    </row>
    <row r="832" spans="1:51" x14ac:dyDescent="0.25">
      <c r="A832" t="s">
        <v>1715</v>
      </c>
      <c r="B832">
        <v>6</v>
      </c>
      <c r="C832">
        <v>1</v>
      </c>
      <c r="D832">
        <v>37.789400000000001</v>
      </c>
      <c r="E832" s="35">
        <v>0.220421817112085</v>
      </c>
      <c r="F832" s="34">
        <v>0.20872153585450301</v>
      </c>
      <c r="G832">
        <v>3.7806053765602501</v>
      </c>
      <c r="H832">
        <v>0.29717775619585202</v>
      </c>
      <c r="I832" t="s">
        <v>54</v>
      </c>
      <c r="J832" t="s">
        <v>53</v>
      </c>
      <c r="K832">
        <v>18393.852200000001</v>
      </c>
      <c r="L832" t="s">
        <v>1716</v>
      </c>
      <c r="M832" s="16">
        <v>145.43999996491499</v>
      </c>
      <c r="N832" s="16">
        <v>180.15066893429</v>
      </c>
      <c r="O832" s="16">
        <v>29.062446612251101</v>
      </c>
      <c r="P832" s="16">
        <v>84.448004591080206</v>
      </c>
      <c r="Q832" s="16">
        <v>7.6524934886642297</v>
      </c>
      <c r="R832" s="16">
        <v>40.505861907592099</v>
      </c>
      <c r="S832" s="17">
        <f t="shared" si="108"/>
        <v>81.209912583132095</v>
      </c>
      <c r="T832" s="17">
        <f t="shared" si="109"/>
        <v>68.865280780205808</v>
      </c>
      <c r="U832" s="18">
        <f t="shared" si="110"/>
        <v>0.84799107140659136</v>
      </c>
      <c r="V832" s="16">
        <v>10.668506067576701</v>
      </c>
      <c r="W832" s="16">
        <v>84.638254329465596</v>
      </c>
      <c r="X832" s="16">
        <v>80.554649723265001</v>
      </c>
      <c r="Y832" s="16">
        <v>0</v>
      </c>
      <c r="Z832" s="16">
        <v>32.423551791514498</v>
      </c>
      <c r="AA832" s="16">
        <v>44.050650236600298</v>
      </c>
      <c r="AB832" s="19">
        <f t="shared" si="111"/>
        <v>42.05593535807035</v>
      </c>
      <c r="AC832" s="19">
        <f t="shared" si="112"/>
        <v>35.060059936293051</v>
      </c>
      <c r="AD832" s="20">
        <f t="shared" si="113"/>
        <v>0.83365307744998662</v>
      </c>
      <c r="AE832" s="16">
        <v>40.5917941982838</v>
      </c>
      <c r="AF832" s="16">
        <v>2.0932147331322</v>
      </c>
      <c r="AG832" s="16">
        <v>0</v>
      </c>
      <c r="AH832" s="16">
        <v>7.1519825235633503</v>
      </c>
      <c r="AI832" s="16">
        <v>28.199325259348999</v>
      </c>
      <c r="AJ832" s="16">
        <v>50.847665337805701</v>
      </c>
      <c r="AK832" s="21">
        <f t="shared" si="114"/>
        <v>21.480663675355675</v>
      </c>
      <c r="AL832" s="21">
        <f t="shared" si="115"/>
        <v>21.519292283705617</v>
      </c>
      <c r="AM832" s="22">
        <f t="shared" si="116"/>
        <v>1.0017982967814099</v>
      </c>
      <c r="AN832" s="33">
        <v>0.48484848484848486</v>
      </c>
      <c r="AO832" s="28">
        <v>0.70171134941912405</v>
      </c>
      <c r="AP832" s="25">
        <v>0.51786701918954758</v>
      </c>
      <c r="AQ832" s="26">
        <v>-1.9309976556626096</v>
      </c>
      <c r="AR832" s="30">
        <v>0.32900432900432897</v>
      </c>
      <c r="AS832" s="28">
        <v>0.86509928057553898</v>
      </c>
      <c r="AT832" s="25">
        <v>0.51076414048257823</v>
      </c>
      <c r="AU832" s="26">
        <v>-1.9578508370912331</v>
      </c>
      <c r="AV832" s="30">
        <v>9.3073593073593086E-2</v>
      </c>
      <c r="AW832" s="28">
        <v>0.23514648985959399</v>
      </c>
      <c r="AX832" s="25">
        <v>0.26450790294062415</v>
      </c>
      <c r="AY832" s="26">
        <v>-3.7806053765602483</v>
      </c>
    </row>
    <row r="833" spans="1:51" x14ac:dyDescent="0.25">
      <c r="A833" t="s">
        <v>1717</v>
      </c>
      <c r="B833">
        <v>4</v>
      </c>
      <c r="C833">
        <v>3</v>
      </c>
      <c r="D833">
        <v>39.672800000000002</v>
      </c>
      <c r="E833" s="35">
        <v>0.22085555071169699</v>
      </c>
      <c r="F833" s="34">
        <v>0.20891349950917101</v>
      </c>
      <c r="G833">
        <v>1.5500038963385401</v>
      </c>
      <c r="H833">
        <v>0.296800664413778</v>
      </c>
      <c r="I833" t="s">
        <v>54</v>
      </c>
      <c r="J833" t="s">
        <v>53</v>
      </c>
      <c r="K833">
        <v>47583.497300000003</v>
      </c>
      <c r="L833" t="s">
        <v>1718</v>
      </c>
      <c r="M833" s="16">
        <v>77638.144523550101</v>
      </c>
      <c r="N833" s="16">
        <v>88858.051646956897</v>
      </c>
      <c r="O833" s="16">
        <v>98648.727921299898</v>
      </c>
      <c r="P833" s="16">
        <v>176964.25245415099</v>
      </c>
      <c r="Q833" s="16">
        <v>99834.488164951894</v>
      </c>
      <c r="R833" s="16">
        <v>49553.571272008303</v>
      </c>
      <c r="S833" s="17">
        <f t="shared" si="108"/>
        <v>98582.872663819682</v>
      </c>
      <c r="T833" s="17">
        <f t="shared" si="109"/>
        <v>42620.036958601209</v>
      </c>
      <c r="U833" s="18">
        <f t="shared" si="110"/>
        <v>0.43232699359391802</v>
      </c>
      <c r="V833" s="16">
        <v>89111.076712551498</v>
      </c>
      <c r="W833" s="16">
        <v>70881.155046402695</v>
      </c>
      <c r="X833" s="16">
        <v>68028.602262059401</v>
      </c>
      <c r="Y833" s="16">
        <v>96928.827425836105</v>
      </c>
      <c r="Z833" s="16">
        <v>36672.181911398002</v>
      </c>
      <c r="AA833" s="16">
        <v>44704.385138448903</v>
      </c>
      <c r="AB833" s="19">
        <f t="shared" si="111"/>
        <v>67721.038082782776</v>
      </c>
      <c r="AC833" s="19">
        <f t="shared" si="112"/>
        <v>23725.545001750983</v>
      </c>
      <c r="AD833" s="20">
        <f t="shared" si="113"/>
        <v>0.35034231124379211</v>
      </c>
      <c r="AE833" s="16">
        <v>56052.268538825701</v>
      </c>
      <c r="AF833" s="16">
        <v>95307.054116648302</v>
      </c>
      <c r="AG833" s="16">
        <v>40868.331576540899</v>
      </c>
      <c r="AH833" s="16">
        <v>76297.797631748894</v>
      </c>
      <c r="AI833" s="16">
        <v>17443.197534139701</v>
      </c>
      <c r="AJ833" s="16">
        <v>95641.511312123403</v>
      </c>
      <c r="AK833" s="21">
        <f t="shared" si="114"/>
        <v>63601.693451671141</v>
      </c>
      <c r="AL833" s="21">
        <f t="shared" si="115"/>
        <v>31296.572300517859</v>
      </c>
      <c r="AM833" s="22">
        <f t="shared" si="116"/>
        <v>0.4920713679471303</v>
      </c>
      <c r="AN833" s="33">
        <v>0.13203463203463195</v>
      </c>
      <c r="AO833" s="28">
        <v>0.34862642740619898</v>
      </c>
      <c r="AP833" s="25">
        <v>0.68694527003407835</v>
      </c>
      <c r="AQ833" s="26">
        <v>-1.4557200458639032</v>
      </c>
      <c r="AR833" s="30">
        <v>0.93722943722943719</v>
      </c>
      <c r="AS833" s="28">
        <v>0.93700000000000006</v>
      </c>
      <c r="AT833" s="25">
        <v>0.93917186227895511</v>
      </c>
      <c r="AU833" s="26">
        <v>-1.0647678451241522</v>
      </c>
      <c r="AV833" s="30">
        <v>0.13203463203463195</v>
      </c>
      <c r="AW833" s="31">
        <v>0.29599445983379502</v>
      </c>
      <c r="AX833" s="25">
        <v>0.6451596685416251</v>
      </c>
      <c r="AY833" s="26">
        <v>-1.5500038963385401</v>
      </c>
    </row>
    <row r="834" spans="1:51" x14ac:dyDescent="0.25">
      <c r="A834" t="s">
        <v>1719</v>
      </c>
      <c r="B834">
        <v>6</v>
      </c>
      <c r="C834">
        <v>4</v>
      </c>
      <c r="D834">
        <v>35.889400000000002</v>
      </c>
      <c r="E834" s="35">
        <v>0.221086099271743</v>
      </c>
      <c r="F834" s="34">
        <v>0.20891349950917101</v>
      </c>
      <c r="G834">
        <v>1.2633994151697101</v>
      </c>
      <c r="H834">
        <v>0.29660055698176502</v>
      </c>
      <c r="I834" t="s">
        <v>54</v>
      </c>
      <c r="J834" t="s">
        <v>53</v>
      </c>
      <c r="K834">
        <v>40000.873800000001</v>
      </c>
      <c r="L834" t="s">
        <v>1720</v>
      </c>
      <c r="M834" s="16">
        <v>31947.052414034701</v>
      </c>
      <c r="N834" s="16">
        <v>36242.236709919998</v>
      </c>
      <c r="O834" s="16">
        <v>25204.068730115199</v>
      </c>
      <c r="P834" s="16">
        <v>27153.3100899663</v>
      </c>
      <c r="Q834" s="16">
        <v>22559.5603865499</v>
      </c>
      <c r="R834" s="16">
        <v>26224.118543584998</v>
      </c>
      <c r="S834" s="17">
        <f t="shared" ref="S834:S897" si="117">AVERAGE(M834:R834)</f>
        <v>28221.724479028519</v>
      </c>
      <c r="T834" s="17">
        <f t="shared" ref="T834:T897" si="118">STDEV(M834:R834)</f>
        <v>4990.0896159967733</v>
      </c>
      <c r="U834" s="18">
        <f t="shared" ref="U834:U897" si="119">T834/S834</f>
        <v>0.17681731744298243</v>
      </c>
      <c r="V834" s="16">
        <v>22841.928556007999</v>
      </c>
      <c r="W834" s="16">
        <v>27283.705043924201</v>
      </c>
      <c r="X834" s="16">
        <v>40492.041826439403</v>
      </c>
      <c r="Y834" s="16">
        <v>20137.882092128501</v>
      </c>
      <c r="Z834" s="16">
        <v>24391.967472292301</v>
      </c>
      <c r="AA834" s="16">
        <v>19013.1085979257</v>
      </c>
      <c r="AB834" s="19">
        <f t="shared" ref="AB834:AB897" si="120">AVERAGE(V834:AA834)</f>
        <v>25693.438931453016</v>
      </c>
      <c r="AC834" s="19">
        <f t="shared" ref="AC834:AC897" si="121">STDEV(V834:AA834)</f>
        <v>7833.8184621838636</v>
      </c>
      <c r="AD834" s="20">
        <f t="shared" ref="AD834:AD897" si="122">AC834/AB834</f>
        <v>0.30489567718371768</v>
      </c>
      <c r="AE834" s="16">
        <v>24936.856987721199</v>
      </c>
      <c r="AF834" s="16">
        <v>21650.036474554101</v>
      </c>
      <c r="AG834" s="16">
        <v>14094.926280428301</v>
      </c>
      <c r="AH834" s="16">
        <v>27378.561934678499</v>
      </c>
      <c r="AI834" s="16">
        <v>21618.684136013599</v>
      </c>
      <c r="AJ834" s="16">
        <v>24348.498898928199</v>
      </c>
      <c r="AK834" s="21">
        <f t="shared" ref="AK834:AK897" si="123">AVERAGE(AE834:AJ834)</f>
        <v>22337.92745205398</v>
      </c>
      <c r="AL834" s="21">
        <f t="shared" ref="AL834:AL897" si="124">STDEV(AE834:AJ834)</f>
        <v>4585.6820980480006</v>
      </c>
      <c r="AM834" s="22">
        <f t="shared" ref="AM834:AM897" si="125">AL834/AK834</f>
        <v>0.20528682026972675</v>
      </c>
      <c r="AN834" s="33">
        <v>0.39393939393939403</v>
      </c>
      <c r="AO834" s="28">
        <v>0.63032213438735096</v>
      </c>
      <c r="AP834" s="25">
        <v>0.91041349902433266</v>
      </c>
      <c r="AQ834" s="26">
        <v>-1.0984019910421747</v>
      </c>
      <c r="AR834" s="30">
        <v>0.81818181818181834</v>
      </c>
      <c r="AS834" s="28">
        <v>0.92191137370753296</v>
      </c>
      <c r="AT834" s="25">
        <v>0.86940201004812423</v>
      </c>
      <c r="AU834" s="26">
        <v>-1.1502158822299557</v>
      </c>
      <c r="AV834" s="30">
        <v>6.4935064935064846E-2</v>
      </c>
      <c r="AW834" s="28">
        <v>0.182418576388888</v>
      </c>
      <c r="AX834" s="25">
        <v>0.79151532602670083</v>
      </c>
      <c r="AY834" s="26">
        <v>-1.2633994151697148</v>
      </c>
    </row>
    <row r="835" spans="1:51" x14ac:dyDescent="0.25">
      <c r="A835" t="s">
        <v>1721</v>
      </c>
      <c r="B835">
        <v>2</v>
      </c>
      <c r="C835">
        <v>1</v>
      </c>
      <c r="D835">
        <v>13.296900000000001</v>
      </c>
      <c r="E835" s="35">
        <v>0.22316166195258699</v>
      </c>
      <c r="F835" s="34">
        <v>0.21065489518487401</v>
      </c>
      <c r="G835">
        <v>2.0050117544152202</v>
      </c>
      <c r="H835">
        <v>0.29480938777976301</v>
      </c>
      <c r="I835" t="s">
        <v>54</v>
      </c>
      <c r="J835" t="s">
        <v>53</v>
      </c>
      <c r="K835">
        <v>14551.4972</v>
      </c>
      <c r="L835" t="s">
        <v>1722</v>
      </c>
      <c r="M835" s="16">
        <v>13839.413782968</v>
      </c>
      <c r="N835" s="16">
        <v>19716.914977488501</v>
      </c>
      <c r="O835" s="16">
        <v>23389.977528791202</v>
      </c>
      <c r="P835" s="16">
        <v>4276.3347026348802</v>
      </c>
      <c r="Q835" s="16">
        <v>5004.8498580744599</v>
      </c>
      <c r="R835" s="16">
        <v>21587.3845924538</v>
      </c>
      <c r="S835" s="17">
        <f t="shared" si="117"/>
        <v>14635.812573735142</v>
      </c>
      <c r="T835" s="17">
        <f t="shared" si="118"/>
        <v>8384.3405805750681</v>
      </c>
      <c r="U835" s="18">
        <f t="shared" si="119"/>
        <v>0.57286471375161485</v>
      </c>
      <c r="V835" s="16">
        <v>5859.2583501024401</v>
      </c>
      <c r="W835" s="16">
        <v>4476.7930408398397</v>
      </c>
      <c r="X835" s="16">
        <v>10935.8205706515</v>
      </c>
      <c r="Y835" s="16">
        <v>10881.239694653999</v>
      </c>
      <c r="Z835" s="16">
        <v>9029.8024536401299</v>
      </c>
      <c r="AA835" s="16">
        <v>7571.6900781185204</v>
      </c>
      <c r="AB835" s="19">
        <f t="shared" si="120"/>
        <v>8125.7673646677385</v>
      </c>
      <c r="AC835" s="19">
        <f t="shared" si="121"/>
        <v>2648.2214632618493</v>
      </c>
      <c r="AD835" s="20">
        <f t="shared" si="122"/>
        <v>0.32590416934365862</v>
      </c>
      <c r="AE835" s="16">
        <v>10203.2403402372</v>
      </c>
      <c r="AF835" s="16">
        <v>10068.077439311401</v>
      </c>
      <c r="AG835" s="16">
        <v>3873.15010293255</v>
      </c>
      <c r="AH835" s="16">
        <v>9503.1548822137793</v>
      </c>
      <c r="AI835" s="16">
        <v>1628.4643552667801</v>
      </c>
      <c r="AJ835" s="16">
        <v>8521.5989779049705</v>
      </c>
      <c r="AK835" s="21">
        <f t="shared" si="123"/>
        <v>7299.6143496444456</v>
      </c>
      <c r="AL835" s="21">
        <f t="shared" si="124"/>
        <v>3642.7151570003357</v>
      </c>
      <c r="AM835" s="22">
        <f t="shared" si="125"/>
        <v>0.49902843938293362</v>
      </c>
      <c r="AN835" s="33">
        <v>0.30952380952380953</v>
      </c>
      <c r="AO835" s="31">
        <v>0.55396247240618102</v>
      </c>
      <c r="AP835" s="25">
        <v>0.55519755556653705</v>
      </c>
      <c r="AQ835" s="26">
        <v>-1.801160667898791</v>
      </c>
      <c r="AR835" s="30">
        <v>0.69913419913419927</v>
      </c>
      <c r="AS835" s="28">
        <v>0.91481475128644896</v>
      </c>
      <c r="AT835" s="25">
        <v>0.89832923120399055</v>
      </c>
      <c r="AU835" s="26">
        <v>-1.1131776249335052</v>
      </c>
      <c r="AV835" s="30">
        <v>0.13203463203463195</v>
      </c>
      <c r="AW835" s="31">
        <v>0.29599445983379502</v>
      </c>
      <c r="AX835" s="25">
        <v>0.49875019325842207</v>
      </c>
      <c r="AY835" s="26">
        <v>-2.0050117544152224</v>
      </c>
    </row>
    <row r="836" spans="1:51" x14ac:dyDescent="0.25">
      <c r="A836" t="s">
        <v>1723</v>
      </c>
      <c r="B836">
        <v>3</v>
      </c>
      <c r="C836">
        <v>3</v>
      </c>
      <c r="D836">
        <v>17.407599999999999</v>
      </c>
      <c r="E836" s="35">
        <v>0.22385681517099901</v>
      </c>
      <c r="F836" s="34">
        <v>0.211090973846387</v>
      </c>
      <c r="G836">
        <v>1.8890892163869999</v>
      </c>
      <c r="H836">
        <v>0.29421360957977899</v>
      </c>
      <c r="I836" t="s">
        <v>53</v>
      </c>
      <c r="J836" t="s">
        <v>57</v>
      </c>
      <c r="K836">
        <v>70976.957999999999</v>
      </c>
      <c r="L836" t="s">
        <v>1724</v>
      </c>
      <c r="M836" s="16">
        <v>5782.4320708794503</v>
      </c>
      <c r="N836" s="16">
        <v>1729.05098043566</v>
      </c>
      <c r="O836" s="16">
        <v>10817.200801118801</v>
      </c>
      <c r="P836" s="16">
        <v>8612.0959422512606</v>
      </c>
      <c r="Q836" s="16">
        <v>13176.8866964752</v>
      </c>
      <c r="R836" s="16">
        <v>6122.0605156984902</v>
      </c>
      <c r="S836" s="17">
        <f t="shared" si="117"/>
        <v>7706.6211678098107</v>
      </c>
      <c r="T836" s="17">
        <f t="shared" si="118"/>
        <v>4058.6716216604827</v>
      </c>
      <c r="U836" s="18">
        <f t="shared" si="119"/>
        <v>0.52664735080184821</v>
      </c>
      <c r="V836" s="16">
        <v>3456.8679330871801</v>
      </c>
      <c r="W836" s="16">
        <v>5655.6645477728398</v>
      </c>
      <c r="X836" s="16">
        <v>5030.6566862248201</v>
      </c>
      <c r="Y836" s="16">
        <v>4982.6799844220604</v>
      </c>
      <c r="Z836" s="16">
        <v>3126.9895145761898</v>
      </c>
      <c r="AA836" s="16">
        <v>4240.9896598652604</v>
      </c>
      <c r="AB836" s="19">
        <f t="shared" si="120"/>
        <v>4415.6413876580582</v>
      </c>
      <c r="AC836" s="19">
        <f t="shared" si="121"/>
        <v>984.6631341246092</v>
      </c>
      <c r="AD836" s="20">
        <f t="shared" si="122"/>
        <v>0.22299436201426878</v>
      </c>
      <c r="AE836" s="16">
        <v>16879.572222998901</v>
      </c>
      <c r="AF836" s="16">
        <v>6094.1367169372998</v>
      </c>
      <c r="AG836" s="16">
        <v>4286.41463604608</v>
      </c>
      <c r="AH836" s="16">
        <v>11454.727239915301</v>
      </c>
      <c r="AI836" s="16">
        <v>5200.3158008923101</v>
      </c>
      <c r="AJ836" s="16">
        <v>6134.0765563518999</v>
      </c>
      <c r="AK836" s="21">
        <f t="shared" si="123"/>
        <v>8341.5405288569655</v>
      </c>
      <c r="AL836" s="21">
        <f t="shared" si="124"/>
        <v>4874.935416801809</v>
      </c>
      <c r="AM836" s="22">
        <f t="shared" si="125"/>
        <v>0.58441667938162223</v>
      </c>
      <c r="AN836" s="33">
        <v>6.4935064935064846E-2</v>
      </c>
      <c r="AO836" s="31">
        <v>0.24044187643020501</v>
      </c>
      <c r="AP836" s="25">
        <v>0.5729672305811504</v>
      </c>
      <c r="AQ836" s="26">
        <v>-1.7453005104423125</v>
      </c>
      <c r="AR836" s="27">
        <v>2.5974025974025976E-2</v>
      </c>
      <c r="AS836" s="31">
        <v>0.66019578947368396</v>
      </c>
      <c r="AT836" s="25">
        <v>1.8890892163869997</v>
      </c>
      <c r="AU836" s="26">
        <v>1.8890892163869997</v>
      </c>
      <c r="AV836" s="30">
        <v>0.93722943722943719</v>
      </c>
      <c r="AW836" s="31">
        <v>0.93873948019801901</v>
      </c>
      <c r="AX836" s="25">
        <v>1.0823862166339748</v>
      </c>
      <c r="AY836" s="26">
        <v>1.0823862166339748</v>
      </c>
    </row>
    <row r="837" spans="1:51" x14ac:dyDescent="0.25">
      <c r="A837" t="s">
        <v>1725</v>
      </c>
      <c r="B837">
        <v>5</v>
      </c>
      <c r="C837">
        <v>3</v>
      </c>
      <c r="D837">
        <v>41.838099999999997</v>
      </c>
      <c r="E837" s="35">
        <v>0.22428692627640201</v>
      </c>
      <c r="F837" s="34">
        <v>0.211276477421104</v>
      </c>
      <c r="G837">
        <v>1.4793792744401799</v>
      </c>
      <c r="H837">
        <v>0.29384601168859498</v>
      </c>
      <c r="I837" t="s">
        <v>54</v>
      </c>
      <c r="J837" t="s">
        <v>53</v>
      </c>
      <c r="K837">
        <v>14844.0378</v>
      </c>
      <c r="L837" t="s">
        <v>1726</v>
      </c>
      <c r="M837" s="16">
        <v>58701.607374000101</v>
      </c>
      <c r="N837" s="16">
        <v>62411.154374056401</v>
      </c>
      <c r="O837" s="16">
        <v>80550.030482932605</v>
      </c>
      <c r="P837" s="16">
        <v>35123.545419541202</v>
      </c>
      <c r="Q837" s="16">
        <v>22748.3739468803</v>
      </c>
      <c r="R837" s="16">
        <v>34109.211642927999</v>
      </c>
      <c r="S837" s="17">
        <f t="shared" si="117"/>
        <v>48940.653873389769</v>
      </c>
      <c r="T837" s="17">
        <f t="shared" si="118"/>
        <v>21784.41176177598</v>
      </c>
      <c r="U837" s="18">
        <f t="shared" si="119"/>
        <v>0.44511893564259669</v>
      </c>
      <c r="V837" s="16">
        <v>27129.8350161001</v>
      </c>
      <c r="W837" s="16">
        <v>29759.219592349498</v>
      </c>
      <c r="X837" s="16">
        <v>61500.173869385799</v>
      </c>
      <c r="Y837" s="16">
        <v>23699.150133417799</v>
      </c>
      <c r="Z837" s="16">
        <v>33738.158563817196</v>
      </c>
      <c r="AA837" s="16">
        <v>30178.494907767799</v>
      </c>
      <c r="AB837" s="19">
        <f t="shared" si="120"/>
        <v>34334.172013806361</v>
      </c>
      <c r="AC837" s="19">
        <f t="shared" si="121"/>
        <v>13722.630161095385</v>
      </c>
      <c r="AD837" s="20">
        <f t="shared" si="122"/>
        <v>0.39967849393826299</v>
      </c>
      <c r="AE837" s="16">
        <v>29934.328624969101</v>
      </c>
      <c r="AF837" s="16">
        <v>34628.376878036899</v>
      </c>
      <c r="AG837" s="16">
        <v>26388.2485967049</v>
      </c>
      <c r="AH837" s="16">
        <v>41105.6682803738</v>
      </c>
      <c r="AI837" s="16">
        <v>30009.915566326101</v>
      </c>
      <c r="AJ837" s="16">
        <v>36424.767369095498</v>
      </c>
      <c r="AK837" s="21">
        <f t="shared" si="123"/>
        <v>33081.884219251049</v>
      </c>
      <c r="AL837" s="21">
        <f t="shared" si="124"/>
        <v>5330.9750220346705</v>
      </c>
      <c r="AM837" s="22">
        <f t="shared" si="125"/>
        <v>0.16114484249758854</v>
      </c>
      <c r="AN837" s="33">
        <v>0.17965367965367962</v>
      </c>
      <c r="AO837" s="28">
        <v>0.41631428571428503</v>
      </c>
      <c r="AP837" s="25">
        <v>0.70154706356456531</v>
      </c>
      <c r="AQ837" s="26">
        <v>-1.4254211184620933</v>
      </c>
      <c r="AR837" s="30">
        <v>0.58874458874458879</v>
      </c>
      <c r="AS837" s="31">
        <v>0.90515005035246698</v>
      </c>
      <c r="AT837" s="25">
        <v>0.9635264891766796</v>
      </c>
      <c r="AU837" s="26">
        <v>-1.0378541858817878</v>
      </c>
      <c r="AV837" s="30">
        <v>0.30952380952380953</v>
      </c>
      <c r="AW837" s="31">
        <v>0.51108961303462297</v>
      </c>
      <c r="AX837" s="25">
        <v>0.67595917914857451</v>
      </c>
      <c r="AY837" s="26">
        <v>-1.4793792744401832</v>
      </c>
    </row>
    <row r="838" spans="1:51" x14ac:dyDescent="0.25">
      <c r="A838" t="s">
        <v>1727</v>
      </c>
      <c r="B838">
        <v>3</v>
      </c>
      <c r="C838">
        <v>3</v>
      </c>
      <c r="D838">
        <v>16.917100000000001</v>
      </c>
      <c r="E838" s="35">
        <v>0.225949663615297</v>
      </c>
      <c r="F838" s="34">
        <v>0.212621512324316</v>
      </c>
      <c r="G838">
        <v>2.3095119295486</v>
      </c>
      <c r="H838">
        <v>0.29243226572002001</v>
      </c>
      <c r="I838" t="s">
        <v>54</v>
      </c>
      <c r="J838" t="s">
        <v>53</v>
      </c>
      <c r="K838">
        <v>73280.204199999993</v>
      </c>
      <c r="L838" t="s">
        <v>1728</v>
      </c>
      <c r="M838" s="16">
        <v>15163.198086750601</v>
      </c>
      <c r="N838" s="16">
        <v>17324.2418870492</v>
      </c>
      <c r="O838" s="16">
        <v>4040.6435786987599</v>
      </c>
      <c r="P838" s="16">
        <v>8023.3770700968498</v>
      </c>
      <c r="Q838" s="16">
        <v>3156.4145493061401</v>
      </c>
      <c r="R838" s="16">
        <v>24467.380074381901</v>
      </c>
      <c r="S838" s="17">
        <f t="shared" si="117"/>
        <v>12029.20920771391</v>
      </c>
      <c r="T838" s="17">
        <f t="shared" si="118"/>
        <v>8380.426109115213</v>
      </c>
      <c r="U838" s="18">
        <f t="shared" si="119"/>
        <v>0.69667307005859869</v>
      </c>
      <c r="V838" s="16">
        <v>9759.9787898878403</v>
      </c>
      <c r="W838" s="16">
        <v>2308.6935590920998</v>
      </c>
      <c r="X838" s="16">
        <v>11749.558239485499</v>
      </c>
      <c r="Y838" s="16">
        <v>5333.25366354779</v>
      </c>
      <c r="Z838" s="16">
        <v>7193.5709384926804</v>
      </c>
      <c r="AA838" s="16">
        <v>5891.53537175355</v>
      </c>
      <c r="AB838" s="19">
        <f t="shared" si="120"/>
        <v>7039.4317603765767</v>
      </c>
      <c r="AC838" s="19">
        <f t="shared" si="121"/>
        <v>3353.1782004963675</v>
      </c>
      <c r="AD838" s="20">
        <f t="shared" si="122"/>
        <v>0.4763421700272279</v>
      </c>
      <c r="AE838" s="16">
        <v>2957.1317941204602</v>
      </c>
      <c r="AF838" s="16">
        <v>8988.2069143878998</v>
      </c>
      <c r="AG838" s="16">
        <v>3460.5224359953399</v>
      </c>
      <c r="AH838" s="16">
        <v>5577.5348627332596</v>
      </c>
      <c r="AI838" s="16">
        <v>4529.9309608447302</v>
      </c>
      <c r="AJ838" s="16">
        <v>5737.9752325483896</v>
      </c>
      <c r="AK838" s="21">
        <f t="shared" si="123"/>
        <v>5208.5503667716794</v>
      </c>
      <c r="AL838" s="21">
        <f t="shared" si="124"/>
        <v>2158.1128514910711</v>
      </c>
      <c r="AM838" s="22">
        <f t="shared" si="125"/>
        <v>0.41434040174765457</v>
      </c>
      <c r="AN838" s="33">
        <v>0.39393939393939403</v>
      </c>
      <c r="AO838" s="31">
        <v>0.63032213438735096</v>
      </c>
      <c r="AP838" s="25">
        <v>0.58519489010652803</v>
      </c>
      <c r="AQ838" s="26">
        <v>-1.7088324196029145</v>
      </c>
      <c r="AR838" s="30">
        <v>0.30952380952380953</v>
      </c>
      <c r="AS838" s="31">
        <v>0.85699275362318805</v>
      </c>
      <c r="AT838" s="25">
        <v>0.73991062689029408</v>
      </c>
      <c r="AU838" s="26">
        <v>-1.3515145798119064</v>
      </c>
      <c r="AV838" s="30">
        <v>0.24025974025974017</v>
      </c>
      <c r="AW838" s="31">
        <v>0.43366071428571401</v>
      </c>
      <c r="AX838" s="25">
        <v>0.43299191799171793</v>
      </c>
      <c r="AY838" s="26">
        <v>-2.309511929548596</v>
      </c>
    </row>
    <row r="839" spans="1:51" x14ac:dyDescent="0.25">
      <c r="A839" t="s">
        <v>1729</v>
      </c>
      <c r="B839">
        <v>5</v>
      </c>
      <c r="C839">
        <v>2</v>
      </c>
      <c r="D839">
        <v>31.085599999999999</v>
      </c>
      <c r="E839" s="35">
        <v>0.22651364061984</v>
      </c>
      <c r="F839" s="34">
        <v>0.21293088000021501</v>
      </c>
      <c r="G839">
        <v>1.93136089912695</v>
      </c>
      <c r="H839">
        <v>0.29195536681895901</v>
      </c>
      <c r="I839" t="s">
        <v>54</v>
      </c>
      <c r="J839" t="s">
        <v>53</v>
      </c>
      <c r="K839">
        <v>34958.625099999997</v>
      </c>
      <c r="L839" t="s">
        <v>1730</v>
      </c>
      <c r="M839" s="16">
        <v>5845.7598767276204</v>
      </c>
      <c r="N839" s="16">
        <v>4594.04844241517</v>
      </c>
      <c r="O839" s="16">
        <v>891.07556527009501</v>
      </c>
      <c r="P839" s="16">
        <v>1368.40529274183</v>
      </c>
      <c r="Q839" s="16">
        <v>2360.63816937308</v>
      </c>
      <c r="R839" s="16">
        <v>4902.4370830057996</v>
      </c>
      <c r="S839" s="17">
        <f t="shared" si="117"/>
        <v>3327.0607382555995</v>
      </c>
      <c r="T839" s="17">
        <f t="shared" si="118"/>
        <v>2055.9786632706659</v>
      </c>
      <c r="U839" s="18">
        <f t="shared" si="119"/>
        <v>0.61795645616876516</v>
      </c>
      <c r="V839" s="16">
        <v>4026.2829926968302</v>
      </c>
      <c r="W839" s="16">
        <v>1349.5802379717099</v>
      </c>
      <c r="X839" s="16">
        <v>1832.5678310895801</v>
      </c>
      <c r="Y839" s="16">
        <v>1102.34703696663</v>
      </c>
      <c r="Z839" s="16">
        <v>1920.2755167047901</v>
      </c>
      <c r="AA839" s="16">
        <v>5291.2265095337098</v>
      </c>
      <c r="AB839" s="19">
        <f t="shared" si="120"/>
        <v>2587.0466874938752</v>
      </c>
      <c r="AC839" s="19">
        <f t="shared" si="121"/>
        <v>1681.2773749186622</v>
      </c>
      <c r="AD839" s="20">
        <f t="shared" si="122"/>
        <v>0.64988288887331591</v>
      </c>
      <c r="AE839" s="16">
        <v>713.74011527424</v>
      </c>
      <c r="AF839" s="16">
        <v>5149.3496254278598</v>
      </c>
      <c r="AG839" s="16">
        <v>904.600800906009</v>
      </c>
      <c r="AH839" s="16">
        <v>1349.7047590086099</v>
      </c>
      <c r="AI839" s="16">
        <v>850.78211152743404</v>
      </c>
      <c r="AJ839" s="16">
        <v>1367.72844499389</v>
      </c>
      <c r="AK839" s="21">
        <f t="shared" si="123"/>
        <v>1722.6509761896741</v>
      </c>
      <c r="AL839" s="21">
        <f t="shared" si="124"/>
        <v>1700.2696873421621</v>
      </c>
      <c r="AM839" s="22">
        <f t="shared" si="125"/>
        <v>0.98700764742431046</v>
      </c>
      <c r="AN839" s="33">
        <v>0.58874458874458879</v>
      </c>
      <c r="AO839" s="31">
        <v>0.77653990228013003</v>
      </c>
      <c r="AP839" s="25">
        <v>0.7775772343880567</v>
      </c>
      <c r="AQ839" s="26">
        <v>-1.2860458817148719</v>
      </c>
      <c r="AR839" s="30">
        <v>0.17965367965367962</v>
      </c>
      <c r="AS839" s="31">
        <v>0.82984894259818698</v>
      </c>
      <c r="AT839" s="25">
        <v>0.66587548826126564</v>
      </c>
      <c r="AU839" s="26">
        <v>-1.5017822665483609</v>
      </c>
      <c r="AV839" s="30">
        <v>0.13203463203463195</v>
      </c>
      <c r="AW839" s="28">
        <v>0.29599445983379502</v>
      </c>
      <c r="AX839" s="25">
        <v>0.5177696206089919</v>
      </c>
      <c r="AY839" s="26">
        <v>-1.9313608991269453</v>
      </c>
    </row>
    <row r="840" spans="1:51" x14ac:dyDescent="0.25">
      <c r="A840" t="s">
        <v>1731</v>
      </c>
      <c r="B840">
        <v>23</v>
      </c>
      <c r="C840">
        <v>4</v>
      </c>
      <c r="D840">
        <v>274.52370000000002</v>
      </c>
      <c r="E840" s="35">
        <v>0.22771881279984099</v>
      </c>
      <c r="F840" s="34">
        <v>0.213841726853292</v>
      </c>
      <c r="G840">
        <v>2.0547235254412501</v>
      </c>
      <c r="H840">
        <v>0.29094068464951101</v>
      </c>
      <c r="I840" t="s">
        <v>54</v>
      </c>
      <c r="J840" t="s">
        <v>53</v>
      </c>
      <c r="K840">
        <v>32765.644400000001</v>
      </c>
      <c r="L840" t="s">
        <v>1732</v>
      </c>
      <c r="M840" s="16">
        <v>38350.651109087703</v>
      </c>
      <c r="N840" s="16">
        <v>35464.3973077052</v>
      </c>
      <c r="O840" s="16">
        <v>46065.473537279897</v>
      </c>
      <c r="P840" s="16">
        <v>45390.9837746333</v>
      </c>
      <c r="Q840" s="16">
        <v>250917.813208962</v>
      </c>
      <c r="R840" s="16">
        <v>41984.172231498997</v>
      </c>
      <c r="S840" s="17">
        <f t="shared" si="117"/>
        <v>76362.248528194512</v>
      </c>
      <c r="T840" s="17">
        <f t="shared" si="118"/>
        <v>85610.895193279983</v>
      </c>
      <c r="U840" s="18">
        <f t="shared" si="119"/>
        <v>1.1211154312941778</v>
      </c>
      <c r="V840" s="16">
        <v>43624.795667412996</v>
      </c>
      <c r="W840" s="16">
        <v>37266.639260400298</v>
      </c>
      <c r="X840" s="16">
        <v>39848.904374319798</v>
      </c>
      <c r="Y840" s="16">
        <v>42754.863435731699</v>
      </c>
      <c r="Z840" s="16">
        <v>31630.361257836801</v>
      </c>
      <c r="AA840" s="16">
        <v>32470.658957687501</v>
      </c>
      <c r="AB840" s="19">
        <f t="shared" si="120"/>
        <v>37932.703825564851</v>
      </c>
      <c r="AC840" s="19">
        <f t="shared" si="121"/>
        <v>5085.7065461875909</v>
      </c>
      <c r="AD840" s="20">
        <f t="shared" si="122"/>
        <v>0.13407181754230935</v>
      </c>
      <c r="AE840" s="16">
        <v>30610.0798559006</v>
      </c>
      <c r="AF840" s="16">
        <v>49744.878487601898</v>
      </c>
      <c r="AG840" s="16">
        <v>31846.2368744716</v>
      </c>
      <c r="AH840" s="16">
        <v>31771.636677481802</v>
      </c>
      <c r="AI840" s="16">
        <v>36402.110105936597</v>
      </c>
      <c r="AJ840" s="16">
        <v>42610.528061191602</v>
      </c>
      <c r="AK840" s="21">
        <f t="shared" si="123"/>
        <v>37164.245010430684</v>
      </c>
      <c r="AL840" s="21">
        <f t="shared" si="124"/>
        <v>7600.4434529591472</v>
      </c>
      <c r="AM840" s="22">
        <f t="shared" si="125"/>
        <v>0.20450956156450836</v>
      </c>
      <c r="AN840" s="33">
        <v>0.17965367965367962</v>
      </c>
      <c r="AO840" s="31">
        <v>0.41631428571428503</v>
      </c>
      <c r="AP840" s="25">
        <v>0.49674681608621463</v>
      </c>
      <c r="AQ840" s="26">
        <v>-2.013097955773191</v>
      </c>
      <c r="AR840" s="30">
        <v>0.58874458874458879</v>
      </c>
      <c r="AS840" s="31">
        <v>0.90515005035246698</v>
      </c>
      <c r="AT840" s="25">
        <v>0.97974152281187343</v>
      </c>
      <c r="AU840" s="26">
        <v>-1.020677369200383</v>
      </c>
      <c r="AV840" s="30">
        <v>0.17965367965367962</v>
      </c>
      <c r="AW840" s="28">
        <v>0.36291407222914002</v>
      </c>
      <c r="AX840" s="25">
        <v>0.48668348204425754</v>
      </c>
      <c r="AY840" s="26">
        <v>-2.0547235254412497</v>
      </c>
    </row>
    <row r="841" spans="1:51" x14ac:dyDescent="0.25">
      <c r="A841" t="s">
        <v>1733</v>
      </c>
      <c r="B841">
        <v>2</v>
      </c>
      <c r="C841">
        <v>1</v>
      </c>
      <c r="D841">
        <v>11.978899999999999</v>
      </c>
      <c r="E841" s="35">
        <v>0.22892909401547001</v>
      </c>
      <c r="F841" s="34">
        <v>0.21451970933603101</v>
      </c>
      <c r="G841">
        <v>5.9250671431148998</v>
      </c>
      <c r="H841">
        <v>0.289927698556325</v>
      </c>
      <c r="I841" t="s">
        <v>54</v>
      </c>
      <c r="J841" t="s">
        <v>53</v>
      </c>
      <c r="K841">
        <v>30176.3397</v>
      </c>
      <c r="L841" t="s">
        <v>1734</v>
      </c>
      <c r="M841" s="16">
        <v>595.10397515176305</v>
      </c>
      <c r="N841" s="16">
        <v>15.9881059123508</v>
      </c>
      <c r="O841" s="16">
        <v>924.17806288604197</v>
      </c>
      <c r="P841" s="16">
        <v>216.562741354096</v>
      </c>
      <c r="Q841" s="16">
        <v>49.148454368166497</v>
      </c>
      <c r="R841" s="16">
        <v>66.701185712940898</v>
      </c>
      <c r="S841" s="17">
        <f t="shared" si="117"/>
        <v>311.28042089755985</v>
      </c>
      <c r="T841" s="17">
        <f t="shared" si="118"/>
        <v>369.02587707964665</v>
      </c>
      <c r="U841" s="18">
        <f t="shared" si="119"/>
        <v>1.1855094387741476</v>
      </c>
      <c r="V841" s="16">
        <v>216.17912020875099</v>
      </c>
      <c r="W841" s="16">
        <v>248.71770670042099</v>
      </c>
      <c r="X841" s="16">
        <v>0</v>
      </c>
      <c r="Y841" s="16">
        <v>0</v>
      </c>
      <c r="Z841" s="16">
        <v>59.132662693523102</v>
      </c>
      <c r="AA841" s="16">
        <v>235.835875674064</v>
      </c>
      <c r="AB841" s="19">
        <f t="shared" si="120"/>
        <v>126.64422754612652</v>
      </c>
      <c r="AC841" s="19">
        <f t="shared" si="121"/>
        <v>119.56302059432454</v>
      </c>
      <c r="AD841" s="20">
        <f t="shared" si="122"/>
        <v>0.9440858293424953</v>
      </c>
      <c r="AE841" s="16">
        <v>28.895309297112998</v>
      </c>
      <c r="AF841" s="16">
        <v>214.08860131190801</v>
      </c>
      <c r="AG841" s="16">
        <v>0</v>
      </c>
      <c r="AH841" s="16">
        <v>38.873939803132302</v>
      </c>
      <c r="AI841" s="16">
        <v>0</v>
      </c>
      <c r="AJ841" s="16">
        <v>33.359256883526299</v>
      </c>
      <c r="AK841" s="21">
        <f t="shared" si="123"/>
        <v>52.536184549279938</v>
      </c>
      <c r="AL841" s="21">
        <f t="shared" si="124"/>
        <v>80.910552098879634</v>
      </c>
      <c r="AM841" s="22">
        <f t="shared" si="125"/>
        <v>1.5400918965286488</v>
      </c>
      <c r="AN841" s="33">
        <v>0.45454545454545459</v>
      </c>
      <c r="AO841" s="28">
        <v>0.70171134941912405</v>
      </c>
      <c r="AP841" s="25">
        <v>0.40684931991853168</v>
      </c>
      <c r="AQ841" s="26">
        <v>-2.4579124286117571</v>
      </c>
      <c r="AR841" s="30">
        <v>0.27489177489177496</v>
      </c>
      <c r="AS841" s="28">
        <v>0.85699275362318805</v>
      </c>
      <c r="AT841" s="25">
        <v>0.41483283973716956</v>
      </c>
      <c r="AU841" s="26">
        <v>-2.4106095376479395</v>
      </c>
      <c r="AV841" s="30">
        <v>6.277056277056281E-2</v>
      </c>
      <c r="AW841" s="31">
        <v>0.182418576388888</v>
      </c>
      <c r="AX841" s="25">
        <v>0.16877445872694069</v>
      </c>
      <c r="AY841" s="26">
        <v>-5.9250671431149113</v>
      </c>
    </row>
    <row r="842" spans="1:51" x14ac:dyDescent="0.25">
      <c r="A842" t="s">
        <v>1735</v>
      </c>
      <c r="B842">
        <v>2</v>
      </c>
      <c r="C842">
        <v>1</v>
      </c>
      <c r="D842">
        <v>11.7707</v>
      </c>
      <c r="E842" s="35">
        <v>0.22915170773663299</v>
      </c>
      <c r="F842" s="34">
        <v>0.21451970933603101</v>
      </c>
      <c r="G842">
        <v>1.5912677198266001</v>
      </c>
      <c r="H842">
        <v>0.28974202397996202</v>
      </c>
      <c r="I842" t="s">
        <v>57</v>
      </c>
      <c r="J842" t="s">
        <v>53</v>
      </c>
      <c r="K842">
        <v>56690.234400000001</v>
      </c>
      <c r="L842" t="s">
        <v>1736</v>
      </c>
      <c r="M842" s="16">
        <v>971.30675647315604</v>
      </c>
      <c r="N842" s="16">
        <v>1327.68837724787</v>
      </c>
      <c r="O842" s="16">
        <v>1207.2480134524401</v>
      </c>
      <c r="P842" s="16">
        <v>929.02844531746996</v>
      </c>
      <c r="Q842" s="16">
        <v>2380.6230809963499</v>
      </c>
      <c r="R842" s="16">
        <v>1318.4027253849299</v>
      </c>
      <c r="S842" s="17">
        <f t="shared" si="117"/>
        <v>1355.7162331453694</v>
      </c>
      <c r="T842" s="17">
        <f t="shared" si="118"/>
        <v>529.99770407711981</v>
      </c>
      <c r="U842" s="18">
        <f t="shared" si="119"/>
        <v>0.39093557421488051</v>
      </c>
      <c r="V842" s="16">
        <v>1632.06633305429</v>
      </c>
      <c r="W842" s="16">
        <v>1491.03801872023</v>
      </c>
      <c r="X842" s="16">
        <v>1976.75991843576</v>
      </c>
      <c r="Y842" s="16">
        <v>1562.21041686586</v>
      </c>
      <c r="Z842" s="16">
        <v>1559.2855344874899</v>
      </c>
      <c r="AA842" s="16">
        <v>1785.3408929853899</v>
      </c>
      <c r="AB842" s="19">
        <f t="shared" si="120"/>
        <v>1667.7835190915036</v>
      </c>
      <c r="AC842" s="19">
        <f t="shared" si="121"/>
        <v>181.50390263856929</v>
      </c>
      <c r="AD842" s="20">
        <f t="shared" si="122"/>
        <v>0.10882941374635985</v>
      </c>
      <c r="AE842" s="16">
        <v>1733.7779190106201</v>
      </c>
      <c r="AF842" s="16">
        <v>1089.3951795897899</v>
      </c>
      <c r="AG842" s="16">
        <v>330.442446629762</v>
      </c>
      <c r="AH842" s="16">
        <v>1571.9204972252301</v>
      </c>
      <c r="AI842" s="16">
        <v>3.9302681238901802</v>
      </c>
      <c r="AJ842" s="16">
        <v>1559.0425241499499</v>
      </c>
      <c r="AK842" s="21">
        <f t="shared" si="123"/>
        <v>1048.0848057882069</v>
      </c>
      <c r="AL842" s="21">
        <f t="shared" si="124"/>
        <v>722.85994055065703</v>
      </c>
      <c r="AM842" s="22">
        <f t="shared" si="125"/>
        <v>0.68969604039535126</v>
      </c>
      <c r="AN842" s="33">
        <v>6.4935064935064929E-2</v>
      </c>
      <c r="AO842" s="31">
        <v>0.24044187643020501</v>
      </c>
      <c r="AP842" s="25">
        <v>1.2301862870094233</v>
      </c>
      <c r="AQ842" s="26">
        <v>1.2301862870094233</v>
      </c>
      <c r="AR842" s="30">
        <v>0.13203463203463195</v>
      </c>
      <c r="AS842" s="28">
        <v>0.76590114068440995</v>
      </c>
      <c r="AT842" s="25">
        <v>0.62842976548846885</v>
      </c>
      <c r="AU842" s="26">
        <v>-1.5912677198265988</v>
      </c>
      <c r="AV842" s="30">
        <v>0.93722943722943719</v>
      </c>
      <c r="AW842" s="28">
        <v>0.93873948019801901</v>
      </c>
      <c r="AX842" s="25">
        <v>0.77308567985246213</v>
      </c>
      <c r="AY842" s="26">
        <v>-1.2935176864107001</v>
      </c>
    </row>
    <row r="843" spans="1:51" x14ac:dyDescent="0.25">
      <c r="A843" t="s">
        <v>1737</v>
      </c>
      <c r="B843">
        <v>4</v>
      </c>
      <c r="C843">
        <v>1</v>
      </c>
      <c r="D843">
        <v>24.6556</v>
      </c>
      <c r="E843" s="35">
        <v>0.22950573957641299</v>
      </c>
      <c r="F843" s="34">
        <v>0.21459899978795999</v>
      </c>
      <c r="G843">
        <v>1.3974920180472501</v>
      </c>
      <c r="H843">
        <v>0.289447151631887</v>
      </c>
      <c r="I843" t="s">
        <v>53</v>
      </c>
      <c r="J843" t="s">
        <v>57</v>
      </c>
      <c r="K843">
        <v>40453.849800000004</v>
      </c>
      <c r="L843" t="s">
        <v>1738</v>
      </c>
      <c r="M843" s="16">
        <v>1109.9610877666801</v>
      </c>
      <c r="N843" s="16">
        <v>2200.6187013290701</v>
      </c>
      <c r="O843" s="16">
        <v>972.86055571397299</v>
      </c>
      <c r="P843" s="16">
        <v>369.03494579273797</v>
      </c>
      <c r="Q843" s="16">
        <v>355.18329693935601</v>
      </c>
      <c r="R843" s="16">
        <v>388.14936548336499</v>
      </c>
      <c r="S843" s="17">
        <f t="shared" si="117"/>
        <v>899.30132550419694</v>
      </c>
      <c r="T843" s="17">
        <f t="shared" si="118"/>
        <v>718.57339181241593</v>
      </c>
      <c r="U843" s="18">
        <f t="shared" si="119"/>
        <v>0.79903517478921193</v>
      </c>
      <c r="V843" s="16">
        <v>1172.98766557453</v>
      </c>
      <c r="W843" s="16">
        <v>1009.7601278053</v>
      </c>
      <c r="X843" s="16">
        <v>990.283638946569</v>
      </c>
      <c r="Y843" s="16">
        <v>498.63031196591203</v>
      </c>
      <c r="Z843" s="16">
        <v>724.28154493115505</v>
      </c>
      <c r="AA843" s="16">
        <v>740.25974802647795</v>
      </c>
      <c r="AB843" s="19">
        <f t="shared" si="120"/>
        <v>856.03383954165736</v>
      </c>
      <c r="AC843" s="19">
        <f t="shared" si="121"/>
        <v>245.19955020567895</v>
      </c>
      <c r="AD843" s="20">
        <f t="shared" si="122"/>
        <v>0.28643674920253753</v>
      </c>
      <c r="AE843" s="16">
        <v>846.88367810035299</v>
      </c>
      <c r="AF843" s="16">
        <v>1579.2884733927201</v>
      </c>
      <c r="AG843" s="16">
        <v>929.28920574090398</v>
      </c>
      <c r="AH843" s="16">
        <v>1564.3531992031899</v>
      </c>
      <c r="AI843" s="16">
        <v>1135.78349114146</v>
      </c>
      <c r="AJ843" s="16">
        <v>1122.2047000482</v>
      </c>
      <c r="AK843" s="21">
        <f t="shared" si="123"/>
        <v>1196.3004579378046</v>
      </c>
      <c r="AL843" s="21">
        <f t="shared" si="124"/>
        <v>311.34618024772857</v>
      </c>
      <c r="AM843" s="22">
        <f t="shared" si="125"/>
        <v>0.26025751154892174</v>
      </c>
      <c r="AN843" s="33">
        <v>0.58874458874458879</v>
      </c>
      <c r="AO843" s="28">
        <v>0.77653990228013003</v>
      </c>
      <c r="AP843" s="25">
        <v>0.95188766575176398</v>
      </c>
      <c r="AQ843" s="26">
        <v>-1.0505441303415133</v>
      </c>
      <c r="AR843" s="30">
        <v>0.13203463203463203</v>
      </c>
      <c r="AS843" s="31">
        <v>0.76590114068440995</v>
      </c>
      <c r="AT843" s="25">
        <v>1.3974920180472477</v>
      </c>
      <c r="AU843" s="26">
        <v>1.3974920180472477</v>
      </c>
      <c r="AV843" s="30">
        <v>0.24025974025974026</v>
      </c>
      <c r="AW843" s="28">
        <v>0.43366071428571401</v>
      </c>
      <c r="AX843" s="25">
        <v>1.3302554149657166</v>
      </c>
      <c r="AY843" s="26">
        <v>1.3302554149657166</v>
      </c>
    </row>
    <row r="844" spans="1:51" x14ac:dyDescent="0.25">
      <c r="A844" t="s">
        <v>1739</v>
      </c>
      <c r="B844">
        <v>36</v>
      </c>
      <c r="C844">
        <v>1</v>
      </c>
      <c r="D844">
        <v>503.13850000000002</v>
      </c>
      <c r="E844" s="35">
        <v>0.229710525176793</v>
      </c>
      <c r="F844" s="34">
        <v>0.21459899978795999</v>
      </c>
      <c r="G844">
        <v>10.4708381168633</v>
      </c>
      <c r="H844">
        <v>0.28927681750909601</v>
      </c>
      <c r="I844" t="s">
        <v>54</v>
      </c>
      <c r="J844" t="s">
        <v>53</v>
      </c>
      <c r="K844">
        <v>42393.315300000002</v>
      </c>
      <c r="L844" t="s">
        <v>1740</v>
      </c>
      <c r="M844" s="16">
        <v>233.64776935299099</v>
      </c>
      <c r="N844" s="16">
        <v>193.37615181400199</v>
      </c>
      <c r="O844" s="16">
        <v>238.50053311500599</v>
      </c>
      <c r="P844" s="16">
        <v>30.62651008724</v>
      </c>
      <c r="Q844" s="16">
        <v>0</v>
      </c>
      <c r="R844" s="16">
        <v>55.656414285422002</v>
      </c>
      <c r="S844" s="17">
        <f t="shared" si="117"/>
        <v>125.30122977577683</v>
      </c>
      <c r="T844" s="17">
        <f t="shared" si="118"/>
        <v>108.35252741072978</v>
      </c>
      <c r="U844" s="18">
        <f t="shared" si="119"/>
        <v>0.86473634460430837</v>
      </c>
      <c r="V844" s="16">
        <v>0</v>
      </c>
      <c r="W844" s="16">
        <v>0</v>
      </c>
      <c r="X844" s="16">
        <v>55.1171199855279</v>
      </c>
      <c r="Y844" s="16">
        <v>40.968269975339197</v>
      </c>
      <c r="Z844" s="16">
        <v>10.8659935062093</v>
      </c>
      <c r="AA844" s="16">
        <v>97.564521072704395</v>
      </c>
      <c r="AB844" s="19">
        <f t="shared" si="120"/>
        <v>34.085984089963468</v>
      </c>
      <c r="AC844" s="19">
        <f t="shared" si="121"/>
        <v>38.424148081661009</v>
      </c>
      <c r="AD844" s="20">
        <f t="shared" si="122"/>
        <v>1.1272711968722329</v>
      </c>
      <c r="AE844" s="16">
        <v>7.5594497882720901</v>
      </c>
      <c r="AF844" s="16">
        <v>23.339532523180502</v>
      </c>
      <c r="AG844" s="16">
        <v>2.729580191813</v>
      </c>
      <c r="AH844" s="16">
        <v>2.8006903259301601</v>
      </c>
      <c r="AI844" s="16">
        <v>35.3708619528174</v>
      </c>
      <c r="AJ844" s="16">
        <v>0</v>
      </c>
      <c r="AK844" s="21">
        <f t="shared" si="123"/>
        <v>11.966685797002192</v>
      </c>
      <c r="AL844" s="21">
        <f t="shared" si="124"/>
        <v>14.206069092662652</v>
      </c>
      <c r="AM844" s="22">
        <f t="shared" si="125"/>
        <v>1.1871347951845994</v>
      </c>
      <c r="AN844" s="33">
        <v>0.17748917748917759</v>
      </c>
      <c r="AO844" s="31">
        <v>0.41631428571428503</v>
      </c>
      <c r="AP844" s="25">
        <v>0.27203231884443124</v>
      </c>
      <c r="AQ844" s="26">
        <v>-3.6760338045417171</v>
      </c>
      <c r="AR844" s="30">
        <v>0.4826839826839826</v>
      </c>
      <c r="AS844" s="28">
        <v>0.89493349455864502</v>
      </c>
      <c r="AT844" s="25">
        <v>0.35107350180703023</v>
      </c>
      <c r="AU844" s="26">
        <v>-2.848406373174972</v>
      </c>
      <c r="AV844" s="30">
        <v>6.7099567099567103E-2</v>
      </c>
      <c r="AW844" s="28">
        <v>0.18827538994800599</v>
      </c>
      <c r="AX844" s="25">
        <v>9.5503338781401062E-2</v>
      </c>
      <c r="AY844" s="26">
        <v>-10.470838116863266</v>
      </c>
    </row>
    <row r="845" spans="1:51" x14ac:dyDescent="0.25">
      <c r="A845" t="s">
        <v>1741</v>
      </c>
      <c r="B845">
        <v>3</v>
      </c>
      <c r="C845">
        <v>1</v>
      </c>
      <c r="D845">
        <v>16.890999999999998</v>
      </c>
      <c r="E845" s="35">
        <v>0.23316783051626699</v>
      </c>
      <c r="F845" s="34">
        <v>0.21738019688037999</v>
      </c>
      <c r="G845">
        <v>1.6168363753925801</v>
      </c>
      <c r="H845">
        <v>0.28642645247202198</v>
      </c>
      <c r="I845" t="s">
        <v>57</v>
      </c>
      <c r="J845" t="s">
        <v>54</v>
      </c>
      <c r="K845">
        <v>58585.262699999999</v>
      </c>
      <c r="L845" t="s">
        <v>1742</v>
      </c>
      <c r="M845" s="16">
        <v>1667.01662701636</v>
      </c>
      <c r="N845" s="16">
        <v>2046.12551980274</v>
      </c>
      <c r="O845" s="16">
        <v>269.24404516038499</v>
      </c>
      <c r="P845" s="16">
        <v>1461.50701366005</v>
      </c>
      <c r="Q845" s="16">
        <v>706.178689036126</v>
      </c>
      <c r="R845" s="16">
        <v>1913.83979804564</v>
      </c>
      <c r="S845" s="17">
        <f t="shared" si="117"/>
        <v>1343.9852821202169</v>
      </c>
      <c r="T845" s="17">
        <f t="shared" si="118"/>
        <v>706.79016213675243</v>
      </c>
      <c r="U845" s="18">
        <f t="shared" si="119"/>
        <v>0.52589129623633146</v>
      </c>
      <c r="V845" s="16">
        <v>1666.7971615792801</v>
      </c>
      <c r="W845" s="16">
        <v>740.860476039795</v>
      </c>
      <c r="X845" s="16">
        <v>2415.4593615068502</v>
      </c>
      <c r="Y845" s="16">
        <v>2709.2225412518601</v>
      </c>
      <c r="Z845" s="16">
        <v>3257.2269430687902</v>
      </c>
      <c r="AA845" s="16">
        <v>2248.4592692987299</v>
      </c>
      <c r="AB845" s="19">
        <f t="shared" si="120"/>
        <v>2173.0042921242175</v>
      </c>
      <c r="AC845" s="19">
        <f t="shared" si="121"/>
        <v>875.76575072697722</v>
      </c>
      <c r="AD845" s="20">
        <f t="shared" si="122"/>
        <v>0.40302071832121122</v>
      </c>
      <c r="AE845" s="16">
        <v>2089.4644324494898</v>
      </c>
      <c r="AF845" s="16">
        <v>4441.7102205987203</v>
      </c>
      <c r="AG845" s="16">
        <v>1423.60553030201</v>
      </c>
      <c r="AH845" s="16">
        <v>1377.91370513895</v>
      </c>
      <c r="AI845" s="16">
        <v>1448.12253802346</v>
      </c>
      <c r="AJ845" s="16">
        <v>1425.6457894477401</v>
      </c>
      <c r="AK845" s="21">
        <f t="shared" si="123"/>
        <v>2034.4103693267289</v>
      </c>
      <c r="AL845" s="21">
        <f t="shared" si="124"/>
        <v>1209.6711685508333</v>
      </c>
      <c r="AM845" s="22">
        <f t="shared" si="125"/>
        <v>0.5946052904513871</v>
      </c>
      <c r="AN845" s="33">
        <v>9.3073593073593072E-2</v>
      </c>
      <c r="AO845" s="31">
        <v>0.288752681992337</v>
      </c>
      <c r="AP845" s="25">
        <v>1.6168363753925741</v>
      </c>
      <c r="AQ845" s="26">
        <v>1.6168363753925741</v>
      </c>
      <c r="AR845" s="30">
        <v>0.39393939393939403</v>
      </c>
      <c r="AS845" s="31">
        <v>0.86509928057553898</v>
      </c>
      <c r="AT845" s="25">
        <v>0.93622013389490077</v>
      </c>
      <c r="AU845" s="26">
        <v>-1.0681248605920914</v>
      </c>
      <c r="AV845" s="30">
        <v>0.81818181818181823</v>
      </c>
      <c r="AW845" s="28">
        <v>0.88882013422818795</v>
      </c>
      <c r="AX845" s="25">
        <v>1.5137147678561815</v>
      </c>
      <c r="AY845" s="26">
        <v>1.5137147678561815</v>
      </c>
    </row>
    <row r="846" spans="1:51" x14ac:dyDescent="0.25">
      <c r="A846" t="s">
        <v>1743</v>
      </c>
      <c r="B846">
        <v>10</v>
      </c>
      <c r="C846">
        <v>5</v>
      </c>
      <c r="D846">
        <v>63.040500000000002</v>
      </c>
      <c r="E846" s="35">
        <v>0.23382391424520099</v>
      </c>
      <c r="F846" s="34">
        <v>0.21776758617223901</v>
      </c>
      <c r="G846">
        <v>1.48152078712364</v>
      </c>
      <c r="H846">
        <v>0.28589087688224302</v>
      </c>
      <c r="I846" t="s">
        <v>57</v>
      </c>
      <c r="J846" t="s">
        <v>53</v>
      </c>
      <c r="K846">
        <v>139228.50469999999</v>
      </c>
      <c r="L846" t="s">
        <v>1744</v>
      </c>
      <c r="M846" s="16">
        <v>34532.027554187</v>
      </c>
      <c r="N846" s="16">
        <v>19612.1267288944</v>
      </c>
      <c r="O846" s="16">
        <v>28411.131928603299</v>
      </c>
      <c r="P846" s="16">
        <v>29168.1895635531</v>
      </c>
      <c r="Q846" s="16">
        <v>12269.481428507401</v>
      </c>
      <c r="R846" s="16">
        <v>11565.521575954501</v>
      </c>
      <c r="S846" s="17">
        <f t="shared" si="117"/>
        <v>22593.079796616614</v>
      </c>
      <c r="T846" s="17">
        <f t="shared" si="118"/>
        <v>9557.0924175070813</v>
      </c>
      <c r="U846" s="18">
        <f t="shared" si="119"/>
        <v>0.42300972260268327</v>
      </c>
      <c r="V846" s="16">
        <v>39091.904690730596</v>
      </c>
      <c r="W846" s="16">
        <v>19330.188874772299</v>
      </c>
      <c r="X846" s="16">
        <v>20845.1854521327</v>
      </c>
      <c r="Y846" s="16">
        <v>17416.722613872</v>
      </c>
      <c r="Z846" s="16">
        <v>35391.970674427299</v>
      </c>
      <c r="AA846" s="16">
        <v>21284.487976797998</v>
      </c>
      <c r="AB846" s="19">
        <f t="shared" si="120"/>
        <v>25560.076713788814</v>
      </c>
      <c r="AC846" s="19">
        <f t="shared" si="121"/>
        <v>9224.0238983999425</v>
      </c>
      <c r="AD846" s="20">
        <f t="shared" si="122"/>
        <v>0.36087622121352581</v>
      </c>
      <c r="AE846" s="16">
        <v>11156.531071034</v>
      </c>
      <c r="AF846" s="16">
        <v>15727.0373633729</v>
      </c>
      <c r="AG846" s="16">
        <v>10054.8484988166</v>
      </c>
      <c r="AH846" s="16">
        <v>15570.7838508113</v>
      </c>
      <c r="AI846" s="16">
        <v>32473.016193242402</v>
      </c>
      <c r="AJ846" s="16">
        <v>18533.347310200999</v>
      </c>
      <c r="AK846" s="21">
        <f t="shared" si="123"/>
        <v>17252.594047913033</v>
      </c>
      <c r="AL846" s="21">
        <f t="shared" si="124"/>
        <v>8092.3039085952187</v>
      </c>
      <c r="AM846" s="22">
        <f t="shared" si="125"/>
        <v>0.46904853183942546</v>
      </c>
      <c r="AN846" s="33">
        <v>0.58874458874458879</v>
      </c>
      <c r="AO846" s="31">
        <v>0.77653990228013003</v>
      </c>
      <c r="AP846" s="25">
        <v>1.1313232610994681</v>
      </c>
      <c r="AQ846" s="26">
        <v>1.1313232610994681</v>
      </c>
      <c r="AR846" s="27">
        <v>4.1125541125541121E-2</v>
      </c>
      <c r="AS846" s="31">
        <v>0.66019578947368396</v>
      </c>
      <c r="AT846" s="25">
        <v>0.67498209184191649</v>
      </c>
      <c r="AU846" s="26">
        <v>-1.4815207871236442</v>
      </c>
      <c r="AV846" s="30">
        <v>0.30952380952380953</v>
      </c>
      <c r="AW846" s="31">
        <v>0.51108961303462297</v>
      </c>
      <c r="AX846" s="25">
        <v>0.76362294132633768</v>
      </c>
      <c r="AY846" s="26">
        <v>-1.3095468272117372</v>
      </c>
    </row>
    <row r="847" spans="1:51" x14ac:dyDescent="0.25">
      <c r="A847" t="s">
        <v>1745</v>
      </c>
      <c r="B847">
        <v>3</v>
      </c>
      <c r="C847">
        <v>1</v>
      </c>
      <c r="D847">
        <v>20.111999999999998</v>
      </c>
      <c r="E847" s="35">
        <v>0.234318689191376</v>
      </c>
      <c r="F847" s="34">
        <v>0.21800410162970199</v>
      </c>
      <c r="G847">
        <v>1.8275581675091399</v>
      </c>
      <c r="H847">
        <v>0.28548809163849298</v>
      </c>
      <c r="I847" t="s">
        <v>54</v>
      </c>
      <c r="J847" t="s">
        <v>53</v>
      </c>
      <c r="K847">
        <v>8781.4693000000007</v>
      </c>
      <c r="L847" t="s">
        <v>1746</v>
      </c>
      <c r="M847" s="16">
        <v>13722.223097681001</v>
      </c>
      <c r="N847" s="16">
        <v>13714.4034832371</v>
      </c>
      <c r="O847" s="16">
        <v>19539.958504708899</v>
      </c>
      <c r="P847" s="16">
        <v>4589.3403060683304</v>
      </c>
      <c r="Q847" s="16">
        <v>20625.771728473199</v>
      </c>
      <c r="R847" s="16">
        <v>19718.563338487202</v>
      </c>
      <c r="S847" s="17">
        <f t="shared" si="117"/>
        <v>15318.376743109291</v>
      </c>
      <c r="T847" s="17">
        <f t="shared" si="118"/>
        <v>6092.364002917604</v>
      </c>
      <c r="U847" s="18">
        <f t="shared" si="119"/>
        <v>0.39771603121447902</v>
      </c>
      <c r="V847" s="16">
        <v>5894.1422842046304</v>
      </c>
      <c r="W847" s="16">
        <v>8685.3472479924694</v>
      </c>
      <c r="X847" s="16">
        <v>6001.6308549790901</v>
      </c>
      <c r="Y847" s="16">
        <v>6983.7209172512903</v>
      </c>
      <c r="Z847" s="16">
        <v>17938.505948748101</v>
      </c>
      <c r="AA847" s="16">
        <v>18211.761445891301</v>
      </c>
      <c r="AB847" s="19">
        <f t="shared" si="120"/>
        <v>10619.184783177814</v>
      </c>
      <c r="AC847" s="19">
        <f t="shared" si="121"/>
        <v>5862.1470253452699</v>
      </c>
      <c r="AD847" s="20">
        <f t="shared" si="122"/>
        <v>0.55203362075699847</v>
      </c>
      <c r="AE847" s="16">
        <v>11487.4468351872</v>
      </c>
      <c r="AF847" s="16">
        <v>9155.6913392440892</v>
      </c>
      <c r="AG847" s="16">
        <v>13493.231091641799</v>
      </c>
      <c r="AH847" s="16">
        <v>6470.1508004961297</v>
      </c>
      <c r="AI847" s="16">
        <v>787.52065919623999</v>
      </c>
      <c r="AJ847" s="16">
        <v>8897.2507322374004</v>
      </c>
      <c r="AK847" s="21">
        <f t="shared" si="123"/>
        <v>8381.8819096671432</v>
      </c>
      <c r="AL847" s="21">
        <f t="shared" si="124"/>
        <v>4426.3720733733908</v>
      </c>
      <c r="AM847" s="22">
        <f t="shared" si="125"/>
        <v>0.52808809776576393</v>
      </c>
      <c r="AN847" s="33">
        <v>0.24025974025974017</v>
      </c>
      <c r="AO847" s="28">
        <v>0.47617647058823498</v>
      </c>
      <c r="AP847" s="25">
        <v>0.69323172822176948</v>
      </c>
      <c r="AQ847" s="26">
        <v>-1.4425190874704068</v>
      </c>
      <c r="AR847" s="30">
        <v>0.93722943722943719</v>
      </c>
      <c r="AS847" s="28">
        <v>0.93700000000000006</v>
      </c>
      <c r="AT847" s="25">
        <v>0.78931500683038747</v>
      </c>
      <c r="AU847" s="26">
        <v>-1.2669213068881708</v>
      </c>
      <c r="AV847" s="27">
        <v>4.1125541125541121E-2</v>
      </c>
      <c r="AW847" s="31">
        <v>0.13833866943866899</v>
      </c>
      <c r="AX847" s="25">
        <v>0.54717820629640723</v>
      </c>
      <c r="AY847" s="26">
        <v>-1.8275581675091397</v>
      </c>
    </row>
    <row r="848" spans="1:51" x14ac:dyDescent="0.25">
      <c r="A848" t="s">
        <v>1747</v>
      </c>
      <c r="B848">
        <v>11</v>
      </c>
      <c r="C848">
        <v>9</v>
      </c>
      <c r="D848">
        <v>72.788799999999995</v>
      </c>
      <c r="E848" s="35">
        <v>0.23491756168495101</v>
      </c>
      <c r="F848" s="34">
        <v>0.21824323478340599</v>
      </c>
      <c r="G848">
        <v>1.26143401945635</v>
      </c>
      <c r="H848">
        <v>0.28500183400440299</v>
      </c>
      <c r="I848" t="s">
        <v>54</v>
      </c>
      <c r="J848" t="s">
        <v>53</v>
      </c>
      <c r="K848">
        <v>34882.442600000002</v>
      </c>
      <c r="L848" t="s">
        <v>1748</v>
      </c>
      <c r="M848" s="16">
        <v>53765.494353369897</v>
      </c>
      <c r="N848" s="16">
        <v>56492.179093851402</v>
      </c>
      <c r="O848" s="16">
        <v>90259.9381825296</v>
      </c>
      <c r="P848" s="16">
        <v>89743.018690380297</v>
      </c>
      <c r="Q848" s="16">
        <v>66737.398490629304</v>
      </c>
      <c r="R848" s="16">
        <v>70482.946197656202</v>
      </c>
      <c r="S848" s="17">
        <f t="shared" si="117"/>
        <v>71246.829168069453</v>
      </c>
      <c r="T848" s="17">
        <f t="shared" si="118"/>
        <v>15797.611143361924</v>
      </c>
      <c r="U848" s="18">
        <f t="shared" si="119"/>
        <v>0.22173072581371675</v>
      </c>
      <c r="V848" s="16">
        <v>54768.834721582301</v>
      </c>
      <c r="W848" s="16">
        <v>62570.274642253004</v>
      </c>
      <c r="X848" s="16">
        <v>44758.174716214802</v>
      </c>
      <c r="Y848" s="16">
        <v>83160.943299318998</v>
      </c>
      <c r="Z848" s="16">
        <v>60175.3532048161</v>
      </c>
      <c r="AA848" s="16">
        <v>64298.6232823545</v>
      </c>
      <c r="AB848" s="19">
        <f t="shared" si="120"/>
        <v>61622.033977756619</v>
      </c>
      <c r="AC848" s="19">
        <f t="shared" si="121"/>
        <v>12692.020169559271</v>
      </c>
      <c r="AD848" s="20">
        <f t="shared" si="122"/>
        <v>0.20596561571045582</v>
      </c>
      <c r="AE848" s="16">
        <v>59135.611720328998</v>
      </c>
      <c r="AF848" s="16">
        <v>61505.286647186098</v>
      </c>
      <c r="AG848" s="16">
        <v>40348.457919522698</v>
      </c>
      <c r="AH848" s="16">
        <v>70946.309598709006</v>
      </c>
      <c r="AI848" s="16">
        <v>37393.964984644997</v>
      </c>
      <c r="AJ848" s="16">
        <v>69555.2956615968</v>
      </c>
      <c r="AK848" s="21">
        <f t="shared" si="123"/>
        <v>56480.821088664765</v>
      </c>
      <c r="AL848" s="21">
        <f t="shared" si="124"/>
        <v>14401.712592576298</v>
      </c>
      <c r="AM848" s="22">
        <f t="shared" si="125"/>
        <v>0.2549841223088487</v>
      </c>
      <c r="AN848" s="33">
        <v>0.30952380952380953</v>
      </c>
      <c r="AO848" s="28">
        <v>0.55396247240618102</v>
      </c>
      <c r="AP848" s="25">
        <v>0.864909143288213</v>
      </c>
      <c r="AQ848" s="26">
        <v>-1.1561908065836817</v>
      </c>
      <c r="AR848" s="30">
        <v>0.69913419913419927</v>
      </c>
      <c r="AS848" s="31">
        <v>0.91481475128644896</v>
      </c>
      <c r="AT848" s="25">
        <v>0.91656859475057817</v>
      </c>
      <c r="AU848" s="26">
        <v>-1.0910258170825999</v>
      </c>
      <c r="AV848" s="30">
        <v>0.30952380952380953</v>
      </c>
      <c r="AW848" s="28">
        <v>0.51108961303462297</v>
      </c>
      <c r="AX848" s="25">
        <v>0.79274855805060385</v>
      </c>
      <c r="AY848" s="26">
        <v>-1.2614340194563516</v>
      </c>
    </row>
    <row r="849" spans="1:51" x14ac:dyDescent="0.25">
      <c r="A849" t="s">
        <v>1749</v>
      </c>
      <c r="B849">
        <v>17</v>
      </c>
      <c r="C849">
        <v>4</v>
      </c>
      <c r="D849">
        <v>172.5899</v>
      </c>
      <c r="E849" s="35">
        <v>0.23543229604615501</v>
      </c>
      <c r="F849" s="34">
        <v>0.21824323478340599</v>
      </c>
      <c r="G849">
        <v>1.7932738000689801</v>
      </c>
      <c r="H849">
        <v>0.284585000305491</v>
      </c>
      <c r="I849" t="s">
        <v>54</v>
      </c>
      <c r="J849" t="s">
        <v>53</v>
      </c>
      <c r="K849">
        <v>37134.529600000002</v>
      </c>
      <c r="L849" t="s">
        <v>1750</v>
      </c>
      <c r="M849" s="16">
        <v>19091.426731740499</v>
      </c>
      <c r="N849" s="16">
        <v>14155.8832906812</v>
      </c>
      <c r="O849" s="16">
        <v>4973.9885093542598</v>
      </c>
      <c r="P849" s="16">
        <v>7772.3340012540802</v>
      </c>
      <c r="Q849" s="16">
        <v>14301.589296059399</v>
      </c>
      <c r="R849" s="16">
        <v>37837.6433488599</v>
      </c>
      <c r="S849" s="17">
        <f t="shared" si="117"/>
        <v>16355.477529658223</v>
      </c>
      <c r="T849" s="17">
        <f t="shared" si="118"/>
        <v>11672.48202535171</v>
      </c>
      <c r="U849" s="18">
        <f t="shared" si="119"/>
        <v>0.71367418066426991</v>
      </c>
      <c r="V849" s="16">
        <v>5408.6010137877101</v>
      </c>
      <c r="W849" s="16">
        <v>2651.1795301699799</v>
      </c>
      <c r="X849" s="16">
        <v>19367.975825403901</v>
      </c>
      <c r="Y849" s="16">
        <v>16517.265919170699</v>
      </c>
      <c r="Z849" s="16">
        <v>8486.0229270530508</v>
      </c>
      <c r="AA849" s="16">
        <v>40881.010857244102</v>
      </c>
      <c r="AB849" s="19">
        <f t="shared" si="120"/>
        <v>15552.009345471573</v>
      </c>
      <c r="AC849" s="19">
        <f t="shared" si="121"/>
        <v>13973.546039458524</v>
      </c>
      <c r="AD849" s="20">
        <f t="shared" si="122"/>
        <v>0.89850422084059089</v>
      </c>
      <c r="AE849" s="16">
        <v>2170.10374557464</v>
      </c>
      <c r="AF849" s="16">
        <v>32419.4302714041</v>
      </c>
      <c r="AG849" s="16">
        <v>3340.3460265448798</v>
      </c>
      <c r="AH849" s="16">
        <v>1675.5963028890501</v>
      </c>
      <c r="AI849" s="16">
        <v>8158.8073763317998</v>
      </c>
      <c r="AJ849" s="16">
        <v>6958.4614454357798</v>
      </c>
      <c r="AK849" s="21">
        <f t="shared" si="123"/>
        <v>9120.4575280300414</v>
      </c>
      <c r="AL849" s="21">
        <f t="shared" si="124"/>
        <v>11709.689955796461</v>
      </c>
      <c r="AM849" s="22">
        <f t="shared" si="125"/>
        <v>1.283892822241526</v>
      </c>
      <c r="AN849" s="33">
        <v>0.93722943722943719</v>
      </c>
      <c r="AO849" s="28">
        <v>0.94106885856079403</v>
      </c>
      <c r="AP849" s="25">
        <v>0.95087467285931093</v>
      </c>
      <c r="AQ849" s="26">
        <v>-1.0516633038431529</v>
      </c>
      <c r="AR849" s="30">
        <v>0.24025974025974017</v>
      </c>
      <c r="AS849" s="31">
        <v>0.83425968109339399</v>
      </c>
      <c r="AT849" s="25">
        <v>0.58644881991957731</v>
      </c>
      <c r="AU849" s="26">
        <v>-1.7051786379877703</v>
      </c>
      <c r="AV849" s="30">
        <v>0.13203463203463195</v>
      </c>
      <c r="AW849" s="28">
        <v>0.29599445983379502</v>
      </c>
      <c r="AX849" s="25">
        <v>0.55763932978975694</v>
      </c>
      <c r="AY849" s="26">
        <v>-1.7932738000689861</v>
      </c>
    </row>
    <row r="850" spans="1:51" x14ac:dyDescent="0.25">
      <c r="A850" t="s">
        <v>1751</v>
      </c>
      <c r="B850">
        <v>6</v>
      </c>
      <c r="C850">
        <v>4</v>
      </c>
      <c r="D850">
        <v>49.4514</v>
      </c>
      <c r="E850" s="35">
        <v>0.235570499299814</v>
      </c>
      <c r="F850" s="34">
        <v>0.21824323478340599</v>
      </c>
      <c r="G850">
        <v>1.3329006688532701</v>
      </c>
      <c r="H850">
        <v>0.28447325658040701</v>
      </c>
      <c r="I850" t="s">
        <v>54</v>
      </c>
      <c r="J850" t="s">
        <v>53</v>
      </c>
      <c r="K850">
        <v>20196.2516</v>
      </c>
      <c r="L850" t="s">
        <v>1752</v>
      </c>
      <c r="M850" s="16">
        <v>4978.3226012524301</v>
      </c>
      <c r="N850" s="16">
        <v>9293.0739512750006</v>
      </c>
      <c r="O850" s="16">
        <v>6231.2179961987204</v>
      </c>
      <c r="P850" s="16">
        <v>4613.5892915662798</v>
      </c>
      <c r="Q850" s="16">
        <v>5721.2536727206498</v>
      </c>
      <c r="R850" s="16">
        <v>4386.7231362786497</v>
      </c>
      <c r="S850" s="17">
        <f t="shared" si="117"/>
        <v>5870.6967748819552</v>
      </c>
      <c r="T850" s="17">
        <f t="shared" si="118"/>
        <v>1813.4940297524051</v>
      </c>
      <c r="U850" s="18">
        <f t="shared" si="119"/>
        <v>0.30890609740082681</v>
      </c>
      <c r="V850" s="16">
        <v>3466.1431731016401</v>
      </c>
      <c r="W850" s="16">
        <v>3970.9574410345399</v>
      </c>
      <c r="X850" s="16">
        <v>5678.0376135757197</v>
      </c>
      <c r="Y850" s="16">
        <v>4282.9042750860399</v>
      </c>
      <c r="Z850" s="16">
        <v>4071.2735932185701</v>
      </c>
      <c r="AA850" s="16">
        <v>6320.0072199001297</v>
      </c>
      <c r="AB850" s="19">
        <f t="shared" si="120"/>
        <v>4631.5538859861072</v>
      </c>
      <c r="AC850" s="19">
        <f t="shared" si="121"/>
        <v>1111.3994064554988</v>
      </c>
      <c r="AD850" s="20">
        <f t="shared" si="122"/>
        <v>0.23996253391724709</v>
      </c>
      <c r="AE850" s="16">
        <v>2181.7361937146302</v>
      </c>
      <c r="AF850" s="16">
        <v>5449.3073572925896</v>
      </c>
      <c r="AG850" s="16">
        <v>7296.4554211442</v>
      </c>
      <c r="AH850" s="16">
        <v>3621.6393973499398</v>
      </c>
      <c r="AI850" s="16">
        <v>4984.08119874564</v>
      </c>
      <c r="AJ850" s="16">
        <v>2893.4913430740498</v>
      </c>
      <c r="AK850" s="21">
        <f t="shared" si="123"/>
        <v>4404.451818553508</v>
      </c>
      <c r="AL850" s="21">
        <f t="shared" si="124"/>
        <v>1877.6389294413223</v>
      </c>
      <c r="AM850" s="22">
        <f t="shared" si="125"/>
        <v>0.42630479496492002</v>
      </c>
      <c r="AN850" s="33">
        <v>0.13203463203463195</v>
      </c>
      <c r="AO850" s="31">
        <v>0.34862642740619898</v>
      </c>
      <c r="AP850" s="25">
        <v>0.78892745845815482</v>
      </c>
      <c r="AQ850" s="26">
        <v>-1.267543662321446</v>
      </c>
      <c r="AR850" s="30">
        <v>0.69913419913419927</v>
      </c>
      <c r="AS850" s="28">
        <v>0.91481475128644896</v>
      </c>
      <c r="AT850" s="25">
        <v>0.95096633375685169</v>
      </c>
      <c r="AU850" s="26">
        <v>-1.051561937055582</v>
      </c>
      <c r="AV850" s="30">
        <v>0.30952380952380953</v>
      </c>
      <c r="AW850" s="31">
        <v>0.51108961303462297</v>
      </c>
      <c r="AX850" s="25">
        <v>0.75024345277006244</v>
      </c>
      <c r="AY850" s="26">
        <v>-1.3329006688532661</v>
      </c>
    </row>
    <row r="851" spans="1:51" x14ac:dyDescent="0.25">
      <c r="A851" t="s">
        <v>1753</v>
      </c>
      <c r="B851">
        <v>6</v>
      </c>
      <c r="C851">
        <v>4</v>
      </c>
      <c r="D851">
        <v>41.726100000000002</v>
      </c>
      <c r="E851" s="35">
        <v>0.23578114321711599</v>
      </c>
      <c r="F851" s="34">
        <v>0.21824323478340599</v>
      </c>
      <c r="G851">
        <v>1.2957919125767701</v>
      </c>
      <c r="H851">
        <v>0.284303082386057</v>
      </c>
      <c r="I851" t="s">
        <v>53</v>
      </c>
      <c r="J851" t="s">
        <v>57</v>
      </c>
      <c r="K851">
        <v>29953.163700000001</v>
      </c>
      <c r="L851" t="s">
        <v>1754</v>
      </c>
      <c r="M851" s="16">
        <v>32284.979352248101</v>
      </c>
      <c r="N851" s="16">
        <v>44185.6326418198</v>
      </c>
      <c r="O851" s="16">
        <v>43202.571946862103</v>
      </c>
      <c r="P851" s="16">
        <v>50407.763716587302</v>
      </c>
      <c r="Q851" s="16">
        <v>38454.915275370498</v>
      </c>
      <c r="R851" s="16">
        <v>23664.0181865388</v>
      </c>
      <c r="S851" s="17">
        <f t="shared" si="117"/>
        <v>38699.980186571098</v>
      </c>
      <c r="T851" s="17">
        <f t="shared" si="118"/>
        <v>9536.5649621529647</v>
      </c>
      <c r="U851" s="18">
        <f t="shared" si="119"/>
        <v>0.24642299340148383</v>
      </c>
      <c r="V851" s="16">
        <v>45058.1145873965</v>
      </c>
      <c r="W851" s="16">
        <v>29609.586707488099</v>
      </c>
      <c r="X851" s="16">
        <v>37457.404212327099</v>
      </c>
      <c r="Y851" s="16">
        <v>37128.457977999897</v>
      </c>
      <c r="Z851" s="16">
        <v>26262.989370092</v>
      </c>
      <c r="AA851" s="16">
        <v>33860.3869247775</v>
      </c>
      <c r="AB851" s="19">
        <f t="shared" si="120"/>
        <v>34896.156630013516</v>
      </c>
      <c r="AC851" s="19">
        <f t="shared" si="121"/>
        <v>6608.4909832663652</v>
      </c>
      <c r="AD851" s="20">
        <f t="shared" si="122"/>
        <v>0.18937589756181139</v>
      </c>
      <c r="AE851" s="16">
        <v>29849.062438546302</v>
      </c>
      <c r="AF851" s="16">
        <v>48760.948023753699</v>
      </c>
      <c r="AG851" s="16">
        <v>65192.864550690603</v>
      </c>
      <c r="AH851" s="16">
        <v>39110.848762893802</v>
      </c>
      <c r="AI851" s="16">
        <v>44042.359863232799</v>
      </c>
      <c r="AJ851" s="16">
        <v>44352.861607985004</v>
      </c>
      <c r="AK851" s="21">
        <f t="shared" si="123"/>
        <v>45218.157541183704</v>
      </c>
      <c r="AL851" s="21">
        <f t="shared" si="124"/>
        <v>11723.308633127455</v>
      </c>
      <c r="AM851" s="22">
        <f t="shared" si="125"/>
        <v>0.25926108604602305</v>
      </c>
      <c r="AN851" s="33">
        <v>0.48484848484848486</v>
      </c>
      <c r="AO851" s="31">
        <v>0.70171134941912405</v>
      </c>
      <c r="AP851" s="25">
        <v>0.90170993529662036</v>
      </c>
      <c r="AQ851" s="26">
        <v>-1.1090040830824901</v>
      </c>
      <c r="AR851" s="30">
        <v>9.3073593073593072E-2</v>
      </c>
      <c r="AS851" s="28">
        <v>0.673320379146919</v>
      </c>
      <c r="AT851" s="25">
        <v>1.2957919125767687</v>
      </c>
      <c r="AU851" s="26">
        <v>1.2957919125767687</v>
      </c>
      <c r="AV851" s="30">
        <v>0.39393939393939392</v>
      </c>
      <c r="AW851" s="31">
        <v>0.59783130271789997</v>
      </c>
      <c r="AX851" s="25">
        <v>1.1684284416474822</v>
      </c>
      <c r="AY851" s="26">
        <v>1.1684284416474822</v>
      </c>
    </row>
    <row r="852" spans="1:51" x14ac:dyDescent="0.25">
      <c r="A852" t="s">
        <v>1755</v>
      </c>
      <c r="B852">
        <v>4</v>
      </c>
      <c r="C852">
        <v>2</v>
      </c>
      <c r="D852">
        <v>39.57</v>
      </c>
      <c r="E852" s="35">
        <v>0.236797753308989</v>
      </c>
      <c r="F852" s="34">
        <v>0.21896034140097101</v>
      </c>
      <c r="G852">
        <v>1.66385503710528</v>
      </c>
      <c r="H852">
        <v>0.28348417509156898</v>
      </c>
      <c r="I852" t="s">
        <v>54</v>
      </c>
      <c r="J852" t="s">
        <v>53</v>
      </c>
      <c r="K852">
        <v>33869.192300000002</v>
      </c>
      <c r="L852" t="s">
        <v>1756</v>
      </c>
      <c r="M852" s="16">
        <v>12831.5352791598</v>
      </c>
      <c r="N852" s="16">
        <v>18970.847893300899</v>
      </c>
      <c r="O852" s="16">
        <v>7699.3864242987502</v>
      </c>
      <c r="P852" s="16">
        <v>12693.2085023624</v>
      </c>
      <c r="Q852" s="16">
        <v>3312.82539277982</v>
      </c>
      <c r="R852" s="16">
        <v>9700.8794994462605</v>
      </c>
      <c r="S852" s="17">
        <f t="shared" si="117"/>
        <v>10868.113831891322</v>
      </c>
      <c r="T852" s="17">
        <f t="shared" si="118"/>
        <v>5316.5016011347416</v>
      </c>
      <c r="U852" s="18">
        <f t="shared" si="119"/>
        <v>0.48918346673311741</v>
      </c>
      <c r="V852" s="16">
        <v>6046.6996703430304</v>
      </c>
      <c r="W852" s="16">
        <v>8329.7125519761703</v>
      </c>
      <c r="X852" s="16">
        <v>10208.5701202575</v>
      </c>
      <c r="Y852" s="16">
        <v>6066.3776375860398</v>
      </c>
      <c r="Z852" s="16">
        <v>8491.4304926324094</v>
      </c>
      <c r="AA852" s="16">
        <v>10881.5585080083</v>
      </c>
      <c r="AB852" s="19">
        <f t="shared" si="120"/>
        <v>8337.3914968005756</v>
      </c>
      <c r="AC852" s="19">
        <f t="shared" si="121"/>
        <v>2020.0324350254436</v>
      </c>
      <c r="AD852" s="20">
        <f t="shared" si="122"/>
        <v>0.24228590390658986</v>
      </c>
      <c r="AE852" s="16">
        <v>5490.3687283848003</v>
      </c>
      <c r="AF852" s="16">
        <v>10794.801684193</v>
      </c>
      <c r="AG852" s="16">
        <v>5575.32046363887</v>
      </c>
      <c r="AH852" s="16">
        <v>5437.1209285287196</v>
      </c>
      <c r="AI852" s="16">
        <v>7235.2886207819502</v>
      </c>
      <c r="AJ852" s="16">
        <v>4658.42426150542</v>
      </c>
      <c r="AK852" s="21">
        <f t="shared" si="123"/>
        <v>6531.8874478387925</v>
      </c>
      <c r="AL852" s="21">
        <f t="shared" si="124"/>
        <v>2252.792519394201</v>
      </c>
      <c r="AM852" s="22">
        <f t="shared" si="125"/>
        <v>0.34489150913639566</v>
      </c>
      <c r="AN852" s="33">
        <v>0.39393939393939403</v>
      </c>
      <c r="AO852" s="28">
        <v>0.63032213438735096</v>
      </c>
      <c r="AP852" s="25">
        <v>0.76714245229336753</v>
      </c>
      <c r="AQ852" s="26">
        <v>-1.3035388629719373</v>
      </c>
      <c r="AR852" s="30">
        <v>9.3073593073593086E-2</v>
      </c>
      <c r="AS852" s="31">
        <v>0.673320379146919</v>
      </c>
      <c r="AT852" s="25">
        <v>0.78344497200897489</v>
      </c>
      <c r="AU852" s="26">
        <v>-1.2764138334256159</v>
      </c>
      <c r="AV852" s="30">
        <v>0.13203463203463195</v>
      </c>
      <c r="AW852" s="31">
        <v>0.29599445983379502</v>
      </c>
      <c r="AX852" s="25">
        <v>0.60101389706387365</v>
      </c>
      <c r="AY852" s="26">
        <v>-1.6638550371052794</v>
      </c>
    </row>
    <row r="853" spans="1:51" x14ac:dyDescent="0.25">
      <c r="A853" t="s">
        <v>1757</v>
      </c>
      <c r="B853">
        <v>8</v>
      </c>
      <c r="C853">
        <v>1</v>
      </c>
      <c r="D853">
        <v>51.991500000000002</v>
      </c>
      <c r="E853" s="35">
        <v>0.23868831017259901</v>
      </c>
      <c r="F853" s="34">
        <v>0.220258520775166</v>
      </c>
      <c r="G853">
        <v>6.5992440452973202</v>
      </c>
      <c r="H853">
        <v>0.28197170927333498</v>
      </c>
      <c r="I853" t="s">
        <v>53</v>
      </c>
      <c r="J853" t="s">
        <v>54</v>
      </c>
      <c r="K853">
        <v>59276.251400000001</v>
      </c>
      <c r="L853" t="s">
        <v>1758</v>
      </c>
      <c r="M853" s="16">
        <v>15.4719070135853</v>
      </c>
      <c r="N853" s="16">
        <v>52.636541736582203</v>
      </c>
      <c r="O853" s="16">
        <v>190.241401488745</v>
      </c>
      <c r="P853" s="16">
        <v>49.822703573322798</v>
      </c>
      <c r="Q853" s="16">
        <v>0</v>
      </c>
      <c r="R853" s="16">
        <v>22.5370196291478</v>
      </c>
      <c r="S853" s="17">
        <f t="shared" si="117"/>
        <v>55.118262240230507</v>
      </c>
      <c r="T853" s="17">
        <f t="shared" si="118"/>
        <v>69.22984663257418</v>
      </c>
      <c r="U853" s="18">
        <f t="shared" si="119"/>
        <v>1.2560237536306742</v>
      </c>
      <c r="V853" s="16">
        <v>63.391613504777098</v>
      </c>
      <c r="W853" s="16">
        <v>93.902322403503305</v>
      </c>
      <c r="X853" s="16">
        <v>104.962883141026</v>
      </c>
      <c r="Y853" s="16">
        <v>144.43696763788401</v>
      </c>
      <c r="Z853" s="16">
        <v>145.707728113473</v>
      </c>
      <c r="AA853" s="16">
        <v>121.608229201618</v>
      </c>
      <c r="AB853" s="19">
        <f t="shared" si="120"/>
        <v>112.33495733371355</v>
      </c>
      <c r="AC853" s="19">
        <f t="shared" si="121"/>
        <v>31.685437916348555</v>
      </c>
      <c r="AD853" s="20">
        <f t="shared" si="122"/>
        <v>0.28206213513947043</v>
      </c>
      <c r="AE853" s="16">
        <v>25.220531326967201</v>
      </c>
      <c r="AF853" s="16">
        <v>49.423717230301499</v>
      </c>
      <c r="AG853" s="16">
        <v>2035.07401220417</v>
      </c>
      <c r="AH853" s="16">
        <v>16.685953251190799</v>
      </c>
      <c r="AI853" s="16">
        <v>12.221652634047601</v>
      </c>
      <c r="AJ853" s="16">
        <v>43.807316609181299</v>
      </c>
      <c r="AK853" s="21">
        <f t="shared" si="123"/>
        <v>363.73886387597639</v>
      </c>
      <c r="AL853" s="21">
        <f t="shared" si="124"/>
        <v>818.91588315636443</v>
      </c>
      <c r="AM853" s="22">
        <f t="shared" si="125"/>
        <v>2.2513840683122308</v>
      </c>
      <c r="AN853" s="33">
        <v>6.4935064935064929E-2</v>
      </c>
      <c r="AO853" s="28">
        <v>0.24044187643020501</v>
      </c>
      <c r="AP853" s="25">
        <v>2.0380714624874532</v>
      </c>
      <c r="AQ853" s="26">
        <v>2.0380714624874532</v>
      </c>
      <c r="AR853" s="30">
        <v>6.4935064935064846E-2</v>
      </c>
      <c r="AS853" s="31">
        <v>0.673320379146919</v>
      </c>
      <c r="AT853" s="25">
        <v>3.2379846176948912</v>
      </c>
      <c r="AU853" s="26">
        <v>3.2379846176948912</v>
      </c>
      <c r="AV853" s="30">
        <v>0.93722943722943719</v>
      </c>
      <c r="AW853" s="31">
        <v>0.93873948019801901</v>
      </c>
      <c r="AX853" s="25">
        <v>6.5992440452973034</v>
      </c>
      <c r="AY853" s="26">
        <v>6.5992440452973034</v>
      </c>
    </row>
    <row r="854" spans="1:51" x14ac:dyDescent="0.25">
      <c r="A854" t="s">
        <v>1759</v>
      </c>
      <c r="B854">
        <v>5</v>
      </c>
      <c r="C854">
        <v>3</v>
      </c>
      <c r="D854">
        <v>37.002099999999999</v>
      </c>
      <c r="E854" s="35">
        <v>0.24085930741490799</v>
      </c>
      <c r="F854" s="34">
        <v>0.22203555333602701</v>
      </c>
      <c r="G854">
        <v>1.54166468280333</v>
      </c>
      <c r="H854">
        <v>0.28025139144019501</v>
      </c>
      <c r="I854" t="s">
        <v>54</v>
      </c>
      <c r="J854" t="s">
        <v>57</v>
      </c>
      <c r="K854">
        <v>117218.9798</v>
      </c>
      <c r="L854" t="s">
        <v>1760</v>
      </c>
      <c r="M854" s="16">
        <v>35587.160789415502</v>
      </c>
      <c r="N854" s="16">
        <v>19646.141655324402</v>
      </c>
      <c r="O854" s="16">
        <v>23687.0722789233</v>
      </c>
      <c r="P854" s="16">
        <v>49751.236460628199</v>
      </c>
      <c r="Q854" s="16">
        <v>26978.9858494824</v>
      </c>
      <c r="R854" s="16">
        <v>21274.363898214498</v>
      </c>
      <c r="S854" s="17">
        <f t="shared" si="117"/>
        <v>29487.493488664713</v>
      </c>
      <c r="T854" s="17">
        <f t="shared" si="118"/>
        <v>11419.898605303135</v>
      </c>
      <c r="U854" s="18">
        <f t="shared" si="119"/>
        <v>0.3872793938790714</v>
      </c>
      <c r="V854" s="16">
        <v>23132.356921368701</v>
      </c>
      <c r="W854" s="16">
        <v>33146.258452335103</v>
      </c>
      <c r="X854" s="16">
        <v>15137.103780219</v>
      </c>
      <c r="Y854" s="16">
        <v>25626.600668995601</v>
      </c>
      <c r="Z854" s="16">
        <v>8098.7126954303303</v>
      </c>
      <c r="AA854" s="16">
        <v>9621.2519819819699</v>
      </c>
      <c r="AB854" s="19">
        <f t="shared" si="120"/>
        <v>19127.047416721784</v>
      </c>
      <c r="AC854" s="19">
        <f t="shared" si="121"/>
        <v>9825.7716090152699</v>
      </c>
      <c r="AD854" s="20">
        <f t="shared" si="122"/>
        <v>0.51371084072417306</v>
      </c>
      <c r="AE854" s="16">
        <v>41434.645888624102</v>
      </c>
      <c r="AF854" s="16">
        <v>18821.2968661097</v>
      </c>
      <c r="AG854" s="16">
        <v>38949.082444340398</v>
      </c>
      <c r="AH854" s="16">
        <v>19949.592756782498</v>
      </c>
      <c r="AI854" s="16">
        <v>9445.8312355582093</v>
      </c>
      <c r="AJ854" s="16">
        <v>32937.283351365702</v>
      </c>
      <c r="AK854" s="21">
        <f t="shared" si="123"/>
        <v>26922.955423796768</v>
      </c>
      <c r="AL854" s="21">
        <f t="shared" si="124"/>
        <v>12736.589495180504</v>
      </c>
      <c r="AM854" s="22">
        <f t="shared" si="125"/>
        <v>0.47307545901602011</v>
      </c>
      <c r="AN854" s="33">
        <v>0.17965367965367962</v>
      </c>
      <c r="AO854" s="28">
        <v>0.41631428571428503</v>
      </c>
      <c r="AP854" s="25">
        <v>0.64864948335043837</v>
      </c>
      <c r="AQ854" s="26">
        <v>-1.541664682803334</v>
      </c>
      <c r="AR854" s="30">
        <v>0.39393939393939392</v>
      </c>
      <c r="AS854" s="31">
        <v>0.86509928057553898</v>
      </c>
      <c r="AT854" s="25">
        <v>1.4075855429865995</v>
      </c>
      <c r="AU854" s="26">
        <v>1.4075855429865995</v>
      </c>
      <c r="AV854" s="30">
        <v>0.69913419913419927</v>
      </c>
      <c r="AW854" s="31">
        <v>0.81240559942569901</v>
      </c>
      <c r="AX854" s="25">
        <v>0.91302963522980418</v>
      </c>
      <c r="AY854" s="26">
        <v>-1.0952547008491196</v>
      </c>
    </row>
    <row r="855" spans="1:51" x14ac:dyDescent="0.25">
      <c r="A855" t="s">
        <v>1761</v>
      </c>
      <c r="B855">
        <v>8</v>
      </c>
      <c r="C855">
        <v>6</v>
      </c>
      <c r="D855">
        <v>54.242199999999997</v>
      </c>
      <c r="E855" s="35">
        <v>0.24183469055626799</v>
      </c>
      <c r="F855" s="34">
        <v>0.22270791771811099</v>
      </c>
      <c r="G855">
        <v>1.4709335564427599</v>
      </c>
      <c r="H855">
        <v>0.27948415524425102</v>
      </c>
      <c r="I855" t="s">
        <v>54</v>
      </c>
      <c r="J855" t="s">
        <v>57</v>
      </c>
      <c r="K855">
        <v>28386.220099999999</v>
      </c>
      <c r="L855" t="s">
        <v>1762</v>
      </c>
      <c r="M855" s="16">
        <v>234227.78924647701</v>
      </c>
      <c r="N855" s="16">
        <v>195570.48640538601</v>
      </c>
      <c r="O855" s="16">
        <v>182626.79740392699</v>
      </c>
      <c r="P855" s="16">
        <v>519673.34043967701</v>
      </c>
      <c r="Q855" s="16">
        <v>398660.23454041599</v>
      </c>
      <c r="R855" s="16">
        <v>151246.36965349401</v>
      </c>
      <c r="S855" s="17">
        <f t="shared" si="117"/>
        <v>280334.16961489618</v>
      </c>
      <c r="T855" s="17">
        <f t="shared" si="118"/>
        <v>146154.27966160915</v>
      </c>
      <c r="U855" s="18">
        <f t="shared" si="119"/>
        <v>0.52135734956029745</v>
      </c>
      <c r="V855" s="16">
        <v>269388.78515922802</v>
      </c>
      <c r="W855" s="16">
        <v>192259.57300684799</v>
      </c>
      <c r="X855" s="16">
        <v>206165.69742575201</v>
      </c>
      <c r="Y855" s="16">
        <v>217918.53642216499</v>
      </c>
      <c r="Z855" s="16">
        <v>129500.740121254</v>
      </c>
      <c r="AA855" s="16">
        <v>128261.566272717</v>
      </c>
      <c r="AB855" s="19">
        <f t="shared" si="120"/>
        <v>190582.48306799401</v>
      </c>
      <c r="AC855" s="19">
        <f t="shared" si="121"/>
        <v>54439.357553658192</v>
      </c>
      <c r="AD855" s="20">
        <f t="shared" si="122"/>
        <v>0.28564722569091461</v>
      </c>
      <c r="AE855" s="16">
        <v>165405.49847963999</v>
      </c>
      <c r="AF855" s="16">
        <v>263103.58901657601</v>
      </c>
      <c r="AG855" s="16">
        <v>147841.02321059699</v>
      </c>
      <c r="AH855" s="16">
        <v>167499.56916632099</v>
      </c>
      <c r="AI855" s="16">
        <v>205183.56610221401</v>
      </c>
      <c r="AJ855" s="16">
        <v>200787.13495556699</v>
      </c>
      <c r="AK855" s="21">
        <f t="shared" si="123"/>
        <v>191636.7301551525</v>
      </c>
      <c r="AL855" s="21">
        <f t="shared" si="124"/>
        <v>41384.7860699925</v>
      </c>
      <c r="AM855" s="22">
        <f t="shared" si="125"/>
        <v>0.21595435299113402</v>
      </c>
      <c r="AN855" s="33">
        <v>0.39393939393939403</v>
      </c>
      <c r="AO855" s="31">
        <v>0.63032213438735096</v>
      </c>
      <c r="AP855" s="25">
        <v>0.67984036098704315</v>
      </c>
      <c r="AQ855" s="26">
        <v>-1.4709335564427584</v>
      </c>
      <c r="AR855" s="30">
        <v>0.93722943722943719</v>
      </c>
      <c r="AS855" s="31">
        <v>0.93700000000000006</v>
      </c>
      <c r="AT855" s="25">
        <v>1.005531710313494</v>
      </c>
      <c r="AU855" s="26">
        <v>1.005531710313494</v>
      </c>
      <c r="AV855" s="30">
        <v>0.39393939393939403</v>
      </c>
      <c r="AW855" s="28">
        <v>0.59783130271789997</v>
      </c>
      <c r="AX855" s="25">
        <v>0.68360104092344465</v>
      </c>
      <c r="AY855" s="26">
        <v>-1.4628415408044828</v>
      </c>
    </row>
    <row r="856" spans="1:51" x14ac:dyDescent="0.25">
      <c r="A856" t="s">
        <v>1763</v>
      </c>
      <c r="B856">
        <v>5</v>
      </c>
      <c r="C856">
        <v>5</v>
      </c>
      <c r="D856">
        <v>32.262799999999999</v>
      </c>
      <c r="E856" s="35">
        <v>0.24208595724238</v>
      </c>
      <c r="F856" s="34">
        <v>0.222712747311127</v>
      </c>
      <c r="G856">
        <v>1.48515384679811</v>
      </c>
      <c r="H856">
        <v>0.27928707280189402</v>
      </c>
      <c r="I856" t="s">
        <v>54</v>
      </c>
      <c r="J856" t="s">
        <v>53</v>
      </c>
      <c r="K856">
        <v>32700.733800000002</v>
      </c>
      <c r="L856" t="s">
        <v>1764</v>
      </c>
      <c r="M856" s="16">
        <v>129950.624315685</v>
      </c>
      <c r="N856" s="16">
        <v>126675.09801396501</v>
      </c>
      <c r="O856" s="16">
        <v>216904.47692510099</v>
      </c>
      <c r="P856" s="16">
        <v>97174.424792532998</v>
      </c>
      <c r="Q856" s="16">
        <v>344624.746023404</v>
      </c>
      <c r="R856" s="16">
        <v>147489.497867164</v>
      </c>
      <c r="S856" s="17">
        <f t="shared" si="117"/>
        <v>177136.47798964198</v>
      </c>
      <c r="T856" s="17">
        <f t="shared" si="118"/>
        <v>91301.196822549551</v>
      </c>
      <c r="U856" s="18">
        <f t="shared" si="119"/>
        <v>0.51542854333983301</v>
      </c>
      <c r="V856" s="16">
        <v>138275.830091838</v>
      </c>
      <c r="W856" s="16">
        <v>128342.99316899299</v>
      </c>
      <c r="X856" s="16">
        <v>102983.10737435801</v>
      </c>
      <c r="Y856" s="16">
        <v>153930.62168777801</v>
      </c>
      <c r="Z856" s="16">
        <v>156719.44785929899</v>
      </c>
      <c r="AA856" s="16">
        <v>157019.62984446</v>
      </c>
      <c r="AB856" s="19">
        <f t="shared" si="120"/>
        <v>139545.27167112101</v>
      </c>
      <c r="AC856" s="19">
        <f t="shared" si="121"/>
        <v>21312.616920689841</v>
      </c>
      <c r="AD856" s="20">
        <f t="shared" si="122"/>
        <v>0.15272905104888984</v>
      </c>
      <c r="AE856" s="16">
        <v>153405.66590124799</v>
      </c>
      <c r="AF856" s="16">
        <v>176332.89281135201</v>
      </c>
      <c r="AG856" s="16">
        <v>74181.6374854444</v>
      </c>
      <c r="AH856" s="16">
        <v>74574.794914063503</v>
      </c>
      <c r="AI856" s="16">
        <v>102367.806460501</v>
      </c>
      <c r="AJ856" s="16">
        <v>134766.004271199</v>
      </c>
      <c r="AK856" s="21">
        <f t="shared" si="123"/>
        <v>119271.46697396801</v>
      </c>
      <c r="AL856" s="21">
        <f t="shared" si="124"/>
        <v>42374.165469887354</v>
      </c>
      <c r="AM856" s="22">
        <f t="shared" si="125"/>
        <v>0.35527495842015483</v>
      </c>
      <c r="AN856" s="33">
        <v>0.93722943722943719</v>
      </c>
      <c r="AO856" s="31">
        <v>0.94106885856079403</v>
      </c>
      <c r="AP856" s="25">
        <v>0.78778393504742084</v>
      </c>
      <c r="AQ856" s="26">
        <v>-1.2693835904889388</v>
      </c>
      <c r="AR856" s="30">
        <v>0.30952380952380953</v>
      </c>
      <c r="AS856" s="31">
        <v>0.85699275362318805</v>
      </c>
      <c r="AT856" s="25">
        <v>0.8547152156833081</v>
      </c>
      <c r="AU856" s="26">
        <v>-1.1699803415814272</v>
      </c>
      <c r="AV856" s="30">
        <v>0.39393939393939403</v>
      </c>
      <c r="AW856" s="31">
        <v>0.59783130271789997</v>
      </c>
      <c r="AX856" s="25">
        <v>0.67333091595590144</v>
      </c>
      <c r="AY856" s="26">
        <v>-1.4851538467981071</v>
      </c>
    </row>
    <row r="857" spans="1:51" x14ac:dyDescent="0.25">
      <c r="A857" t="s">
        <v>1765</v>
      </c>
      <c r="B857">
        <v>3</v>
      </c>
      <c r="C857">
        <v>1</v>
      </c>
      <c r="D857">
        <v>19.3764</v>
      </c>
      <c r="E857" s="35">
        <v>0.24291214370595901</v>
      </c>
      <c r="F857" s="34">
        <v>0.22306621927658299</v>
      </c>
      <c r="G857">
        <v>3.2103151836252302</v>
      </c>
      <c r="H857">
        <v>0.27864066845528701</v>
      </c>
      <c r="I857" t="s">
        <v>54</v>
      </c>
      <c r="J857" t="s">
        <v>53</v>
      </c>
      <c r="K857">
        <v>40763.822200000002</v>
      </c>
      <c r="L857" t="s">
        <v>1766</v>
      </c>
      <c r="M857" s="16">
        <v>12345.766072910699</v>
      </c>
      <c r="N857" s="16">
        <v>10702.5755043506</v>
      </c>
      <c r="O857" s="16">
        <v>794.32567917571703</v>
      </c>
      <c r="P857" s="16">
        <v>2611.1194239286601</v>
      </c>
      <c r="Q857" s="16">
        <v>1244.39311891184</v>
      </c>
      <c r="R857" s="16">
        <v>5998.9295097904596</v>
      </c>
      <c r="S857" s="17">
        <f t="shared" si="117"/>
        <v>5616.1848848446634</v>
      </c>
      <c r="T857" s="17">
        <f t="shared" si="118"/>
        <v>4953.7548146281497</v>
      </c>
      <c r="U857" s="18">
        <f t="shared" si="119"/>
        <v>0.88204981071686428</v>
      </c>
      <c r="V857" s="16">
        <v>873.15749370547303</v>
      </c>
      <c r="W857" s="16">
        <v>867.569625579481</v>
      </c>
      <c r="X857" s="16">
        <v>11991.3744361761</v>
      </c>
      <c r="Y857" s="16">
        <v>575.80212531327504</v>
      </c>
      <c r="Z857" s="16">
        <v>1259.17599201547</v>
      </c>
      <c r="AA857" s="16">
        <v>1976.76820605127</v>
      </c>
      <c r="AB857" s="19">
        <f t="shared" si="120"/>
        <v>2923.9746464735113</v>
      </c>
      <c r="AC857" s="19">
        <f t="shared" si="121"/>
        <v>4468.4462700168851</v>
      </c>
      <c r="AD857" s="20">
        <f t="shared" si="122"/>
        <v>1.5282096496308883</v>
      </c>
      <c r="AE857" s="16">
        <v>2232.7607650596101</v>
      </c>
      <c r="AF857" s="16">
        <v>2389.7299521136702</v>
      </c>
      <c r="AG857" s="16">
        <v>1170.9822235361401</v>
      </c>
      <c r="AH857" s="16">
        <v>3618.9317685276101</v>
      </c>
      <c r="AI857" s="16">
        <v>306.15213109942198</v>
      </c>
      <c r="AJ857" s="16">
        <v>777.95436857721302</v>
      </c>
      <c r="AK857" s="21">
        <f t="shared" si="123"/>
        <v>1749.4185348189442</v>
      </c>
      <c r="AL857" s="21">
        <f t="shared" si="124"/>
        <v>1224.7487300072223</v>
      </c>
      <c r="AM857" s="22">
        <f t="shared" si="125"/>
        <v>0.70008903280196322</v>
      </c>
      <c r="AN857" s="33">
        <v>0.30952380952380953</v>
      </c>
      <c r="AO857" s="31">
        <v>0.55396247240618102</v>
      </c>
      <c r="AP857" s="25">
        <v>0.52063361631200722</v>
      </c>
      <c r="AQ857" s="26">
        <v>-1.9207365192506438</v>
      </c>
      <c r="AR857" s="30">
        <v>0.93722943722943719</v>
      </c>
      <c r="AS857" s="31">
        <v>0.93700000000000006</v>
      </c>
      <c r="AT857" s="25">
        <v>0.5983015403122075</v>
      </c>
      <c r="AU857" s="26">
        <v>-1.6713980035521503</v>
      </c>
      <c r="AV857" s="30">
        <v>0.13203463203463195</v>
      </c>
      <c r="AW857" s="28">
        <v>0.29599445983379502</v>
      </c>
      <c r="AX857" s="25">
        <v>0.31149589457778881</v>
      </c>
      <c r="AY857" s="26">
        <v>-3.2103151836252319</v>
      </c>
    </row>
    <row r="858" spans="1:51" x14ac:dyDescent="0.25">
      <c r="A858" t="s">
        <v>1767</v>
      </c>
      <c r="B858">
        <v>31</v>
      </c>
      <c r="C858">
        <v>18</v>
      </c>
      <c r="D858">
        <v>211.01130000000001</v>
      </c>
      <c r="E858" s="35">
        <v>0.24296554532051601</v>
      </c>
      <c r="F858" s="34">
        <v>0.22306621927658299</v>
      </c>
      <c r="G858">
        <v>1.3824804672806501</v>
      </c>
      <c r="H858">
        <v>0.27859897249330801</v>
      </c>
      <c r="I858" t="s">
        <v>57</v>
      </c>
      <c r="J858" t="s">
        <v>53</v>
      </c>
      <c r="K858">
        <v>80395.277600000001</v>
      </c>
      <c r="L858" t="s">
        <v>1768</v>
      </c>
      <c r="M858" s="16">
        <v>74760.609042146098</v>
      </c>
      <c r="N858" s="16">
        <v>71868.550275727393</v>
      </c>
      <c r="O858" s="16">
        <v>24203.596543033502</v>
      </c>
      <c r="P858" s="16">
        <v>83721.374354544998</v>
      </c>
      <c r="Q858" s="16">
        <v>80830.156065614297</v>
      </c>
      <c r="R858" s="16">
        <v>58105.782372479502</v>
      </c>
      <c r="S858" s="17">
        <f t="shared" si="117"/>
        <v>65581.678108924287</v>
      </c>
      <c r="T858" s="17">
        <f t="shared" si="118"/>
        <v>22151.193402312831</v>
      </c>
      <c r="U858" s="18">
        <f t="shared" si="119"/>
        <v>0.33776496791561239</v>
      </c>
      <c r="V858" s="16">
        <v>59966.080583295203</v>
      </c>
      <c r="W858" s="16">
        <v>70957.3637420452</v>
      </c>
      <c r="X858" s="16">
        <v>93921.869472314298</v>
      </c>
      <c r="Y858" s="16">
        <v>106578.123793463</v>
      </c>
      <c r="Z858" s="16">
        <v>69077.426766663906</v>
      </c>
      <c r="AA858" s="16">
        <v>73985.428621310697</v>
      </c>
      <c r="AB858" s="19">
        <f t="shared" si="120"/>
        <v>79081.048829848718</v>
      </c>
      <c r="AC858" s="19">
        <f t="shared" si="121"/>
        <v>17514.2979251908</v>
      </c>
      <c r="AD858" s="20">
        <f t="shared" si="122"/>
        <v>0.22147275718199785</v>
      </c>
      <c r="AE858" s="16">
        <v>71407.3880202539</v>
      </c>
      <c r="AF858" s="16">
        <v>55027.615224938301</v>
      </c>
      <c r="AG858" s="16">
        <v>33155.2088122563</v>
      </c>
      <c r="AH858" s="16">
        <v>63967.837127049599</v>
      </c>
      <c r="AI858" s="16">
        <v>65124.512666325601</v>
      </c>
      <c r="AJ858" s="16">
        <v>54531.179108865901</v>
      </c>
      <c r="AK858" s="21">
        <f t="shared" si="123"/>
        <v>57202.290159948265</v>
      </c>
      <c r="AL858" s="21">
        <f t="shared" si="124"/>
        <v>13419.725832431553</v>
      </c>
      <c r="AM858" s="22">
        <f t="shared" si="125"/>
        <v>0.23460119856927927</v>
      </c>
      <c r="AN858" s="33">
        <v>0.69913419913419916</v>
      </c>
      <c r="AO858" s="28">
        <v>0.84516878267363704</v>
      </c>
      <c r="AP858" s="25">
        <v>1.2058405809394415</v>
      </c>
      <c r="AQ858" s="26">
        <v>1.2058405809394415</v>
      </c>
      <c r="AR858" s="27">
        <v>4.1125541125541121E-2</v>
      </c>
      <c r="AS858" s="28">
        <v>0.66019578947368396</v>
      </c>
      <c r="AT858" s="25">
        <v>0.72333752531564255</v>
      </c>
      <c r="AU858" s="26">
        <v>-1.3824804672806521</v>
      </c>
      <c r="AV858" s="30">
        <v>0.17965367965367962</v>
      </c>
      <c r="AW858" s="28">
        <v>0.36291407222914002</v>
      </c>
      <c r="AX858" s="25">
        <v>0.87222974174191248</v>
      </c>
      <c r="AY858" s="26">
        <v>-1.1464869313019757</v>
      </c>
    </row>
    <row r="859" spans="1:51" x14ac:dyDescent="0.25">
      <c r="A859" t="s">
        <v>1769</v>
      </c>
      <c r="B859">
        <v>3</v>
      </c>
      <c r="C859">
        <v>1</v>
      </c>
      <c r="D859">
        <v>31.321300000000001</v>
      </c>
      <c r="E859" s="35">
        <v>0.24320941517032901</v>
      </c>
      <c r="F859" s="34">
        <v>0.22306621927658299</v>
      </c>
      <c r="G859" t="s">
        <v>52</v>
      </c>
      <c r="H859">
        <v>0.27840869011038899</v>
      </c>
      <c r="I859" t="s">
        <v>53</v>
      </c>
      <c r="J859" t="s">
        <v>54</v>
      </c>
      <c r="K859">
        <v>13605.5555</v>
      </c>
      <c r="L859" t="s">
        <v>1770</v>
      </c>
      <c r="M859" s="16">
        <v>0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7">
        <f t="shared" si="117"/>
        <v>0</v>
      </c>
      <c r="T859" s="17">
        <f t="shared" si="118"/>
        <v>0</v>
      </c>
      <c r="U859" s="18" t="e">
        <f t="shared" si="119"/>
        <v>#DIV/0!</v>
      </c>
      <c r="V859" s="16">
        <v>9.6377963277408991</v>
      </c>
      <c r="W859" s="16">
        <v>34.090914388289697</v>
      </c>
      <c r="X859" s="16">
        <v>0</v>
      </c>
      <c r="Y859" s="16">
        <v>48.126412253645398</v>
      </c>
      <c r="Z859" s="16">
        <v>0</v>
      </c>
      <c r="AA859" s="16">
        <v>0</v>
      </c>
      <c r="AB859" s="19">
        <f t="shared" si="120"/>
        <v>15.309187161612664</v>
      </c>
      <c r="AC859" s="19">
        <f t="shared" si="121"/>
        <v>20.808660932394602</v>
      </c>
      <c r="AD859" s="20">
        <f t="shared" si="122"/>
        <v>1.359227025754294</v>
      </c>
      <c r="AE859" s="16">
        <v>0</v>
      </c>
      <c r="AF859" s="16">
        <v>0</v>
      </c>
      <c r="AG859" s="16">
        <v>0</v>
      </c>
      <c r="AH859" s="16">
        <v>19.492397334868102</v>
      </c>
      <c r="AI859" s="16">
        <v>531.62470464342698</v>
      </c>
      <c r="AJ859" s="16">
        <v>0</v>
      </c>
      <c r="AK859" s="21">
        <f t="shared" si="123"/>
        <v>91.852850329715849</v>
      </c>
      <c r="AL859" s="21">
        <f t="shared" si="124"/>
        <v>215.58437024001174</v>
      </c>
      <c r="AM859" s="22">
        <f t="shared" si="125"/>
        <v>2.3470623880059036</v>
      </c>
      <c r="AN859" s="33">
        <v>0.18181818181818182</v>
      </c>
      <c r="AO859" s="28">
        <v>0.41914366998577501</v>
      </c>
      <c r="AP859" s="25" t="e">
        <v>#DIV/0!</v>
      </c>
      <c r="AQ859" s="26" t="e">
        <v>#DIV/0!</v>
      </c>
      <c r="AR859" s="30">
        <v>0.84848484848484862</v>
      </c>
      <c r="AS859" s="28">
        <v>0.93700000000000006</v>
      </c>
      <c r="AT859" s="25">
        <v>5.9998515505796526</v>
      </c>
      <c r="AU859" s="26">
        <v>5.9998515505796526</v>
      </c>
      <c r="AV859" s="30">
        <v>0.45454545454545453</v>
      </c>
      <c r="AW859" s="31">
        <v>0.66262869198312202</v>
      </c>
      <c r="AX859" s="25">
        <v>0</v>
      </c>
      <c r="AY859" s="26">
        <v>0</v>
      </c>
    </row>
    <row r="860" spans="1:51" x14ac:dyDescent="0.25">
      <c r="A860" t="s">
        <v>1771</v>
      </c>
      <c r="B860">
        <v>3</v>
      </c>
      <c r="C860">
        <v>3</v>
      </c>
      <c r="D860">
        <v>22.4223</v>
      </c>
      <c r="E860" s="35">
        <v>0.244347784122528</v>
      </c>
      <c r="F860" s="34">
        <v>0.22361397703915001</v>
      </c>
      <c r="G860">
        <v>1.77115763985271</v>
      </c>
      <c r="H860">
        <v>0.27752329896920602</v>
      </c>
      <c r="I860" t="s">
        <v>54</v>
      </c>
      <c r="J860" t="s">
        <v>53</v>
      </c>
      <c r="K860">
        <v>21036.637699999999</v>
      </c>
      <c r="L860" t="s">
        <v>1772</v>
      </c>
      <c r="M860" s="16">
        <v>29135.753833564198</v>
      </c>
      <c r="N860" s="16">
        <v>24712.197820908099</v>
      </c>
      <c r="O860" s="16">
        <v>7857.9964025609397</v>
      </c>
      <c r="P860" s="16">
        <v>53041.929198333601</v>
      </c>
      <c r="Q860" s="16">
        <v>24766.945267936298</v>
      </c>
      <c r="R860" s="16">
        <v>21385.0079695001</v>
      </c>
      <c r="S860" s="17">
        <f t="shared" si="117"/>
        <v>26816.638415467201</v>
      </c>
      <c r="T860" s="17">
        <f t="shared" si="118"/>
        <v>14769.609347972</v>
      </c>
      <c r="U860" s="18">
        <f t="shared" si="119"/>
        <v>0.55076289276635204</v>
      </c>
      <c r="V860" s="16">
        <v>15255.480262803499</v>
      </c>
      <c r="W860" s="16">
        <v>16878.684818826401</v>
      </c>
      <c r="X860" s="16">
        <v>12461.979194305401</v>
      </c>
      <c r="Y860" s="16">
        <v>22500.892713789101</v>
      </c>
      <c r="Z860" s="16">
        <v>39399.7760730706</v>
      </c>
      <c r="AA860" s="16">
        <v>17290.069714091998</v>
      </c>
      <c r="AB860" s="19">
        <f t="shared" si="120"/>
        <v>20631.147129481167</v>
      </c>
      <c r="AC860" s="19">
        <f t="shared" si="121"/>
        <v>9763.5470160724853</v>
      </c>
      <c r="AD860" s="20">
        <f t="shared" si="122"/>
        <v>0.47324305113993043</v>
      </c>
      <c r="AE860" s="16">
        <v>13307.3264861137</v>
      </c>
      <c r="AF860" s="16">
        <v>11329.327959161699</v>
      </c>
      <c r="AG860" s="16">
        <v>13628.218938084699</v>
      </c>
      <c r="AH860" s="16">
        <v>21289.568761637202</v>
      </c>
      <c r="AI860" s="16">
        <v>18050.736615679201</v>
      </c>
      <c r="AJ860" s="16">
        <v>13239.2649367142</v>
      </c>
      <c r="AK860" s="21">
        <f t="shared" si="123"/>
        <v>15140.740616231784</v>
      </c>
      <c r="AL860" s="21">
        <f t="shared" si="124"/>
        <v>3743.4681694968963</v>
      </c>
      <c r="AM860" s="22">
        <f t="shared" si="125"/>
        <v>0.24724471968588335</v>
      </c>
      <c r="AN860" s="33">
        <v>0.30952380952380953</v>
      </c>
      <c r="AO860" s="28">
        <v>0.55396247240618102</v>
      </c>
      <c r="AP860" s="25">
        <v>0.76934128766794319</v>
      </c>
      <c r="AQ860" s="26">
        <v>-1.2998132506721931</v>
      </c>
      <c r="AR860" s="30">
        <v>0.30952380952380953</v>
      </c>
      <c r="AS860" s="31">
        <v>0.85699275362318805</v>
      </c>
      <c r="AT860" s="25">
        <v>0.73387778785195179</v>
      </c>
      <c r="AU860" s="26">
        <v>-1.3626246993072015</v>
      </c>
      <c r="AV860" s="30">
        <v>6.4935064935064846E-2</v>
      </c>
      <c r="AW860" s="28">
        <v>0.182418576388888</v>
      </c>
      <c r="AX860" s="25">
        <v>0.56460248229692223</v>
      </c>
      <c r="AY860" s="26">
        <v>-1.7711576398527131</v>
      </c>
    </row>
    <row r="861" spans="1:51" x14ac:dyDescent="0.25">
      <c r="A861" t="s">
        <v>1773</v>
      </c>
      <c r="B861">
        <v>5</v>
      </c>
      <c r="C861">
        <v>1</v>
      </c>
      <c r="D861">
        <v>34.902099999999997</v>
      </c>
      <c r="E861" s="35">
        <v>0.244488838305048</v>
      </c>
      <c r="F861" s="34">
        <v>0.22361397703915001</v>
      </c>
      <c r="G861">
        <v>1.94607021807892</v>
      </c>
      <c r="H861">
        <v>0.27741391484896499</v>
      </c>
      <c r="I861" t="s">
        <v>57</v>
      </c>
      <c r="J861" t="s">
        <v>54</v>
      </c>
      <c r="K861">
        <v>47748.982400000001</v>
      </c>
      <c r="L861" t="s">
        <v>1774</v>
      </c>
      <c r="M861" s="16">
        <v>425.04406490614502</v>
      </c>
      <c r="N861" s="16">
        <v>0</v>
      </c>
      <c r="O861" s="16">
        <v>12.666606888535799</v>
      </c>
      <c r="P861" s="16">
        <v>190.90618243260701</v>
      </c>
      <c r="Q861" s="16">
        <v>470.598523138274</v>
      </c>
      <c r="R861" s="16">
        <v>416.01681654671199</v>
      </c>
      <c r="S861" s="17">
        <f t="shared" si="117"/>
        <v>252.538698985379</v>
      </c>
      <c r="T861" s="17">
        <f t="shared" si="118"/>
        <v>214.07767994408846</v>
      </c>
      <c r="U861" s="18">
        <f t="shared" si="119"/>
        <v>0.84770247413242084</v>
      </c>
      <c r="V861" s="16">
        <v>582.13012995843201</v>
      </c>
      <c r="W861" s="16">
        <v>1242.5827692764101</v>
      </c>
      <c r="X861" s="16">
        <v>190.616207334395</v>
      </c>
      <c r="Y861" s="16">
        <v>631.12544477061704</v>
      </c>
      <c r="Z861" s="16">
        <v>103.778636979059</v>
      </c>
      <c r="AA861" s="16">
        <v>198.51505772813999</v>
      </c>
      <c r="AB861" s="19">
        <f t="shared" si="120"/>
        <v>491.45804100784227</v>
      </c>
      <c r="AC861" s="19">
        <f t="shared" si="121"/>
        <v>428.61019340513906</v>
      </c>
      <c r="AD861" s="20">
        <f t="shared" si="122"/>
        <v>0.87211960664267507</v>
      </c>
      <c r="AE861" s="16">
        <v>448.71425919477099</v>
      </c>
      <c r="AF861" s="16">
        <v>84.508970108359406</v>
      </c>
      <c r="AG861" s="16">
        <v>494.72744538426201</v>
      </c>
      <c r="AH861" s="16">
        <v>376.12936077961098</v>
      </c>
      <c r="AI861" s="16">
        <v>171.43389064206099</v>
      </c>
      <c r="AJ861" s="16">
        <v>361.64605883376498</v>
      </c>
      <c r="AK861" s="21">
        <f t="shared" si="123"/>
        <v>322.85999749047159</v>
      </c>
      <c r="AL861" s="21">
        <f t="shared" si="124"/>
        <v>160.91039527873255</v>
      </c>
      <c r="AM861" s="22">
        <f t="shared" si="125"/>
        <v>0.49839062296183478</v>
      </c>
      <c r="AN861" s="33">
        <v>0.30952380952380953</v>
      </c>
      <c r="AO861" s="31">
        <v>0.55396247240618102</v>
      </c>
      <c r="AP861" s="25">
        <v>1.9460702180789162</v>
      </c>
      <c r="AQ861" s="26">
        <v>1.9460702180789162</v>
      </c>
      <c r="AR861" s="30">
        <v>0.48484848484848486</v>
      </c>
      <c r="AS861" s="28">
        <v>0.89493349455864502</v>
      </c>
      <c r="AT861" s="25">
        <v>0.65694315801279091</v>
      </c>
      <c r="AU861" s="26">
        <v>-1.5222017122834997</v>
      </c>
      <c r="AV861" s="30">
        <v>0.69913419913419916</v>
      </c>
      <c r="AW861" s="31">
        <v>0.81240559942569901</v>
      </c>
      <c r="AX861" s="25">
        <v>1.2784575147794037</v>
      </c>
      <c r="AY861" s="26">
        <v>1.2784575147794037</v>
      </c>
    </row>
    <row r="862" spans="1:51" x14ac:dyDescent="0.25">
      <c r="A862" t="s">
        <v>1775</v>
      </c>
      <c r="B862">
        <v>10</v>
      </c>
      <c r="C862">
        <v>6</v>
      </c>
      <c r="D862">
        <v>96.787099999999995</v>
      </c>
      <c r="E862" s="35">
        <v>0.24454768984111799</v>
      </c>
      <c r="F862" s="34">
        <v>0.22361397703915001</v>
      </c>
      <c r="G862">
        <v>3.8637172882425901</v>
      </c>
      <c r="H862">
        <v>0.27736829793607998</v>
      </c>
      <c r="I862" t="s">
        <v>53</v>
      </c>
      <c r="J862" t="s">
        <v>57</v>
      </c>
      <c r="K862">
        <v>53064.9683</v>
      </c>
      <c r="L862" t="s">
        <v>1776</v>
      </c>
      <c r="M862" s="16">
        <v>10213.4439315008</v>
      </c>
      <c r="N862" s="16">
        <v>10630.395282776301</v>
      </c>
      <c r="O862" s="16">
        <v>18206.115632343201</v>
      </c>
      <c r="P862" s="16">
        <v>18433.738341555199</v>
      </c>
      <c r="Q862" s="16">
        <v>45838.485300703702</v>
      </c>
      <c r="R862" s="16">
        <v>12014.170642225499</v>
      </c>
      <c r="S862" s="17">
        <f t="shared" si="117"/>
        <v>19222.724855184115</v>
      </c>
      <c r="T862" s="17">
        <f t="shared" si="118"/>
        <v>13542.623248158534</v>
      </c>
      <c r="U862" s="18">
        <f t="shared" si="119"/>
        <v>0.70451111120733056</v>
      </c>
      <c r="V862" s="16">
        <v>18136.621372581099</v>
      </c>
      <c r="W862" s="16">
        <v>19568.162785726101</v>
      </c>
      <c r="X862" s="16">
        <v>13254.1641543059</v>
      </c>
      <c r="Y862" s="16">
        <v>17977.067641945701</v>
      </c>
      <c r="Z862" s="16">
        <v>11387.076928254301</v>
      </c>
      <c r="AA862" s="16">
        <v>22459.5102305459</v>
      </c>
      <c r="AB862" s="19">
        <f t="shared" si="120"/>
        <v>17130.433852226499</v>
      </c>
      <c r="AC862" s="19">
        <f t="shared" si="121"/>
        <v>4100.7900464752265</v>
      </c>
      <c r="AD862" s="20">
        <f t="shared" si="122"/>
        <v>0.23938623398859413</v>
      </c>
      <c r="AE862" s="16">
        <v>17333.705902148798</v>
      </c>
      <c r="AF862" s="16">
        <v>17394.8997106485</v>
      </c>
      <c r="AG862" s="16">
        <v>292665.14432560903</v>
      </c>
      <c r="AH862" s="16">
        <v>16292.6703268683</v>
      </c>
      <c r="AI862" s="16">
        <v>23586.714710519798</v>
      </c>
      <c r="AJ862" s="16">
        <v>29849.7856038678</v>
      </c>
      <c r="AK862" s="21">
        <f t="shared" si="123"/>
        <v>66187.153429943704</v>
      </c>
      <c r="AL862" s="21">
        <f t="shared" si="124"/>
        <v>111071.40481891292</v>
      </c>
      <c r="AM862" s="22">
        <f t="shared" si="125"/>
        <v>1.6781414377712631</v>
      </c>
      <c r="AN862" s="33">
        <v>0.69913419913419916</v>
      </c>
      <c r="AO862" s="31">
        <v>0.84516878267363704</v>
      </c>
      <c r="AP862" s="25">
        <v>0.89115533730415164</v>
      </c>
      <c r="AQ862" s="26">
        <v>-1.1221388215270258</v>
      </c>
      <c r="AR862" s="30">
        <v>0.39393939393939392</v>
      </c>
      <c r="AS862" s="28">
        <v>0.86509928057553898</v>
      </c>
      <c r="AT862" s="25">
        <v>3.8637172882425941</v>
      </c>
      <c r="AU862" s="26">
        <v>3.8637172882425941</v>
      </c>
      <c r="AV862" s="30">
        <v>0.30952380952380953</v>
      </c>
      <c r="AW862" s="28">
        <v>0.51108961303462297</v>
      </c>
      <c r="AX862" s="25">
        <v>3.4431722832517111</v>
      </c>
      <c r="AY862" s="26">
        <v>3.4431722832517111</v>
      </c>
    </row>
    <row r="863" spans="1:51" x14ac:dyDescent="0.25">
      <c r="A863" t="s">
        <v>1777</v>
      </c>
      <c r="B863">
        <v>2</v>
      </c>
      <c r="C863">
        <v>1</v>
      </c>
      <c r="D863">
        <v>11.077199999999999</v>
      </c>
      <c r="E863" s="35">
        <v>0.246305890361738</v>
      </c>
      <c r="F863" s="34">
        <v>0.224994405423525</v>
      </c>
      <c r="G863">
        <v>1.3302872233332099</v>
      </c>
      <c r="H863">
        <v>0.27601116697615902</v>
      </c>
      <c r="I863" t="s">
        <v>57</v>
      </c>
      <c r="J863" t="s">
        <v>54</v>
      </c>
      <c r="K863">
        <v>27831.374100000001</v>
      </c>
      <c r="L863" t="s">
        <v>1778</v>
      </c>
      <c r="M863" s="16">
        <v>113.861630761988</v>
      </c>
      <c r="N863" s="16">
        <v>64.417616022357507</v>
      </c>
      <c r="O863" s="16">
        <v>1017.2691061158</v>
      </c>
      <c r="P863" s="16">
        <v>29.416766210088198</v>
      </c>
      <c r="Q863" s="16">
        <v>1227.4812806642699</v>
      </c>
      <c r="R863" s="16">
        <v>197.88899988337599</v>
      </c>
      <c r="S863" s="17">
        <f t="shared" si="117"/>
        <v>441.72256660964655</v>
      </c>
      <c r="T863" s="17">
        <f t="shared" si="118"/>
        <v>534.41056803705476</v>
      </c>
      <c r="U863" s="18">
        <f t="shared" si="119"/>
        <v>1.2098330681604439</v>
      </c>
      <c r="V863" s="16">
        <v>387.89610259771098</v>
      </c>
      <c r="W863" s="16">
        <v>789.57429900233399</v>
      </c>
      <c r="X863" s="16">
        <v>285.22387937186602</v>
      </c>
      <c r="Y863" s="16">
        <v>1003.4207953180399</v>
      </c>
      <c r="Z863" s="16">
        <v>297.03449944166903</v>
      </c>
      <c r="AA863" s="16">
        <v>762.55774398098504</v>
      </c>
      <c r="AB863" s="19">
        <f t="shared" si="120"/>
        <v>587.61788661876756</v>
      </c>
      <c r="AC863" s="19">
        <f t="shared" si="121"/>
        <v>303.33217324057057</v>
      </c>
      <c r="AD863" s="20">
        <f t="shared" si="122"/>
        <v>0.51620650110905364</v>
      </c>
      <c r="AE863" s="16">
        <v>340.59176385008499</v>
      </c>
      <c r="AF863" s="16">
        <v>1576.0188858080301</v>
      </c>
      <c r="AG863" s="16">
        <v>356.25937430487198</v>
      </c>
      <c r="AH863" s="16">
        <v>511.51808905252699</v>
      </c>
      <c r="AI863" s="16">
        <v>261.80282606834697</v>
      </c>
      <c r="AJ863" s="16">
        <v>184.59265444849501</v>
      </c>
      <c r="AK863" s="21">
        <f t="shared" si="123"/>
        <v>538.46393225539271</v>
      </c>
      <c r="AL863" s="21">
        <f t="shared" si="124"/>
        <v>519.87777506029602</v>
      </c>
      <c r="AM863" s="22">
        <f t="shared" si="125"/>
        <v>0.96548300437273982</v>
      </c>
      <c r="AN863" s="33">
        <v>0.39393939393939392</v>
      </c>
      <c r="AO863" s="28">
        <v>0.63032213438735096</v>
      </c>
      <c r="AP863" s="25">
        <v>1.3302872233332144</v>
      </c>
      <c r="AQ863" s="26">
        <v>1.3302872233332144</v>
      </c>
      <c r="AR863" s="30">
        <v>0.48484848484848486</v>
      </c>
      <c r="AS863" s="31">
        <v>0.89493349455864502</v>
      </c>
      <c r="AT863" s="25">
        <v>0.91635047965232419</v>
      </c>
      <c r="AU863" s="26">
        <v>-1.0912855094258407</v>
      </c>
      <c r="AV863" s="30">
        <v>0.30952380952380953</v>
      </c>
      <c r="AW863" s="28">
        <v>0.51108961303462297</v>
      </c>
      <c r="AX863" s="25">
        <v>1.2190093351767495</v>
      </c>
      <c r="AY863" s="26">
        <v>1.2190093351767495</v>
      </c>
    </row>
    <row r="864" spans="1:51" x14ac:dyDescent="0.25">
      <c r="A864" t="s">
        <v>1779</v>
      </c>
      <c r="B864">
        <v>4</v>
      </c>
      <c r="C864">
        <v>3</v>
      </c>
      <c r="D864">
        <v>23.520499999999998</v>
      </c>
      <c r="E864" s="35">
        <v>0.24699507822311401</v>
      </c>
      <c r="F864" s="34">
        <v>0.225396518165421</v>
      </c>
      <c r="G864">
        <v>1.7271191011604901</v>
      </c>
      <c r="H864">
        <v>0.27548217278481801</v>
      </c>
      <c r="I864" t="s">
        <v>53</v>
      </c>
      <c r="J864" t="s">
        <v>57</v>
      </c>
      <c r="K864">
        <v>60944.277099999999</v>
      </c>
      <c r="L864" t="s">
        <v>1780</v>
      </c>
      <c r="M864" s="16">
        <v>824.90594866952802</v>
      </c>
      <c r="N864" s="16">
        <v>82.084657507314802</v>
      </c>
      <c r="O864" s="16">
        <v>0</v>
      </c>
      <c r="P864" s="16">
        <v>1685.75730453551</v>
      </c>
      <c r="Q864" s="16">
        <v>11139.460007433499</v>
      </c>
      <c r="R864" s="16">
        <v>1003.1817546534</v>
      </c>
      <c r="S864" s="17">
        <f t="shared" si="117"/>
        <v>2455.8982787998752</v>
      </c>
      <c r="T864" s="17">
        <f t="shared" si="118"/>
        <v>4299.6351045210795</v>
      </c>
      <c r="U864" s="18">
        <f t="shared" si="119"/>
        <v>1.750738270243906</v>
      </c>
      <c r="V864" s="16">
        <v>4289.5589585122798</v>
      </c>
      <c r="W864" s="16">
        <v>232.1187652914</v>
      </c>
      <c r="X864" s="16">
        <v>2242.1037893098401</v>
      </c>
      <c r="Y864" s="16">
        <v>294.101715907749</v>
      </c>
      <c r="Z864" s="16">
        <v>2002.7818024463199</v>
      </c>
      <c r="AA864" s="16">
        <v>2012.7022281509001</v>
      </c>
      <c r="AB864" s="19">
        <f t="shared" si="120"/>
        <v>1845.5612099364146</v>
      </c>
      <c r="AC864" s="19">
        <f t="shared" si="121"/>
        <v>1496.2117851943781</v>
      </c>
      <c r="AD864" s="20">
        <f t="shared" si="122"/>
        <v>0.81070829682529322</v>
      </c>
      <c r="AE864" s="16">
        <v>2671.1709594569902</v>
      </c>
      <c r="AF864" s="16">
        <v>719.66594246270495</v>
      </c>
      <c r="AG864" s="16">
        <v>1799.58332993158</v>
      </c>
      <c r="AH864" s="16">
        <v>2989.6957036070498</v>
      </c>
      <c r="AI864" s="16">
        <v>4762.8126010815304</v>
      </c>
      <c r="AJ864" s="16">
        <v>6182.0955717124898</v>
      </c>
      <c r="AK864" s="21">
        <f t="shared" si="123"/>
        <v>3187.5040180420579</v>
      </c>
      <c r="AL864" s="21">
        <f t="shared" si="124"/>
        <v>1988.5397791104813</v>
      </c>
      <c r="AM864" s="22">
        <f t="shared" si="125"/>
        <v>0.62385483056801072</v>
      </c>
      <c r="AN864" s="33">
        <v>0.39393939393939392</v>
      </c>
      <c r="AO864" s="31">
        <v>0.63032213438735096</v>
      </c>
      <c r="AP864" s="25">
        <v>0.75148112846037163</v>
      </c>
      <c r="AQ864" s="26">
        <v>-1.3307054058014627</v>
      </c>
      <c r="AR864" s="30">
        <v>0.24025974025974026</v>
      </c>
      <c r="AS864" s="28">
        <v>0.83425968109339399</v>
      </c>
      <c r="AT864" s="25">
        <v>1.7271191011604961</v>
      </c>
      <c r="AU864" s="26">
        <v>1.7271191011604961</v>
      </c>
      <c r="AV864" s="30">
        <v>0.17965367965367965</v>
      </c>
      <c r="AW864" s="31">
        <v>0.36291407222914002</v>
      </c>
      <c r="AX864" s="25">
        <v>1.2978974111255523</v>
      </c>
      <c r="AY864" s="26">
        <v>1.2978974111255523</v>
      </c>
    </row>
    <row r="865" spans="1:51" x14ac:dyDescent="0.25">
      <c r="A865" t="s">
        <v>1781</v>
      </c>
      <c r="B865">
        <v>7</v>
      </c>
      <c r="C865">
        <v>3</v>
      </c>
      <c r="D865">
        <v>77.534899999999993</v>
      </c>
      <c r="E865" s="35">
        <v>0.247907545711748</v>
      </c>
      <c r="F865" s="34">
        <v>0.225946794025596</v>
      </c>
      <c r="G865">
        <v>1.6503640244070701</v>
      </c>
      <c r="H865">
        <v>0.27478435742308399</v>
      </c>
      <c r="I865" t="s">
        <v>54</v>
      </c>
      <c r="J865" t="s">
        <v>53</v>
      </c>
      <c r="K865">
        <v>60547.832900000001</v>
      </c>
      <c r="L865" t="s">
        <v>1782</v>
      </c>
      <c r="M865" s="16">
        <v>10077.290772081</v>
      </c>
      <c r="N865" s="16">
        <v>13626.5998780054</v>
      </c>
      <c r="O865" s="16">
        <v>28300.511346192001</v>
      </c>
      <c r="P865" s="16">
        <v>13622.027564600499</v>
      </c>
      <c r="Q865" s="16">
        <v>50047.832304700903</v>
      </c>
      <c r="R865" s="16">
        <v>20056.454993787102</v>
      </c>
      <c r="S865" s="17">
        <f t="shared" si="117"/>
        <v>22621.786143227815</v>
      </c>
      <c r="T865" s="17">
        <f t="shared" si="118"/>
        <v>14901.612304879431</v>
      </c>
      <c r="U865" s="18">
        <f t="shared" si="119"/>
        <v>0.65872836965795745</v>
      </c>
      <c r="V865" s="16">
        <v>13429.598368586599</v>
      </c>
      <c r="W865" s="16">
        <v>22923.241512928202</v>
      </c>
      <c r="X865" s="16">
        <v>11324.968389105001</v>
      </c>
      <c r="Y865" s="16">
        <v>10231.303705918101</v>
      </c>
      <c r="Z865" s="16">
        <v>12475.1355812611</v>
      </c>
      <c r="AA865" s="16">
        <v>14994.984806743099</v>
      </c>
      <c r="AB865" s="19">
        <f t="shared" si="120"/>
        <v>14229.872060757019</v>
      </c>
      <c r="AC865" s="19">
        <f t="shared" si="121"/>
        <v>4567.4198902829949</v>
      </c>
      <c r="AD865" s="20">
        <f t="shared" si="122"/>
        <v>0.32097406573871973</v>
      </c>
      <c r="AE865" s="16">
        <v>8026.54362959434</v>
      </c>
      <c r="AF865" s="16">
        <v>14859.4770822029</v>
      </c>
      <c r="AG865" s="16">
        <v>26610.518935976801</v>
      </c>
      <c r="AH865" s="16">
        <v>10022.164346088701</v>
      </c>
      <c r="AI865" s="16">
        <v>13890.182286916301</v>
      </c>
      <c r="AJ865" s="16">
        <v>8834.0097421943392</v>
      </c>
      <c r="AK865" s="21">
        <f t="shared" si="123"/>
        <v>13707.149337162229</v>
      </c>
      <c r="AL865" s="21">
        <f t="shared" si="124"/>
        <v>6891.359697441897</v>
      </c>
      <c r="AM865" s="22">
        <f t="shared" si="125"/>
        <v>0.50275659277734297</v>
      </c>
      <c r="AN865" s="33">
        <v>0.30952380952380953</v>
      </c>
      <c r="AO865" s="28">
        <v>0.55396247240618102</v>
      </c>
      <c r="AP865" s="25">
        <v>0.62903397506553449</v>
      </c>
      <c r="AQ865" s="26">
        <v>-1.5897392504050631</v>
      </c>
      <c r="AR865" s="30">
        <v>0.58874458874458879</v>
      </c>
      <c r="AS865" s="31">
        <v>0.90515005035246698</v>
      </c>
      <c r="AT865" s="25">
        <v>0.96326581705282166</v>
      </c>
      <c r="AU865" s="26">
        <v>-1.0381350425779345</v>
      </c>
      <c r="AV865" s="30">
        <v>0.24025974025974017</v>
      </c>
      <c r="AW865" s="28">
        <v>0.43366071428571401</v>
      </c>
      <c r="AX865" s="25">
        <v>0.60592692594548636</v>
      </c>
      <c r="AY865" s="26">
        <v>-1.6503640244070741</v>
      </c>
    </row>
    <row r="866" spans="1:51" x14ac:dyDescent="0.25">
      <c r="A866" t="s">
        <v>1783</v>
      </c>
      <c r="B866">
        <v>10</v>
      </c>
      <c r="C866">
        <v>7</v>
      </c>
      <c r="D866">
        <v>62.213500000000003</v>
      </c>
      <c r="E866" s="35">
        <v>0.24831818991384499</v>
      </c>
      <c r="F866" s="34">
        <v>0.225946794025596</v>
      </c>
      <c r="G866">
        <v>1.3173835330855499</v>
      </c>
      <c r="H866">
        <v>0.27447126125341698</v>
      </c>
      <c r="I866" t="s">
        <v>53</v>
      </c>
      <c r="J866" t="s">
        <v>57</v>
      </c>
      <c r="K866">
        <v>35329.680899999999</v>
      </c>
      <c r="L866" t="s">
        <v>1784</v>
      </c>
      <c r="M866" s="16">
        <v>36260.070238434302</v>
      </c>
      <c r="N866" s="16">
        <v>49691.178596994803</v>
      </c>
      <c r="O866" s="16">
        <v>49861.337418081297</v>
      </c>
      <c r="P866" s="16">
        <v>45312.4318191985</v>
      </c>
      <c r="Q866" s="16">
        <v>34313.394331220697</v>
      </c>
      <c r="R866" s="16">
        <v>33876.299865219902</v>
      </c>
      <c r="S866" s="17">
        <f t="shared" si="117"/>
        <v>41552.452044858255</v>
      </c>
      <c r="T866" s="17">
        <f t="shared" si="118"/>
        <v>7599.3482350865625</v>
      </c>
      <c r="U866" s="18">
        <f t="shared" si="119"/>
        <v>0.18288567487864807</v>
      </c>
      <c r="V866" s="16">
        <v>36898.195268056697</v>
      </c>
      <c r="W866" s="16">
        <v>42932.194119265099</v>
      </c>
      <c r="X866" s="16">
        <v>39141.8710584133</v>
      </c>
      <c r="Y866" s="16">
        <v>38901.472188736298</v>
      </c>
      <c r="Z866" s="16">
        <v>36939.008000585804</v>
      </c>
      <c r="AA866" s="16">
        <v>44016.559479421201</v>
      </c>
      <c r="AB866" s="19">
        <f t="shared" si="120"/>
        <v>39804.883352413068</v>
      </c>
      <c r="AC866" s="19">
        <f t="shared" si="121"/>
        <v>3014.5017039597064</v>
      </c>
      <c r="AD866" s="20">
        <f t="shared" si="122"/>
        <v>7.5731956736834902E-2</v>
      </c>
      <c r="AE866" s="16">
        <v>41498.508240795003</v>
      </c>
      <c r="AF866" s="16">
        <v>41369.0229740758</v>
      </c>
      <c r="AG866" s="16">
        <v>95771.144505104094</v>
      </c>
      <c r="AH866" s="16">
        <v>50152.598279741498</v>
      </c>
      <c r="AI866" s="16">
        <v>51301.733550447498</v>
      </c>
      <c r="AJ866" s="16">
        <v>34536.779638997003</v>
      </c>
      <c r="AK866" s="21">
        <f t="shared" si="123"/>
        <v>52438.297864860149</v>
      </c>
      <c r="AL866" s="21">
        <f t="shared" si="124"/>
        <v>22122.043293505096</v>
      </c>
      <c r="AM866" s="22">
        <f t="shared" si="125"/>
        <v>0.42186806578879205</v>
      </c>
      <c r="AN866" s="33">
        <v>0.93722943722943719</v>
      </c>
      <c r="AO866" s="28">
        <v>0.94106885856079403</v>
      </c>
      <c r="AP866" s="25">
        <v>0.95794306698053378</v>
      </c>
      <c r="AQ866" s="26">
        <v>-1.0439033742913668</v>
      </c>
      <c r="AR866" s="30">
        <v>0.24025974025974026</v>
      </c>
      <c r="AS866" s="28">
        <v>0.83425968109339399</v>
      </c>
      <c r="AT866" s="25">
        <v>1.3173835330855508</v>
      </c>
      <c r="AU866" s="26">
        <v>1.3173835330855508</v>
      </c>
      <c r="AV866" s="30">
        <v>0.24025974025974026</v>
      </c>
      <c r="AW866" s="31">
        <v>0.43366071428571401</v>
      </c>
      <c r="AX866" s="25">
        <v>1.2619784220736239</v>
      </c>
      <c r="AY866" s="26">
        <v>1.2619784220736239</v>
      </c>
    </row>
    <row r="867" spans="1:51" x14ac:dyDescent="0.25">
      <c r="A867" t="s">
        <v>1785</v>
      </c>
      <c r="B867">
        <v>7</v>
      </c>
      <c r="C867">
        <v>3</v>
      </c>
      <c r="D867">
        <v>51.845399999999998</v>
      </c>
      <c r="E867" s="35">
        <v>0.248346868646527</v>
      </c>
      <c r="F867" s="34">
        <v>0.225946794025596</v>
      </c>
      <c r="G867">
        <v>1.74923298878857</v>
      </c>
      <c r="H867">
        <v>0.274449416992535</v>
      </c>
      <c r="I867" t="s">
        <v>54</v>
      </c>
      <c r="J867" t="s">
        <v>53</v>
      </c>
      <c r="K867">
        <v>45372.092799999999</v>
      </c>
      <c r="L867" t="s">
        <v>1786</v>
      </c>
      <c r="M867" s="16">
        <v>250651.63024075</v>
      </c>
      <c r="N867" s="16">
        <v>247628.392021659</v>
      </c>
      <c r="O867" s="16">
        <v>443589.926043646</v>
      </c>
      <c r="P867" s="16">
        <v>700976.79015390901</v>
      </c>
      <c r="Q867" s="16">
        <v>1017866.6865265</v>
      </c>
      <c r="R867" s="16">
        <v>227533.45838555801</v>
      </c>
      <c r="S867" s="17">
        <f t="shared" si="117"/>
        <v>481374.48056200362</v>
      </c>
      <c r="T867" s="17">
        <f t="shared" si="118"/>
        <v>319306.20604891429</v>
      </c>
      <c r="U867" s="18">
        <f t="shared" si="119"/>
        <v>0.66332183973717307</v>
      </c>
      <c r="V867" s="16">
        <v>437682.89480851602</v>
      </c>
      <c r="W867" s="16">
        <v>221608.438269704</v>
      </c>
      <c r="X867" s="16">
        <v>273417.42733438598</v>
      </c>
      <c r="Y867" s="16">
        <v>607651.03834943904</v>
      </c>
      <c r="Z867" s="16">
        <v>220219.05712494801</v>
      </c>
      <c r="AA867" s="16">
        <v>262293.38657837699</v>
      </c>
      <c r="AB867" s="19">
        <f t="shared" si="120"/>
        <v>337145.37374422833</v>
      </c>
      <c r="AC867" s="19">
        <f t="shared" si="121"/>
        <v>154897.20839224182</v>
      </c>
      <c r="AD867" s="20">
        <f t="shared" si="122"/>
        <v>0.45943744288110239</v>
      </c>
      <c r="AE867" s="16">
        <v>262175.67892641702</v>
      </c>
      <c r="AF867" s="16">
        <v>576927.13499908801</v>
      </c>
      <c r="AG867" s="16">
        <v>135081.24818768501</v>
      </c>
      <c r="AH867" s="16">
        <v>123208.50603729099</v>
      </c>
      <c r="AI867" s="16">
        <v>107634.85511359099</v>
      </c>
      <c r="AJ867" s="16">
        <v>446123.053478466</v>
      </c>
      <c r="AK867" s="21">
        <f t="shared" si="123"/>
        <v>275191.74612375634</v>
      </c>
      <c r="AL867" s="21">
        <f t="shared" si="124"/>
        <v>195569.0892565028</v>
      </c>
      <c r="AM867" s="22">
        <f t="shared" si="125"/>
        <v>0.71066480739779725</v>
      </c>
      <c r="AN867" s="33">
        <v>0.48484848484848486</v>
      </c>
      <c r="AO867" s="28">
        <v>0.70171134941912405</v>
      </c>
      <c r="AP867" s="25">
        <v>0.70038065447634834</v>
      </c>
      <c r="AQ867" s="26">
        <v>-1.4277950049143879</v>
      </c>
      <c r="AR867" s="30">
        <v>0.39393939393939403</v>
      </c>
      <c r="AS867" s="31">
        <v>0.86509928057553898</v>
      </c>
      <c r="AT867" s="25">
        <v>0.81624061177991292</v>
      </c>
      <c r="AU867" s="26">
        <v>-1.2251289455193575</v>
      </c>
      <c r="AV867" s="30">
        <v>0.30952380952380953</v>
      </c>
      <c r="AW867" s="28">
        <v>0.51108961303462297</v>
      </c>
      <c r="AX867" s="25">
        <v>0.57167913388859048</v>
      </c>
      <c r="AY867" s="26">
        <v>-1.7492329887885696</v>
      </c>
    </row>
    <row r="868" spans="1:51" x14ac:dyDescent="0.25">
      <c r="A868" t="s">
        <v>1787</v>
      </c>
      <c r="B868">
        <v>7</v>
      </c>
      <c r="C868">
        <v>4</v>
      </c>
      <c r="D868">
        <v>55.798200000000001</v>
      </c>
      <c r="E868" s="35">
        <v>0.24861253264042801</v>
      </c>
      <c r="F868" s="34">
        <v>0.22596139911333199</v>
      </c>
      <c r="G868">
        <v>1.7167642835572601</v>
      </c>
      <c r="H868">
        <v>0.27424719928775099</v>
      </c>
      <c r="I868" t="s">
        <v>53</v>
      </c>
      <c r="J868" t="s">
        <v>54</v>
      </c>
      <c r="K868">
        <v>24495.293300000001</v>
      </c>
      <c r="L868" t="s">
        <v>1788</v>
      </c>
      <c r="M868" s="16">
        <v>5929.2279138192398</v>
      </c>
      <c r="N868" s="16">
        <v>5778.3796229896798</v>
      </c>
      <c r="O868" s="16">
        <v>8169.7843960876598</v>
      </c>
      <c r="P868" s="16">
        <v>6155.7514747192999</v>
      </c>
      <c r="Q868" s="16">
        <v>3199.1005567248699</v>
      </c>
      <c r="R868" s="16">
        <v>4895.31134002216</v>
      </c>
      <c r="S868" s="17">
        <f t="shared" si="117"/>
        <v>5687.9258840604843</v>
      </c>
      <c r="T868" s="17">
        <f t="shared" si="118"/>
        <v>1628.9493749565925</v>
      </c>
      <c r="U868" s="18">
        <f t="shared" si="119"/>
        <v>0.28638723643032449</v>
      </c>
      <c r="V868" s="16">
        <v>6113.30325254113</v>
      </c>
      <c r="W868" s="16">
        <v>5999.5538784185001</v>
      </c>
      <c r="X868" s="16">
        <v>6122.4062222803304</v>
      </c>
      <c r="Y868" s="16">
        <v>6128.7334742472203</v>
      </c>
      <c r="Z868" s="16">
        <v>6036.2828983073696</v>
      </c>
      <c r="AA868" s="16">
        <v>6515.4469247740899</v>
      </c>
      <c r="AB868" s="19">
        <f t="shared" si="120"/>
        <v>6152.6211084281067</v>
      </c>
      <c r="AC868" s="19">
        <f t="shared" si="121"/>
        <v>185.27610814526074</v>
      </c>
      <c r="AD868" s="20">
        <f t="shared" si="122"/>
        <v>3.0113362237024821E-2</v>
      </c>
      <c r="AE868" s="16">
        <v>7113.8407663489097</v>
      </c>
      <c r="AF868" s="16">
        <v>5799.2202099138804</v>
      </c>
      <c r="AG868" s="16">
        <v>26919.936626814</v>
      </c>
      <c r="AH868" s="16">
        <v>5678.3977209925797</v>
      </c>
      <c r="AI868" s="16">
        <v>6622.4423025326496</v>
      </c>
      <c r="AJ868" s="16">
        <v>6455.1304050532999</v>
      </c>
      <c r="AK868" s="21">
        <f t="shared" si="123"/>
        <v>9764.8280052758855</v>
      </c>
      <c r="AL868" s="21">
        <f t="shared" si="124"/>
        <v>8421.1534711391287</v>
      </c>
      <c r="AM868" s="22">
        <f t="shared" si="125"/>
        <v>0.86239649757161352</v>
      </c>
      <c r="AN868" s="33">
        <v>0.30952380952380953</v>
      </c>
      <c r="AO868" s="31">
        <v>0.55396247240618102</v>
      </c>
      <c r="AP868" s="25">
        <v>1.0816985371890757</v>
      </c>
      <c r="AQ868" s="26">
        <v>1.0816985371890757</v>
      </c>
      <c r="AR868" s="30">
        <v>0.48484848484848486</v>
      </c>
      <c r="AS868" s="31">
        <v>0.89493349455864502</v>
      </c>
      <c r="AT868" s="25">
        <v>1.5871004947630585</v>
      </c>
      <c r="AU868" s="26">
        <v>1.5871004947630585</v>
      </c>
      <c r="AV868" s="30">
        <v>0.24025974025974026</v>
      </c>
      <c r="AW868" s="28">
        <v>0.43366071428571401</v>
      </c>
      <c r="AX868" s="25">
        <v>1.7167642835572587</v>
      </c>
      <c r="AY868" s="26">
        <v>1.7167642835572587</v>
      </c>
    </row>
    <row r="869" spans="1:51" x14ac:dyDescent="0.25">
      <c r="A869" t="s">
        <v>1789</v>
      </c>
      <c r="B869">
        <v>2</v>
      </c>
      <c r="C869">
        <v>2</v>
      </c>
      <c r="D869">
        <v>23.8812</v>
      </c>
      <c r="E869" s="35">
        <v>0.25006581002899902</v>
      </c>
      <c r="F869" s="34">
        <v>0.22705430196538401</v>
      </c>
      <c r="G869">
        <v>86.582758189549693</v>
      </c>
      <c r="H869">
        <v>0.27314530513735202</v>
      </c>
      <c r="I869" t="s">
        <v>53</v>
      </c>
      <c r="J869" t="s">
        <v>54</v>
      </c>
      <c r="K869">
        <v>12454.682199999999</v>
      </c>
      <c r="L869" t="s">
        <v>1790</v>
      </c>
      <c r="M869" s="16">
        <v>85.973846818583894</v>
      </c>
      <c r="N869" s="16">
        <v>0</v>
      </c>
      <c r="O869" s="16">
        <v>36.9184033304876</v>
      </c>
      <c r="P869" s="16">
        <v>126.267755814639</v>
      </c>
      <c r="Q869" s="16">
        <v>37.952114583862297</v>
      </c>
      <c r="R869" s="16">
        <v>17.093403711710302</v>
      </c>
      <c r="S869" s="17">
        <f t="shared" si="117"/>
        <v>50.700920709880513</v>
      </c>
      <c r="T869" s="17">
        <f t="shared" si="118"/>
        <v>46.919216290521653</v>
      </c>
      <c r="U869" s="18">
        <f t="shared" si="119"/>
        <v>0.92541152376702529</v>
      </c>
      <c r="V869" s="16">
        <v>0</v>
      </c>
      <c r="W869" s="16">
        <v>30.957189465181301</v>
      </c>
      <c r="X869" s="16">
        <v>14.0085006133781</v>
      </c>
      <c r="Y869" s="16">
        <v>0</v>
      </c>
      <c r="Z869" s="16">
        <v>584.23123398856001</v>
      </c>
      <c r="AA869" s="16">
        <v>0</v>
      </c>
      <c r="AB869" s="19">
        <f t="shared" si="120"/>
        <v>104.86615401118657</v>
      </c>
      <c r="AC869" s="19">
        <f t="shared" si="121"/>
        <v>235.15920517565385</v>
      </c>
      <c r="AD869" s="20">
        <f t="shared" si="122"/>
        <v>2.2424700075352084</v>
      </c>
      <c r="AE869" s="16">
        <v>222.96566663722001</v>
      </c>
      <c r="AF869" s="16">
        <v>0</v>
      </c>
      <c r="AG869" s="16">
        <v>152.67198655754899</v>
      </c>
      <c r="AH869" s="16">
        <v>25859.210367945001</v>
      </c>
      <c r="AI869" s="16">
        <v>36.571363880601801</v>
      </c>
      <c r="AJ869" s="16">
        <v>67.533961846378205</v>
      </c>
      <c r="AK869" s="21">
        <f t="shared" si="123"/>
        <v>4389.8255578111248</v>
      </c>
      <c r="AL869" s="21">
        <f t="shared" si="124"/>
        <v>10518.120278930081</v>
      </c>
      <c r="AM869" s="22">
        <f t="shared" si="125"/>
        <v>2.3960223795714275</v>
      </c>
      <c r="AN869" s="33">
        <v>0.25974025974025983</v>
      </c>
      <c r="AO869" s="31">
        <v>0.51459657701711403</v>
      </c>
      <c r="AP869" s="25">
        <v>2.06832839607093</v>
      </c>
      <c r="AQ869" s="26">
        <v>2.06832839607093</v>
      </c>
      <c r="AR869" s="30">
        <v>0.14285714285714285</v>
      </c>
      <c r="AS869" s="31">
        <v>0.826583333333333</v>
      </c>
      <c r="AT869" s="25">
        <v>41.861223949748755</v>
      </c>
      <c r="AU869" s="26">
        <v>41.861223949748755</v>
      </c>
      <c r="AV869" s="30">
        <v>0.32900432900432902</v>
      </c>
      <c r="AW869" s="31">
        <v>0.54131199186991796</v>
      </c>
      <c r="AX869" s="25">
        <v>86.58275818954985</v>
      </c>
      <c r="AY869" s="26">
        <v>86.58275818954985</v>
      </c>
    </row>
    <row r="870" spans="1:51" x14ac:dyDescent="0.25">
      <c r="A870" t="s">
        <v>1791</v>
      </c>
      <c r="B870">
        <v>18</v>
      </c>
      <c r="C870">
        <v>7</v>
      </c>
      <c r="D870">
        <v>219.64959999999999</v>
      </c>
      <c r="E870" s="35">
        <v>0.25069925194908099</v>
      </c>
      <c r="F870" s="34">
        <v>0.227375653808043</v>
      </c>
      <c r="G870">
        <v>1.5155863856456699</v>
      </c>
      <c r="H870">
        <v>0.27266728732340301</v>
      </c>
      <c r="I870" t="s">
        <v>53</v>
      </c>
      <c r="J870" t="s">
        <v>54</v>
      </c>
      <c r="K870">
        <v>28196.510200000001</v>
      </c>
      <c r="L870" t="s">
        <v>1792</v>
      </c>
      <c r="M870" s="16">
        <v>90212.698739214698</v>
      </c>
      <c r="N870" s="16">
        <v>74122.209334744301</v>
      </c>
      <c r="O870" s="16">
        <v>123776.465033951</v>
      </c>
      <c r="P870" s="16">
        <v>76905.491366132701</v>
      </c>
      <c r="Q870" s="16">
        <v>101140.159564474</v>
      </c>
      <c r="R870" s="16">
        <v>91267.278871162503</v>
      </c>
      <c r="S870" s="17">
        <f t="shared" si="117"/>
        <v>92904.050484946536</v>
      </c>
      <c r="T870" s="17">
        <f t="shared" si="118"/>
        <v>18108.41417275407</v>
      </c>
      <c r="U870" s="18">
        <f t="shared" si="119"/>
        <v>0.19491522789620694</v>
      </c>
      <c r="V870" s="16">
        <v>124197.308369076</v>
      </c>
      <c r="W870" s="16">
        <v>114745.695811268</v>
      </c>
      <c r="X870" s="16">
        <v>139555.90706083199</v>
      </c>
      <c r="Y870" s="16">
        <v>172122.99900058901</v>
      </c>
      <c r="Z870" s="16">
        <v>98671.996428721905</v>
      </c>
      <c r="AA870" s="16">
        <v>118529.728425368</v>
      </c>
      <c r="AB870" s="19">
        <f t="shared" si="120"/>
        <v>127970.60584930914</v>
      </c>
      <c r="AC870" s="19">
        <f t="shared" si="121"/>
        <v>25378.44646565085</v>
      </c>
      <c r="AD870" s="20">
        <f t="shared" si="122"/>
        <v>0.19831465434753864</v>
      </c>
      <c r="AE870" s="16">
        <v>158898.16025979901</v>
      </c>
      <c r="AF870" s="16">
        <v>125309.638886421</v>
      </c>
      <c r="AG870" s="16">
        <v>44238.185048350198</v>
      </c>
      <c r="AH870" s="16">
        <v>124050.26294985499</v>
      </c>
      <c r="AI870" s="16">
        <v>249899.80031295601</v>
      </c>
      <c r="AJ870" s="16">
        <v>142428.63706055901</v>
      </c>
      <c r="AK870" s="21">
        <f t="shared" si="123"/>
        <v>140804.11408632339</v>
      </c>
      <c r="AL870" s="21">
        <f t="shared" si="124"/>
        <v>66449.456394573732</v>
      </c>
      <c r="AM870" s="22">
        <f t="shared" si="125"/>
        <v>0.4719283724468113</v>
      </c>
      <c r="AN870" s="23">
        <v>2.5974025974025976E-2</v>
      </c>
      <c r="AO870" s="28">
        <v>0.15306909090908999</v>
      </c>
      <c r="AP870" s="25">
        <v>1.3774491551371544</v>
      </c>
      <c r="AQ870" s="26">
        <v>1.3774491551371544</v>
      </c>
      <c r="AR870" s="30">
        <v>0.48484848484848486</v>
      </c>
      <c r="AS870" s="31">
        <v>0.89493349455864502</v>
      </c>
      <c r="AT870" s="25">
        <v>1.1002848126867997</v>
      </c>
      <c r="AU870" s="26">
        <v>1.1002848126867997</v>
      </c>
      <c r="AV870" s="30">
        <v>6.4935064935064929E-2</v>
      </c>
      <c r="AW870" s="28">
        <v>0.182418576388888</v>
      </c>
      <c r="AX870" s="25">
        <v>1.5155863856456744</v>
      </c>
      <c r="AY870" s="26">
        <v>1.5155863856456744</v>
      </c>
    </row>
    <row r="871" spans="1:51" x14ac:dyDescent="0.25">
      <c r="A871" t="s">
        <v>1793</v>
      </c>
      <c r="B871">
        <v>9</v>
      </c>
      <c r="C871">
        <v>4</v>
      </c>
      <c r="D871">
        <v>58.957000000000001</v>
      </c>
      <c r="E871" s="35">
        <v>0.251176398975403</v>
      </c>
      <c r="F871" s="34">
        <v>0.22737850443099999</v>
      </c>
      <c r="G871">
        <v>1.3131060865978399</v>
      </c>
      <c r="H871">
        <v>0.27230811769228802</v>
      </c>
      <c r="I871" t="s">
        <v>54</v>
      </c>
      <c r="J871" t="s">
        <v>57</v>
      </c>
      <c r="K871">
        <v>21625.1842</v>
      </c>
      <c r="L871" t="s">
        <v>1794</v>
      </c>
      <c r="M871" s="16">
        <v>100332.578916236</v>
      </c>
      <c r="N871" s="16">
        <v>106930.966466153</v>
      </c>
      <c r="O871" s="16">
        <v>149394.17288974699</v>
      </c>
      <c r="P871" s="16">
        <v>60107.632136750799</v>
      </c>
      <c r="Q871" s="16">
        <v>111900.088958277</v>
      </c>
      <c r="R871" s="16">
        <v>86094.288120016106</v>
      </c>
      <c r="S871" s="17">
        <f t="shared" si="117"/>
        <v>102459.95458119664</v>
      </c>
      <c r="T871" s="17">
        <f t="shared" si="118"/>
        <v>29590.562397305763</v>
      </c>
      <c r="U871" s="18">
        <f t="shared" si="119"/>
        <v>0.28880124452774447</v>
      </c>
      <c r="V871" s="16">
        <v>60197.118424330598</v>
      </c>
      <c r="W871" s="16">
        <v>83041.205805046498</v>
      </c>
      <c r="X871" s="16">
        <v>81260.752281429697</v>
      </c>
      <c r="Y871" s="16">
        <v>77719.088379238296</v>
      </c>
      <c r="Z871" s="16">
        <v>89973.833011379</v>
      </c>
      <c r="AA871" s="16">
        <v>75980.173229071501</v>
      </c>
      <c r="AB871" s="19">
        <f t="shared" si="120"/>
        <v>78028.695188415921</v>
      </c>
      <c r="AC871" s="19">
        <f t="shared" si="121"/>
        <v>10005.150691834644</v>
      </c>
      <c r="AD871" s="20">
        <f t="shared" si="122"/>
        <v>0.12822399077256388</v>
      </c>
      <c r="AE871" s="16">
        <v>92033.309494760601</v>
      </c>
      <c r="AF871" s="16">
        <v>73613.845327528499</v>
      </c>
      <c r="AG871" s="16">
        <v>81558.395709338103</v>
      </c>
      <c r="AH871" s="16">
        <v>75407.462908675705</v>
      </c>
      <c r="AI871" s="16">
        <v>47646.8788845417</v>
      </c>
      <c r="AJ871" s="16">
        <v>126422.340734753</v>
      </c>
      <c r="AK871" s="21">
        <f t="shared" si="123"/>
        <v>82780.372176599602</v>
      </c>
      <c r="AL871" s="21">
        <f t="shared" si="124"/>
        <v>25940.234584837748</v>
      </c>
      <c r="AM871" s="22">
        <f t="shared" si="125"/>
        <v>0.31336214011575253</v>
      </c>
      <c r="AN871" s="33">
        <v>9.3073593073593086E-2</v>
      </c>
      <c r="AO871" s="31">
        <v>0.288752681992337</v>
      </c>
      <c r="AP871" s="25">
        <v>0.76155309171624086</v>
      </c>
      <c r="AQ871" s="26">
        <v>-1.3131060865978414</v>
      </c>
      <c r="AR871" s="30">
        <v>0.93722943722943719</v>
      </c>
      <c r="AS871" s="28">
        <v>0.93700000000000006</v>
      </c>
      <c r="AT871" s="25">
        <v>1.0608965327013327</v>
      </c>
      <c r="AU871" s="26">
        <v>1.0608965327013327</v>
      </c>
      <c r="AV871" s="30">
        <v>0.24025974025974017</v>
      </c>
      <c r="AW871" s="28">
        <v>0.43366071428571401</v>
      </c>
      <c r="AX871" s="25">
        <v>0.80792903446973985</v>
      </c>
      <c r="AY871" s="26">
        <v>-1.237732470719189</v>
      </c>
    </row>
    <row r="872" spans="1:51" x14ac:dyDescent="0.25">
      <c r="A872" t="s">
        <v>1795</v>
      </c>
      <c r="B872">
        <v>3</v>
      </c>
      <c r="C872">
        <v>2</v>
      </c>
      <c r="D872">
        <v>17.640699999999999</v>
      </c>
      <c r="E872" s="35">
        <v>0.25178743048657998</v>
      </c>
      <c r="F872" s="34">
        <v>0.22770393936828701</v>
      </c>
      <c r="G872">
        <v>1.37135842558642</v>
      </c>
      <c r="H872">
        <v>0.271849294670925</v>
      </c>
      <c r="I872" t="s">
        <v>57</v>
      </c>
      <c r="J872" t="s">
        <v>54</v>
      </c>
      <c r="K872">
        <v>33689.014999999999</v>
      </c>
      <c r="L872" t="s">
        <v>1796</v>
      </c>
      <c r="M872" s="16">
        <v>5430.7309985848196</v>
      </c>
      <c r="N872" s="16">
        <v>4223.5278628218002</v>
      </c>
      <c r="O872" s="16">
        <v>4447.0567861088803</v>
      </c>
      <c r="P872" s="16">
        <v>5120.4008877742899</v>
      </c>
      <c r="Q872" s="16">
        <v>6928.9180051988596</v>
      </c>
      <c r="R872" s="16">
        <v>4074.1318145369301</v>
      </c>
      <c r="S872" s="17">
        <f t="shared" si="117"/>
        <v>5037.4610591709297</v>
      </c>
      <c r="T872" s="17">
        <f t="shared" si="118"/>
        <v>1065.6657380650652</v>
      </c>
      <c r="U872" s="18">
        <f t="shared" si="119"/>
        <v>0.21154818380679521</v>
      </c>
      <c r="V872" s="16">
        <v>4879.2583537873697</v>
      </c>
      <c r="W872" s="16">
        <v>13447.3065689095</v>
      </c>
      <c r="X872" s="16">
        <v>4981.5828649759997</v>
      </c>
      <c r="Y872" s="16">
        <v>7380.8217654222999</v>
      </c>
      <c r="Z872" s="16">
        <v>5903.4671588900201</v>
      </c>
      <c r="AA872" s="16">
        <v>4856.5512903600502</v>
      </c>
      <c r="AB872" s="19">
        <f t="shared" si="120"/>
        <v>6908.1646670575401</v>
      </c>
      <c r="AC872" s="19">
        <f t="shared" si="121"/>
        <v>3347.551174924502</v>
      </c>
      <c r="AD872" s="20">
        <f t="shared" si="122"/>
        <v>0.48457894915095534</v>
      </c>
      <c r="AE872" s="16">
        <v>5718.6704273564301</v>
      </c>
      <c r="AF872" s="16">
        <v>4388.4217202191903</v>
      </c>
      <c r="AG872" s="16">
        <v>4986.5218208497599</v>
      </c>
      <c r="AH872" s="16">
        <v>5850.4925583759596</v>
      </c>
      <c r="AI872" s="16">
        <v>6151.2182700633502</v>
      </c>
      <c r="AJ872" s="16">
        <v>4700.6591344398503</v>
      </c>
      <c r="AK872" s="21">
        <f t="shared" si="123"/>
        <v>5299.3306552174236</v>
      </c>
      <c r="AL872" s="21">
        <f t="shared" si="124"/>
        <v>705.88240392107639</v>
      </c>
      <c r="AM872" s="22">
        <f t="shared" si="125"/>
        <v>0.13320218152949262</v>
      </c>
      <c r="AN872" s="33">
        <v>0.24025974025974026</v>
      </c>
      <c r="AO872" s="28">
        <v>0.47617647058823498</v>
      </c>
      <c r="AP872" s="25">
        <v>1.3713584255864188</v>
      </c>
      <c r="AQ872" s="26">
        <v>1.3713584255864188</v>
      </c>
      <c r="AR872" s="30">
        <v>0.48484848484848486</v>
      </c>
      <c r="AS872" s="31">
        <v>0.89493349455864502</v>
      </c>
      <c r="AT872" s="25">
        <v>0.76711122427175982</v>
      </c>
      <c r="AU872" s="26">
        <v>-1.3035919282100559</v>
      </c>
      <c r="AV872" s="30">
        <v>0.48484848484848486</v>
      </c>
      <c r="AW872" s="28">
        <v>0.66262869198312202</v>
      </c>
      <c r="AX872" s="25">
        <v>1.0519844407669907</v>
      </c>
      <c r="AY872" s="26">
        <v>1.0519844407669907</v>
      </c>
    </row>
    <row r="873" spans="1:51" x14ac:dyDescent="0.25">
      <c r="A873" t="s">
        <v>1797</v>
      </c>
      <c r="B873">
        <v>2</v>
      </c>
      <c r="C873">
        <v>1</v>
      </c>
      <c r="D873">
        <v>13.0473</v>
      </c>
      <c r="E873" s="35">
        <v>0.253061862815393</v>
      </c>
      <c r="F873" s="34">
        <v>0.22853219260102001</v>
      </c>
      <c r="G873">
        <v>3.2771196007968402</v>
      </c>
      <c r="H873">
        <v>0.27089637394516097</v>
      </c>
      <c r="I873" t="s">
        <v>54</v>
      </c>
      <c r="J873" t="s">
        <v>53</v>
      </c>
      <c r="K873">
        <v>35024.859499999999</v>
      </c>
      <c r="L873" t="s">
        <v>1798</v>
      </c>
      <c r="M873" s="16">
        <v>1428.7670306768</v>
      </c>
      <c r="N873" s="16">
        <v>2016.3326703007799</v>
      </c>
      <c r="O873" s="16">
        <v>26.765482859125999</v>
      </c>
      <c r="P873" s="16">
        <v>1479.1095389888001</v>
      </c>
      <c r="Q873" s="16">
        <v>751.99985485932302</v>
      </c>
      <c r="R873" s="16">
        <v>1873.6290197465601</v>
      </c>
      <c r="S873" s="17">
        <f t="shared" si="117"/>
        <v>1262.7672662385648</v>
      </c>
      <c r="T873" s="17">
        <f t="shared" si="118"/>
        <v>748.86000800080149</v>
      </c>
      <c r="U873" s="18">
        <f t="shared" si="119"/>
        <v>0.59303089969337641</v>
      </c>
      <c r="V873" s="16">
        <v>727.80168379614099</v>
      </c>
      <c r="W873" s="16">
        <v>296.55346628133401</v>
      </c>
      <c r="X873" s="16">
        <v>1011.0369466946599</v>
      </c>
      <c r="Y873" s="16">
        <v>500.859712439254</v>
      </c>
      <c r="Z873" s="16">
        <v>202.794433286078</v>
      </c>
      <c r="AA873" s="16">
        <v>465.39292611230798</v>
      </c>
      <c r="AB873" s="19">
        <f t="shared" si="120"/>
        <v>534.07319476829582</v>
      </c>
      <c r="AC873" s="19">
        <f t="shared" si="121"/>
        <v>295.63710932610581</v>
      </c>
      <c r="AD873" s="20">
        <f t="shared" si="122"/>
        <v>0.55355167086108126</v>
      </c>
      <c r="AE873" s="16">
        <v>222.62730888841901</v>
      </c>
      <c r="AF873" s="16">
        <v>647.43768154934196</v>
      </c>
      <c r="AG873" s="16">
        <v>0</v>
      </c>
      <c r="AH873" s="16">
        <v>91.0165055343425</v>
      </c>
      <c r="AI873" s="16">
        <v>435.27136524717599</v>
      </c>
      <c r="AJ873" s="16">
        <v>915.617564147292</v>
      </c>
      <c r="AK873" s="21">
        <f t="shared" si="123"/>
        <v>385.32840422776189</v>
      </c>
      <c r="AL873" s="21">
        <f t="shared" si="124"/>
        <v>350.42011500010943</v>
      </c>
      <c r="AM873" s="22">
        <f t="shared" si="125"/>
        <v>0.90940639505252074</v>
      </c>
      <c r="AN873" s="33">
        <v>9.3073593073593086E-2</v>
      </c>
      <c r="AO873" s="28">
        <v>0.288752681992337</v>
      </c>
      <c r="AP873" s="25">
        <v>0.42293873863166603</v>
      </c>
      <c r="AQ873" s="26">
        <v>-2.3644086215306279</v>
      </c>
      <c r="AR873" s="30">
        <v>0.39393939393939403</v>
      </c>
      <c r="AS873" s="31">
        <v>0.86509928057553898</v>
      </c>
      <c r="AT873" s="25">
        <v>0.72148987817097643</v>
      </c>
      <c r="AU873" s="26">
        <v>-1.3860208303061226</v>
      </c>
      <c r="AV873" s="30">
        <v>6.4935064935064846E-2</v>
      </c>
      <c r="AW873" s="28">
        <v>0.182418576388888</v>
      </c>
      <c r="AX873" s="25">
        <v>0.30514601900914717</v>
      </c>
      <c r="AY873" s="26">
        <v>-3.2771196007968357</v>
      </c>
    </row>
    <row r="874" spans="1:51" x14ac:dyDescent="0.25">
      <c r="A874" t="s">
        <v>1799</v>
      </c>
      <c r="B874">
        <v>3</v>
      </c>
      <c r="C874">
        <v>1</v>
      </c>
      <c r="D874">
        <v>17.3323</v>
      </c>
      <c r="E874" s="35">
        <v>0.25320818698810299</v>
      </c>
      <c r="F874" s="34">
        <v>0.22853219260102001</v>
      </c>
      <c r="G874">
        <v>2.7950957089189199</v>
      </c>
      <c r="H874">
        <v>0.27078731269313899</v>
      </c>
      <c r="I874" t="s">
        <v>54</v>
      </c>
      <c r="J874" t="s">
        <v>53</v>
      </c>
      <c r="K874">
        <v>84038.612899999993</v>
      </c>
      <c r="L874" t="s">
        <v>1800</v>
      </c>
      <c r="M874" s="16">
        <v>459.69222132641198</v>
      </c>
      <c r="N874" s="16">
        <v>451.41228535815401</v>
      </c>
      <c r="O874" s="16">
        <v>516.97727224310495</v>
      </c>
      <c r="P874" s="16">
        <v>202.382095343532</v>
      </c>
      <c r="Q874" s="16">
        <v>47.696507181840403</v>
      </c>
      <c r="R874" s="16">
        <v>1223.44748750547</v>
      </c>
      <c r="S874" s="17">
        <f t="shared" si="117"/>
        <v>483.60131149308557</v>
      </c>
      <c r="T874" s="17">
        <f t="shared" si="118"/>
        <v>404.76940172538804</v>
      </c>
      <c r="U874" s="18">
        <f t="shared" si="119"/>
        <v>0.83698987596971264</v>
      </c>
      <c r="V874" s="16">
        <v>649.83618678719404</v>
      </c>
      <c r="W874" s="16">
        <v>108.425294503605</v>
      </c>
      <c r="X874" s="16">
        <v>761.30214163712105</v>
      </c>
      <c r="Y874" s="16">
        <v>78.188620809319602</v>
      </c>
      <c r="Z874" s="16">
        <v>288.76227107617598</v>
      </c>
      <c r="AA874" s="16">
        <v>747.75186335231501</v>
      </c>
      <c r="AB874" s="19">
        <f t="shared" si="120"/>
        <v>439.04439636095509</v>
      </c>
      <c r="AC874" s="19">
        <f t="shared" si="121"/>
        <v>318.02331107006682</v>
      </c>
      <c r="AD874" s="20">
        <f t="shared" si="122"/>
        <v>0.72435342235550992</v>
      </c>
      <c r="AE874" s="16">
        <v>124.43651378136801</v>
      </c>
      <c r="AF874" s="16">
        <v>124.381246739527</v>
      </c>
      <c r="AG874" s="16">
        <v>29.943347754717799</v>
      </c>
      <c r="AH874" s="16">
        <v>395.46067949015202</v>
      </c>
      <c r="AI874" s="16">
        <v>191.99486580970299</v>
      </c>
      <c r="AJ874" s="16">
        <v>171.89014888561701</v>
      </c>
      <c r="AK874" s="21">
        <f t="shared" si="123"/>
        <v>173.01780041018083</v>
      </c>
      <c r="AL874" s="21">
        <f t="shared" si="124"/>
        <v>122.50566503525857</v>
      </c>
      <c r="AM874" s="22">
        <f t="shared" si="125"/>
        <v>0.70805237810692923</v>
      </c>
      <c r="AN874" s="33">
        <v>0.93722943722943719</v>
      </c>
      <c r="AO874" s="31">
        <v>0.94106885856079403</v>
      </c>
      <c r="AP874" s="25">
        <v>0.90786436249611469</v>
      </c>
      <c r="AQ874" s="26">
        <v>-1.1014861264633897</v>
      </c>
      <c r="AR874" s="30">
        <v>0.30952380952380953</v>
      </c>
      <c r="AS874" s="28">
        <v>0.85699275362318805</v>
      </c>
      <c r="AT874" s="25">
        <v>0.39407814299476063</v>
      </c>
      <c r="AU874" s="26">
        <v>-2.5375677838932957</v>
      </c>
      <c r="AV874" s="30">
        <v>6.4935064935064846E-2</v>
      </c>
      <c r="AW874" s="31">
        <v>0.182418576388888</v>
      </c>
      <c r="AX874" s="25">
        <v>0.35776950206359104</v>
      </c>
      <c r="AY874" s="26">
        <v>-2.7950957089189146</v>
      </c>
    </row>
    <row r="875" spans="1:51" x14ac:dyDescent="0.25">
      <c r="A875" t="s">
        <v>1801</v>
      </c>
      <c r="B875">
        <v>7</v>
      </c>
      <c r="C875">
        <v>1</v>
      </c>
      <c r="D875">
        <v>64.138800000000003</v>
      </c>
      <c r="E875" s="35">
        <v>0.25423445782842302</v>
      </c>
      <c r="F875" s="34">
        <v>0.22909032896095499</v>
      </c>
      <c r="G875">
        <v>3.25922436446624</v>
      </c>
      <c r="H875">
        <v>0.27002439676680401</v>
      </c>
      <c r="I875" t="s">
        <v>57</v>
      </c>
      <c r="J875" t="s">
        <v>53</v>
      </c>
      <c r="K875">
        <v>18409.9414</v>
      </c>
      <c r="L875" t="s">
        <v>1802</v>
      </c>
      <c r="M875" s="16">
        <v>573.53277203079404</v>
      </c>
      <c r="N875" s="16">
        <v>2491.8066208305099</v>
      </c>
      <c r="O875" s="16">
        <v>25.845808063572601</v>
      </c>
      <c r="P875" s="16">
        <v>6613.8765555128302</v>
      </c>
      <c r="Q875" s="16">
        <v>1280.62178387942</v>
      </c>
      <c r="R875" s="16">
        <v>2002.7135959791899</v>
      </c>
      <c r="S875" s="17">
        <f t="shared" si="117"/>
        <v>2164.7328560493861</v>
      </c>
      <c r="T875" s="17">
        <f t="shared" si="118"/>
        <v>2358.66551448368</v>
      </c>
      <c r="U875" s="18">
        <f t="shared" si="119"/>
        <v>1.0895873400232021</v>
      </c>
      <c r="V875" s="16">
        <v>5058.6140872536898</v>
      </c>
      <c r="W875" s="16">
        <v>3534.4687092149402</v>
      </c>
      <c r="X875" s="16">
        <v>4881.0788754980103</v>
      </c>
      <c r="Y875" s="16">
        <v>732.56400201963504</v>
      </c>
      <c r="Z875" s="16">
        <v>6525.0802778419902</v>
      </c>
      <c r="AA875" s="16">
        <v>1034.2619873490901</v>
      </c>
      <c r="AB875" s="19">
        <f t="shared" si="120"/>
        <v>3627.6779898628934</v>
      </c>
      <c r="AC875" s="19">
        <f t="shared" si="121"/>
        <v>2329.3652117266906</v>
      </c>
      <c r="AD875" s="20">
        <f t="shared" si="122"/>
        <v>0.64210914481269277</v>
      </c>
      <c r="AE875" s="16">
        <v>949.51111628051501</v>
      </c>
      <c r="AF875" s="16">
        <v>686.33284395298494</v>
      </c>
      <c r="AG875" s="16">
        <v>294.892458907856</v>
      </c>
      <c r="AH875" s="16">
        <v>2611.55793486635</v>
      </c>
      <c r="AI875" s="16">
        <v>325.08969304956003</v>
      </c>
      <c r="AJ875" s="16">
        <v>1810.91284360247</v>
      </c>
      <c r="AK875" s="21">
        <f t="shared" si="123"/>
        <v>1113.0494817766228</v>
      </c>
      <c r="AL875" s="21">
        <f t="shared" si="124"/>
        <v>919.96024745259172</v>
      </c>
      <c r="AM875" s="22">
        <f t="shared" si="125"/>
        <v>0.82652232673804704</v>
      </c>
      <c r="AN875" s="33">
        <v>0.39393939393939392</v>
      </c>
      <c r="AO875" s="28">
        <v>0.63032213438735096</v>
      </c>
      <c r="AP875" s="25">
        <v>1.6758086244800507</v>
      </c>
      <c r="AQ875" s="26">
        <v>1.6758086244800507</v>
      </c>
      <c r="AR875" s="27">
        <v>4.1125541125541121E-2</v>
      </c>
      <c r="AS875" s="28">
        <v>0.66019578947368396</v>
      </c>
      <c r="AT875" s="25">
        <v>0.30682146675832439</v>
      </c>
      <c r="AU875" s="26">
        <v>-3.2592243644662422</v>
      </c>
      <c r="AV875" s="30">
        <v>0.58874458874458879</v>
      </c>
      <c r="AW875" s="28">
        <v>0.74850156985871197</v>
      </c>
      <c r="AX875" s="25">
        <v>0.51417406016921918</v>
      </c>
      <c r="AY875" s="26">
        <v>-1.9448666851666754</v>
      </c>
    </row>
    <row r="876" spans="1:51" x14ac:dyDescent="0.25">
      <c r="A876" t="s">
        <v>1803</v>
      </c>
      <c r="B876">
        <v>41</v>
      </c>
      <c r="C876">
        <v>35</v>
      </c>
      <c r="D876">
        <v>446.42509999999999</v>
      </c>
      <c r="E876" s="35">
        <v>0.25433272345845098</v>
      </c>
      <c r="F876" s="34">
        <v>0.22909032896095499</v>
      </c>
      <c r="G876">
        <v>1.41375956160977</v>
      </c>
      <c r="H876">
        <v>0.26995153090843999</v>
      </c>
      <c r="I876" t="s">
        <v>54</v>
      </c>
      <c r="J876" t="s">
        <v>57</v>
      </c>
      <c r="K876">
        <v>61225.851999999999</v>
      </c>
      <c r="L876" t="s">
        <v>1804</v>
      </c>
      <c r="M876" s="16">
        <v>552099.64953244803</v>
      </c>
      <c r="N876" s="16">
        <v>884576.14887846995</v>
      </c>
      <c r="O876" s="16">
        <v>1008599.3276778799</v>
      </c>
      <c r="P876" s="16">
        <v>507338.662094509</v>
      </c>
      <c r="Q876" s="16">
        <v>406915.61278054299</v>
      </c>
      <c r="R876" s="16">
        <v>713797.828232256</v>
      </c>
      <c r="S876" s="17">
        <f t="shared" si="117"/>
        <v>678887.87153268431</v>
      </c>
      <c r="T876" s="17">
        <f t="shared" si="118"/>
        <v>233113.41053453524</v>
      </c>
      <c r="U876" s="18">
        <f t="shared" si="119"/>
        <v>0.34337542370325325</v>
      </c>
      <c r="V876" s="16">
        <v>435009.03953620797</v>
      </c>
      <c r="W876" s="16">
        <v>396246.19535441097</v>
      </c>
      <c r="X876" s="16">
        <v>432493.90985400003</v>
      </c>
      <c r="Y876" s="16">
        <v>392042.285929768</v>
      </c>
      <c r="Z876" s="16">
        <v>564935.58725317696</v>
      </c>
      <c r="AA876" s="16">
        <v>660475.23159642296</v>
      </c>
      <c r="AB876" s="19">
        <f t="shared" si="120"/>
        <v>480200.37492066453</v>
      </c>
      <c r="AC876" s="19">
        <f t="shared" si="121"/>
        <v>108459.57466508728</v>
      </c>
      <c r="AD876" s="20">
        <f t="shared" si="122"/>
        <v>0.22586316115018909</v>
      </c>
      <c r="AE876" s="16">
        <v>434413.28970083199</v>
      </c>
      <c r="AF876" s="16">
        <v>456493.32413292001</v>
      </c>
      <c r="AG876" s="16">
        <v>1135550.8633325</v>
      </c>
      <c r="AH876" s="16">
        <v>362729.96561574598</v>
      </c>
      <c r="AI876" s="16">
        <v>487943.38179075997</v>
      </c>
      <c r="AJ876" s="16">
        <v>379412.94131170597</v>
      </c>
      <c r="AK876" s="21">
        <f t="shared" si="123"/>
        <v>542757.29431407724</v>
      </c>
      <c r="AL876" s="21">
        <f t="shared" si="124"/>
        <v>294169.9825266964</v>
      </c>
      <c r="AM876" s="22">
        <f t="shared" si="125"/>
        <v>0.5419917624478191</v>
      </c>
      <c r="AN876" s="33">
        <v>0.13203463203463195</v>
      </c>
      <c r="AO876" s="28">
        <v>0.34862642740619898</v>
      </c>
      <c r="AP876" s="25">
        <v>0.70733385446486918</v>
      </c>
      <c r="AQ876" s="26">
        <v>-1.4137595616097667</v>
      </c>
      <c r="AR876" s="30">
        <v>0.93722943722943719</v>
      </c>
      <c r="AS876" s="31">
        <v>0.93700000000000006</v>
      </c>
      <c r="AT876" s="25">
        <v>1.1302725334267969</v>
      </c>
      <c r="AU876" s="26">
        <v>1.1302725334267969</v>
      </c>
      <c r="AV876" s="30">
        <v>0.17965367965367962</v>
      </c>
      <c r="AW876" s="28">
        <v>0.36291407222914002</v>
      </c>
      <c r="AX876" s="25">
        <v>0.79948002766454895</v>
      </c>
      <c r="AY876" s="26">
        <v>-1.2508129851863998</v>
      </c>
    </row>
    <row r="877" spans="1:51" x14ac:dyDescent="0.25">
      <c r="A877" t="s">
        <v>1805</v>
      </c>
      <c r="B877">
        <v>10</v>
      </c>
      <c r="C877">
        <v>8</v>
      </c>
      <c r="D877">
        <v>71.982600000000005</v>
      </c>
      <c r="E877" s="35">
        <v>0.25461611700804798</v>
      </c>
      <c r="F877" s="34">
        <v>0.22911761811425399</v>
      </c>
      <c r="G877">
        <v>1.3953833899155099</v>
      </c>
      <c r="H877">
        <v>0.26974156807690902</v>
      </c>
      <c r="I877" t="s">
        <v>53</v>
      </c>
      <c r="J877" t="s">
        <v>57</v>
      </c>
      <c r="K877">
        <v>96711.865099999995</v>
      </c>
      <c r="L877" t="s">
        <v>1806</v>
      </c>
      <c r="M877" s="16">
        <v>304892.11490977899</v>
      </c>
      <c r="N877" s="16">
        <v>234074.90873034101</v>
      </c>
      <c r="O877" s="16">
        <v>67420.384832649695</v>
      </c>
      <c r="P877" s="16">
        <v>175084.33442119099</v>
      </c>
      <c r="Q877" s="16">
        <v>225412.83384017099</v>
      </c>
      <c r="R877" s="16">
        <v>196767.883125405</v>
      </c>
      <c r="S877" s="17">
        <f t="shared" si="117"/>
        <v>200608.74330992278</v>
      </c>
      <c r="T877" s="17">
        <f t="shared" si="118"/>
        <v>78759.932982653059</v>
      </c>
      <c r="U877" s="18">
        <f t="shared" si="119"/>
        <v>0.39260468752837918</v>
      </c>
      <c r="V877" s="16">
        <v>153588.513703089</v>
      </c>
      <c r="W877" s="16">
        <v>125296.930181722</v>
      </c>
      <c r="X877" s="16">
        <v>170490.995280765</v>
      </c>
      <c r="Y877" s="16">
        <v>113523.427773052</v>
      </c>
      <c r="Z877" s="16">
        <v>160617.26816009899</v>
      </c>
      <c r="AA877" s="16">
        <v>152619.377819396</v>
      </c>
      <c r="AB877" s="19">
        <f t="shared" si="120"/>
        <v>146022.7521530205</v>
      </c>
      <c r="AC877" s="19">
        <f t="shared" si="121"/>
        <v>21900.76171640824</v>
      </c>
      <c r="AD877" s="20">
        <f t="shared" si="122"/>
        <v>0.14998184456527666</v>
      </c>
      <c r="AE877" s="16">
        <v>206381.83240512799</v>
      </c>
      <c r="AF877" s="16">
        <v>167646.98802706401</v>
      </c>
      <c r="AG877" s="16">
        <v>154952.88084932501</v>
      </c>
      <c r="AH877" s="16">
        <v>229786.41824779299</v>
      </c>
      <c r="AI877" s="16">
        <v>195099.83245354</v>
      </c>
      <c r="AJ877" s="16">
        <v>268678.385441594</v>
      </c>
      <c r="AK877" s="21">
        <f t="shared" si="123"/>
        <v>203757.72290407401</v>
      </c>
      <c r="AL877" s="21">
        <f t="shared" si="124"/>
        <v>41617.131579868306</v>
      </c>
      <c r="AM877" s="22">
        <f t="shared" si="125"/>
        <v>0.20424811873001256</v>
      </c>
      <c r="AN877" s="33">
        <v>6.4935064935064846E-2</v>
      </c>
      <c r="AO877" s="28">
        <v>0.24044187643020501</v>
      </c>
      <c r="AP877" s="25">
        <v>0.72789824483087584</v>
      </c>
      <c r="AQ877" s="26">
        <v>-1.3738183971474556</v>
      </c>
      <c r="AR877" s="27">
        <v>1.5151515151515152E-2</v>
      </c>
      <c r="AS877" s="28">
        <v>0.53942325581395301</v>
      </c>
      <c r="AT877" s="25">
        <v>1.3953833899155095</v>
      </c>
      <c r="AU877" s="26">
        <v>1.3953833899155095</v>
      </c>
      <c r="AV877" s="30">
        <v>0.81818181818181834</v>
      </c>
      <c r="AW877" s="28">
        <v>0.88882013422818795</v>
      </c>
      <c r="AX877" s="25">
        <v>1.0156971203856571</v>
      </c>
      <c r="AY877" s="26">
        <v>1.0156971203856571</v>
      </c>
    </row>
    <row r="878" spans="1:51" x14ac:dyDescent="0.25">
      <c r="A878" t="s">
        <v>1807</v>
      </c>
      <c r="B878">
        <v>10</v>
      </c>
      <c r="C878">
        <v>4</v>
      </c>
      <c r="D878">
        <v>68.887500000000003</v>
      </c>
      <c r="E878" s="35">
        <v>0.25515662784530901</v>
      </c>
      <c r="F878" s="34">
        <v>0.22931105280438099</v>
      </c>
      <c r="G878">
        <v>1.2219783183120201</v>
      </c>
      <c r="H878">
        <v>0.26934184523612398</v>
      </c>
      <c r="I878" t="s">
        <v>54</v>
      </c>
      <c r="J878" t="s">
        <v>53</v>
      </c>
      <c r="K878">
        <v>52961.321000000004</v>
      </c>
      <c r="L878" t="s">
        <v>1808</v>
      </c>
      <c r="M878" s="16">
        <v>91812.158674154707</v>
      </c>
      <c r="N878" s="16">
        <v>87207.352003103297</v>
      </c>
      <c r="O878" s="16">
        <v>155962.095845743</v>
      </c>
      <c r="P878" s="16">
        <v>95631.843778405004</v>
      </c>
      <c r="Q878" s="16">
        <v>73664.197039401304</v>
      </c>
      <c r="R878" s="16">
        <v>91240.898542220704</v>
      </c>
      <c r="S878" s="17">
        <f t="shared" si="117"/>
        <v>99253.090980504654</v>
      </c>
      <c r="T878" s="17">
        <f t="shared" si="118"/>
        <v>28804.439539768358</v>
      </c>
      <c r="U878" s="18">
        <f t="shared" si="119"/>
        <v>0.29021201511423095</v>
      </c>
      <c r="V878" s="16">
        <v>88910.100168910998</v>
      </c>
      <c r="W878" s="16">
        <v>89200.399216078295</v>
      </c>
      <c r="X878" s="16">
        <v>81394.138950460605</v>
      </c>
      <c r="Y878" s="16">
        <v>66073.267038057995</v>
      </c>
      <c r="Z878" s="16">
        <v>65008.361987979297</v>
      </c>
      <c r="AA878" s="16">
        <v>100067.98588922201</v>
      </c>
      <c r="AB878" s="19">
        <f t="shared" si="120"/>
        <v>81775.708875118187</v>
      </c>
      <c r="AC878" s="19">
        <f t="shared" si="121"/>
        <v>13917.53685851139</v>
      </c>
      <c r="AD878" s="20">
        <f t="shared" si="122"/>
        <v>0.17019157705823404</v>
      </c>
      <c r="AE878" s="16">
        <v>59797.366551348699</v>
      </c>
      <c r="AF878" s="16">
        <v>107614.044076126</v>
      </c>
      <c r="AG878" s="16">
        <v>85899.211087658696</v>
      </c>
      <c r="AH878" s="16">
        <v>72170.398196315902</v>
      </c>
      <c r="AI878" s="16">
        <v>85761.777565908007</v>
      </c>
      <c r="AJ878" s="16">
        <v>76096.901565457898</v>
      </c>
      <c r="AK878" s="21">
        <f t="shared" si="123"/>
        <v>81223.283173802542</v>
      </c>
      <c r="AL878" s="21">
        <f t="shared" si="124"/>
        <v>16163.161275744729</v>
      </c>
      <c r="AM878" s="22">
        <f t="shared" si="125"/>
        <v>0.19899665027278701</v>
      </c>
      <c r="AN878" s="33">
        <v>0.24025974025974017</v>
      </c>
      <c r="AO878" s="31">
        <v>0.47617647058823498</v>
      </c>
      <c r="AP878" s="25">
        <v>0.82391095397906167</v>
      </c>
      <c r="AQ878" s="26">
        <v>-1.2137233947073038</v>
      </c>
      <c r="AR878" s="30">
        <v>0.81818181818181834</v>
      </c>
      <c r="AS878" s="31">
        <v>0.92191137370753296</v>
      </c>
      <c r="AT878" s="25">
        <v>0.99324462350843978</v>
      </c>
      <c r="AU878" s="26">
        <v>-1.0068013219821903</v>
      </c>
      <c r="AV878" s="30">
        <v>0.13203463203463195</v>
      </c>
      <c r="AW878" s="28">
        <v>0.29599445983379502</v>
      </c>
      <c r="AX878" s="25">
        <v>0.8183451252894125</v>
      </c>
      <c r="AY878" s="26">
        <v>-1.2219783183120254</v>
      </c>
    </row>
    <row r="879" spans="1:51" x14ac:dyDescent="0.25">
      <c r="A879" t="s">
        <v>1809</v>
      </c>
      <c r="B879">
        <v>11</v>
      </c>
      <c r="C879">
        <v>2</v>
      </c>
      <c r="D879">
        <v>125.8593</v>
      </c>
      <c r="E879" s="35">
        <v>0.25533770146768903</v>
      </c>
      <c r="F879" s="34">
        <v>0.22931105280438099</v>
      </c>
      <c r="G879">
        <v>4.2285521792290304</v>
      </c>
      <c r="H879">
        <v>0.26920815135630999</v>
      </c>
      <c r="I879" t="s">
        <v>54</v>
      </c>
      <c r="J879" t="s">
        <v>53</v>
      </c>
      <c r="K879">
        <v>21865.286800000002</v>
      </c>
      <c r="L879" t="s">
        <v>1810</v>
      </c>
      <c r="M879" s="16">
        <v>1233.47140108958</v>
      </c>
      <c r="N879" s="16">
        <v>2732.83514164386</v>
      </c>
      <c r="O879" s="16">
        <v>4705.17637375084</v>
      </c>
      <c r="P879" s="16">
        <v>1623.1603060441901</v>
      </c>
      <c r="Q879" s="16">
        <v>6994.9006071027898</v>
      </c>
      <c r="R879" s="16">
        <v>35624.875250103403</v>
      </c>
      <c r="S879" s="17">
        <f t="shared" si="117"/>
        <v>8819.0698466224439</v>
      </c>
      <c r="T879" s="17">
        <f t="shared" si="118"/>
        <v>13305.394297253844</v>
      </c>
      <c r="U879" s="18">
        <f t="shared" si="119"/>
        <v>1.5087072138735342</v>
      </c>
      <c r="V879" s="16">
        <v>1504.0066429001499</v>
      </c>
      <c r="W879" s="16">
        <v>1633.6711515027</v>
      </c>
      <c r="X879" s="16">
        <v>1576.0889379960399</v>
      </c>
      <c r="Y879" s="16">
        <v>1089.6179710245599</v>
      </c>
      <c r="Z879" s="16">
        <v>5327.7069231927599</v>
      </c>
      <c r="AA879" s="16">
        <v>6087.7419309153602</v>
      </c>
      <c r="AB879" s="19">
        <f t="shared" si="120"/>
        <v>2869.8055929219281</v>
      </c>
      <c r="AC879" s="19">
        <f t="shared" si="121"/>
        <v>2219.5764959225157</v>
      </c>
      <c r="AD879" s="20">
        <f t="shared" si="122"/>
        <v>0.77342399129643702</v>
      </c>
      <c r="AE879" s="16">
        <v>3955.5287451641002</v>
      </c>
      <c r="AF879" s="16">
        <v>1377.8881141090001</v>
      </c>
      <c r="AG879" s="16">
        <v>2671.3380597043001</v>
      </c>
      <c r="AH879" s="16">
        <v>1398.1440210390001</v>
      </c>
      <c r="AI879" s="16">
        <v>1481.1706845062299</v>
      </c>
      <c r="AJ879" s="16">
        <v>1629.53239265344</v>
      </c>
      <c r="AK879" s="21">
        <f t="shared" si="123"/>
        <v>2085.6003361960115</v>
      </c>
      <c r="AL879" s="21">
        <f t="shared" si="124"/>
        <v>1037.9312966585196</v>
      </c>
      <c r="AM879" s="22">
        <f t="shared" si="125"/>
        <v>0.49766548204131639</v>
      </c>
      <c r="AN879" s="33">
        <v>0.39393939393939403</v>
      </c>
      <c r="AO879" s="28">
        <v>0.63032213438735096</v>
      </c>
      <c r="AP879" s="25">
        <v>0.32540910128079048</v>
      </c>
      <c r="AQ879" s="26">
        <v>-3.0730547979883189</v>
      </c>
      <c r="AR879" s="30">
        <v>0.58874458874458879</v>
      </c>
      <c r="AS879" s="28">
        <v>0.90515005035246698</v>
      </c>
      <c r="AT879" s="25">
        <v>0.726739240225862</v>
      </c>
      <c r="AU879" s="26">
        <v>-1.376009364361847</v>
      </c>
      <c r="AV879" s="30">
        <v>0.24025974025974017</v>
      </c>
      <c r="AW879" s="31">
        <v>0.43366071428571401</v>
      </c>
      <c r="AX879" s="25">
        <v>0.23648756302738225</v>
      </c>
      <c r="AY879" s="26">
        <v>-4.2285521792290313</v>
      </c>
    </row>
    <row r="880" spans="1:51" x14ac:dyDescent="0.25">
      <c r="A880" t="s">
        <v>1811</v>
      </c>
      <c r="B880">
        <v>33</v>
      </c>
      <c r="C880">
        <v>21</v>
      </c>
      <c r="D880">
        <v>251.57310000000001</v>
      </c>
      <c r="E880" s="35">
        <v>0.25595910265774202</v>
      </c>
      <c r="F880" s="34">
        <v>0.22964129563867</v>
      </c>
      <c r="G880">
        <v>1.2017066469456701</v>
      </c>
      <c r="H880">
        <v>0.26875016423333598</v>
      </c>
      <c r="I880" t="s">
        <v>54</v>
      </c>
      <c r="J880" t="s">
        <v>57</v>
      </c>
      <c r="K880">
        <v>95186.510999999999</v>
      </c>
      <c r="L880" t="s">
        <v>1812</v>
      </c>
      <c r="M880" s="16">
        <v>118849.11597386999</v>
      </c>
      <c r="N880" s="16">
        <v>117564.037851941</v>
      </c>
      <c r="O880" s="16">
        <v>70188.909263117501</v>
      </c>
      <c r="P880" s="16">
        <v>89018.418954863693</v>
      </c>
      <c r="Q880" s="16">
        <v>87370.4892958657</v>
      </c>
      <c r="R880" s="16">
        <v>87781.439952751694</v>
      </c>
      <c r="S880" s="17">
        <f t="shared" si="117"/>
        <v>95128.735215401583</v>
      </c>
      <c r="T880" s="17">
        <f t="shared" si="118"/>
        <v>19180.736578548807</v>
      </c>
      <c r="U880" s="18">
        <f t="shared" si="119"/>
        <v>0.20162926097059469</v>
      </c>
      <c r="V880" s="16">
        <v>83657.567790871995</v>
      </c>
      <c r="W880" s="16">
        <v>65728.679712340803</v>
      </c>
      <c r="X880" s="16">
        <v>91187.993001684503</v>
      </c>
      <c r="Y880" s="16">
        <v>75041.477392644694</v>
      </c>
      <c r="Z880" s="16">
        <v>70591.050754628595</v>
      </c>
      <c r="AA880" s="16">
        <v>88761.404939212007</v>
      </c>
      <c r="AB880" s="19">
        <f t="shared" si="120"/>
        <v>79161.362265230433</v>
      </c>
      <c r="AC880" s="19">
        <f t="shared" si="121"/>
        <v>10274.990819080196</v>
      </c>
      <c r="AD880" s="20">
        <f t="shared" si="122"/>
        <v>0.12979805456927082</v>
      </c>
      <c r="AE880" s="16">
        <v>73202.980221140999</v>
      </c>
      <c r="AF880" s="16">
        <v>111100.106659356</v>
      </c>
      <c r="AG880" s="16">
        <v>68788.3943222526</v>
      </c>
      <c r="AH880" s="16">
        <v>89596.488331058106</v>
      </c>
      <c r="AI880" s="16">
        <v>90955.158120421504</v>
      </c>
      <c r="AJ880" s="16">
        <v>108004.497199442</v>
      </c>
      <c r="AK880" s="21">
        <f t="shared" si="123"/>
        <v>90274.604142278549</v>
      </c>
      <c r="AL880" s="21">
        <f t="shared" si="124"/>
        <v>17332.462106768129</v>
      </c>
      <c r="AM880" s="22">
        <f t="shared" si="125"/>
        <v>0.19199709897870126</v>
      </c>
      <c r="AN880" s="33">
        <v>0.24025974025974017</v>
      </c>
      <c r="AO880" s="28">
        <v>0.47617647058823498</v>
      </c>
      <c r="AP880" s="25">
        <v>0.83214984500723188</v>
      </c>
      <c r="AQ880" s="26">
        <v>-1.2017066469456705</v>
      </c>
      <c r="AR880" s="30">
        <v>0.30952380952380953</v>
      </c>
      <c r="AS880" s="28">
        <v>0.85699275362318805</v>
      </c>
      <c r="AT880" s="25">
        <v>1.1403871984897527</v>
      </c>
      <c r="AU880" s="26">
        <v>1.1403871984897527</v>
      </c>
      <c r="AV880" s="30">
        <v>0.93722943722943719</v>
      </c>
      <c r="AW880" s="31">
        <v>0.93873948019801901</v>
      </c>
      <c r="AX880" s="25">
        <v>0.94897303047147907</v>
      </c>
      <c r="AY880" s="26">
        <v>-1.0537707267646681</v>
      </c>
    </row>
    <row r="881" spans="1:51" x14ac:dyDescent="0.25">
      <c r="A881" t="s">
        <v>1813</v>
      </c>
      <c r="B881">
        <v>3</v>
      </c>
      <c r="C881">
        <v>2</v>
      </c>
      <c r="D881">
        <v>17.766200000000001</v>
      </c>
      <c r="E881" s="35">
        <v>0.25655458160081002</v>
      </c>
      <c r="F881" s="34">
        <v>0.229666838763147</v>
      </c>
      <c r="G881">
        <v>1.35502133405931</v>
      </c>
      <c r="H881">
        <v>0.26831246710047202</v>
      </c>
      <c r="I881" t="s">
        <v>53</v>
      </c>
      <c r="J881" t="s">
        <v>54</v>
      </c>
      <c r="K881">
        <v>21683.8848</v>
      </c>
      <c r="L881" t="s">
        <v>1814</v>
      </c>
      <c r="M881" s="16">
        <v>3615.8134131929301</v>
      </c>
      <c r="N881" s="16">
        <v>5889.2402548298596</v>
      </c>
      <c r="O881" s="16">
        <v>1322.1411270901799</v>
      </c>
      <c r="P881" s="16">
        <v>3641.5667675124801</v>
      </c>
      <c r="Q881" s="16">
        <v>142.25272733300699</v>
      </c>
      <c r="R881" s="16">
        <v>2723.91424290021</v>
      </c>
      <c r="S881" s="17">
        <f t="shared" si="117"/>
        <v>2889.1547554764443</v>
      </c>
      <c r="T881" s="17">
        <f t="shared" si="118"/>
        <v>2006.1394036748461</v>
      </c>
      <c r="U881" s="18">
        <f t="shared" si="119"/>
        <v>0.69436896721166397</v>
      </c>
      <c r="V881" s="16">
        <v>3930.38801894169</v>
      </c>
      <c r="W881" s="16">
        <v>2880.9157239196902</v>
      </c>
      <c r="X881" s="16">
        <v>5260.1548905150403</v>
      </c>
      <c r="Y881" s="16">
        <v>2943.4979353989602</v>
      </c>
      <c r="Z881" s="16">
        <v>3633.3364555518501</v>
      </c>
      <c r="AA881" s="16">
        <v>4213.3869262478001</v>
      </c>
      <c r="AB881" s="19">
        <f t="shared" si="120"/>
        <v>3810.2799917625052</v>
      </c>
      <c r="AC881" s="19">
        <f t="shared" si="121"/>
        <v>886.04700230170988</v>
      </c>
      <c r="AD881" s="20">
        <f t="shared" si="122"/>
        <v>0.23254117918296466</v>
      </c>
      <c r="AE881" s="16">
        <v>4170.1924538246803</v>
      </c>
      <c r="AF881" s="16">
        <v>3031.16176073415</v>
      </c>
      <c r="AG881" s="16">
        <v>5449.04449589049</v>
      </c>
      <c r="AH881" s="16">
        <v>4277.9775281726497</v>
      </c>
      <c r="AI881" s="16">
        <v>4501.8373699449503</v>
      </c>
      <c r="AJ881" s="16">
        <v>2058.9843778499999</v>
      </c>
      <c r="AK881" s="21">
        <f t="shared" si="123"/>
        <v>3914.8663310694869</v>
      </c>
      <c r="AL881" s="21">
        <f t="shared" si="124"/>
        <v>1193.3574824194377</v>
      </c>
      <c r="AM881" s="22">
        <f t="shared" si="125"/>
        <v>0.30482713367468389</v>
      </c>
      <c r="AN881" s="33">
        <v>0.30952380952380953</v>
      </c>
      <c r="AO881" s="28">
        <v>0.55396247240618102</v>
      </c>
      <c r="AP881" s="25">
        <v>1.318821701932045</v>
      </c>
      <c r="AQ881" s="26">
        <v>1.318821701932045</v>
      </c>
      <c r="AR881" s="30">
        <v>0.58874458874458879</v>
      </c>
      <c r="AS881" s="31">
        <v>0.90515005035246698</v>
      </c>
      <c r="AT881" s="25">
        <v>1.0274484656070126</v>
      </c>
      <c r="AU881" s="26">
        <v>1.0274484656070126</v>
      </c>
      <c r="AV881" s="30">
        <v>0.30952380952380953</v>
      </c>
      <c r="AW881" s="31">
        <v>0.51108961303462297</v>
      </c>
      <c r="AX881" s="25">
        <v>1.3550213340593085</v>
      </c>
      <c r="AY881" s="26">
        <v>1.3550213340593085</v>
      </c>
    </row>
    <row r="882" spans="1:51" x14ac:dyDescent="0.25">
      <c r="A882" t="s">
        <v>1815</v>
      </c>
      <c r="B882">
        <v>15</v>
      </c>
      <c r="C882">
        <v>5</v>
      </c>
      <c r="D882">
        <v>167.24709999999999</v>
      </c>
      <c r="E882" s="35">
        <v>0.25661024360666101</v>
      </c>
      <c r="F882" s="34">
        <v>0.229666838763147</v>
      </c>
      <c r="G882">
        <v>1.5605495398411799</v>
      </c>
      <c r="H882">
        <v>0.26827161271039102</v>
      </c>
      <c r="I882" t="s">
        <v>57</v>
      </c>
      <c r="J882" t="s">
        <v>53</v>
      </c>
      <c r="K882">
        <v>22342.276600000001</v>
      </c>
      <c r="L882" t="s">
        <v>1816</v>
      </c>
      <c r="M882" s="16">
        <v>18191.4967704601</v>
      </c>
      <c r="N882" s="16">
        <v>21229.7422083643</v>
      </c>
      <c r="O882" s="16">
        <v>24763.490606037401</v>
      </c>
      <c r="P882" s="16">
        <v>26502.145965826501</v>
      </c>
      <c r="Q882" s="16">
        <v>48138.496340254802</v>
      </c>
      <c r="R882" s="16">
        <v>74511.589320669504</v>
      </c>
      <c r="S882" s="17">
        <f t="shared" si="117"/>
        <v>35556.160201935432</v>
      </c>
      <c r="T882" s="17">
        <f t="shared" si="118"/>
        <v>21822.35239350329</v>
      </c>
      <c r="U882" s="18">
        <f t="shared" si="119"/>
        <v>0.61374322394675873</v>
      </c>
      <c r="V882" s="16">
        <v>61348.168534151402</v>
      </c>
      <c r="W882" s="16">
        <v>26085.3916986929</v>
      </c>
      <c r="X882" s="16">
        <v>67999.8022758281</v>
      </c>
      <c r="Y882" s="16">
        <v>27349.494666726299</v>
      </c>
      <c r="Z882" s="16">
        <v>36087.666128156801</v>
      </c>
      <c r="AA882" s="16">
        <v>55214.968288963901</v>
      </c>
      <c r="AB882" s="19">
        <f t="shared" si="120"/>
        <v>45680.915265419899</v>
      </c>
      <c r="AC882" s="19">
        <f t="shared" si="121"/>
        <v>18146.898707248332</v>
      </c>
      <c r="AD882" s="20">
        <f t="shared" si="122"/>
        <v>0.39725339568634682</v>
      </c>
      <c r="AE882" s="16">
        <v>28412.217897084</v>
      </c>
      <c r="AF882" s="16">
        <v>43425.615246140696</v>
      </c>
      <c r="AG882" s="16">
        <v>21994.661761849598</v>
      </c>
      <c r="AH882" s="16">
        <v>36969.613382647498</v>
      </c>
      <c r="AI882" s="16">
        <v>23537.713880042302</v>
      </c>
      <c r="AJ882" s="16">
        <v>21294.135354925998</v>
      </c>
      <c r="AK882" s="21">
        <f t="shared" si="123"/>
        <v>29272.326253781681</v>
      </c>
      <c r="AL882" s="21">
        <f t="shared" si="124"/>
        <v>9053.2349398814713</v>
      </c>
      <c r="AM882" s="22">
        <f t="shared" si="125"/>
        <v>0.30927623795228393</v>
      </c>
      <c r="AN882" s="33">
        <v>0.24025974025974026</v>
      </c>
      <c r="AO882" s="31">
        <v>0.47617647058823498</v>
      </c>
      <c r="AP882" s="25">
        <v>1.2847538937270664</v>
      </c>
      <c r="AQ882" s="26">
        <v>1.2847538937270664</v>
      </c>
      <c r="AR882" s="30">
        <v>0.13203463203463195</v>
      </c>
      <c r="AS882" s="31">
        <v>0.76590114068440995</v>
      </c>
      <c r="AT882" s="25">
        <v>0.64079990700056322</v>
      </c>
      <c r="AU882" s="26">
        <v>-1.5605495398411802</v>
      </c>
      <c r="AV882" s="30">
        <v>0.93722943722943719</v>
      </c>
      <c r="AW882" s="31">
        <v>0.93873948019801901</v>
      </c>
      <c r="AX882" s="25">
        <v>0.82327017561891558</v>
      </c>
      <c r="AY882" s="26">
        <v>-1.2146680756997215</v>
      </c>
    </row>
    <row r="883" spans="1:51" x14ac:dyDescent="0.25">
      <c r="A883" t="s">
        <v>1817</v>
      </c>
      <c r="B883">
        <v>12</v>
      </c>
      <c r="C883">
        <v>12</v>
      </c>
      <c r="D883">
        <v>85.049099999999996</v>
      </c>
      <c r="E883" s="35">
        <v>0.25674868583104099</v>
      </c>
      <c r="F883" s="34">
        <v>0.229666838763147</v>
      </c>
      <c r="G883">
        <v>1.24644036003364</v>
      </c>
      <c r="H883">
        <v>0.26817004360712798</v>
      </c>
      <c r="I883" t="s">
        <v>53</v>
      </c>
      <c r="J883" t="s">
        <v>54</v>
      </c>
      <c r="K883">
        <v>36393.7768</v>
      </c>
      <c r="L883" t="s">
        <v>1818</v>
      </c>
      <c r="M883" s="16">
        <v>88464.291613595895</v>
      </c>
      <c r="N883" s="16">
        <v>88729.896056736194</v>
      </c>
      <c r="O883" s="16">
        <v>56688.020237389101</v>
      </c>
      <c r="P883" s="16">
        <v>76362.586885673198</v>
      </c>
      <c r="Q883" s="16">
        <v>52057.131960066901</v>
      </c>
      <c r="R883" s="16">
        <v>121352.093198028</v>
      </c>
      <c r="S883" s="17">
        <f t="shared" si="117"/>
        <v>80609.00332524821</v>
      </c>
      <c r="T883" s="17">
        <f t="shared" si="118"/>
        <v>25270.966218775997</v>
      </c>
      <c r="U883" s="18">
        <f t="shared" si="119"/>
        <v>0.31350054182918635</v>
      </c>
      <c r="V883" s="16">
        <v>96242.376524506195</v>
      </c>
      <c r="W883" s="16">
        <v>92344.146128140696</v>
      </c>
      <c r="X883" s="16">
        <v>143838.24366026599</v>
      </c>
      <c r="Y883" s="16">
        <v>77291.965188128001</v>
      </c>
      <c r="Z883" s="16">
        <v>94739.040533865395</v>
      </c>
      <c r="AA883" s="16">
        <v>95552.248821377696</v>
      </c>
      <c r="AB883" s="19">
        <f t="shared" si="120"/>
        <v>100001.33680938066</v>
      </c>
      <c r="AC883" s="19">
        <f t="shared" si="121"/>
        <v>22616.97795574721</v>
      </c>
      <c r="AD883" s="20">
        <f t="shared" si="122"/>
        <v>0.22616675613906009</v>
      </c>
      <c r="AE883" s="16">
        <v>100702.354194635</v>
      </c>
      <c r="AF883" s="16">
        <v>93292.977195139494</v>
      </c>
      <c r="AG883" s="16">
        <v>58508.617808618103</v>
      </c>
      <c r="AH883" s="16">
        <v>114326.842561414</v>
      </c>
      <c r="AI883" s="16">
        <v>136096.14656560399</v>
      </c>
      <c r="AJ883" s="16">
        <v>99918.952434639199</v>
      </c>
      <c r="AK883" s="21">
        <f t="shared" si="123"/>
        <v>100474.31512667496</v>
      </c>
      <c r="AL883" s="21">
        <f t="shared" si="124"/>
        <v>25588.509869891041</v>
      </c>
      <c r="AM883" s="22">
        <f t="shared" si="125"/>
        <v>0.25467712656343888</v>
      </c>
      <c r="AN883" s="33">
        <v>9.3073593073593072E-2</v>
      </c>
      <c r="AO883" s="28">
        <v>0.288752681992337</v>
      </c>
      <c r="AP883" s="25">
        <v>1.2405727981263655</v>
      </c>
      <c r="AQ883" s="26">
        <v>1.2405727981263655</v>
      </c>
      <c r="AR883" s="30">
        <v>0.58874458874458879</v>
      </c>
      <c r="AS883" s="31">
        <v>0.90515005035246698</v>
      </c>
      <c r="AT883" s="25">
        <v>1.0047297199456031</v>
      </c>
      <c r="AU883" s="26">
        <v>1.0047297199456031</v>
      </c>
      <c r="AV883" s="30">
        <v>0.13203463203463203</v>
      </c>
      <c r="AW883" s="31">
        <v>0.29599445983379502</v>
      </c>
      <c r="AX883" s="25">
        <v>1.2464403600336362</v>
      </c>
      <c r="AY883" s="26">
        <v>1.2464403600336362</v>
      </c>
    </row>
    <row r="884" spans="1:51" x14ac:dyDescent="0.25">
      <c r="A884" t="s">
        <v>1819</v>
      </c>
      <c r="B884">
        <v>8</v>
      </c>
      <c r="C884">
        <v>5</v>
      </c>
      <c r="D884">
        <v>53.164400000000001</v>
      </c>
      <c r="E884" s="35">
        <v>0.25823579718881401</v>
      </c>
      <c r="F884" s="34">
        <v>0.230727316166743</v>
      </c>
      <c r="G884">
        <v>1.2886478304923601</v>
      </c>
      <c r="H884">
        <v>0.26708292882157703</v>
      </c>
      <c r="I884" t="s">
        <v>54</v>
      </c>
      <c r="J884" t="s">
        <v>53</v>
      </c>
      <c r="K884">
        <v>32982.368799999997</v>
      </c>
      <c r="L884" t="s">
        <v>1820</v>
      </c>
      <c r="M884" s="16">
        <v>46449.088310275198</v>
      </c>
      <c r="N884" s="16">
        <v>56917.1290575272</v>
      </c>
      <c r="O884" s="16">
        <v>74285.004616158199</v>
      </c>
      <c r="P884" s="16">
        <v>27700.379721450201</v>
      </c>
      <c r="Q884" s="16">
        <v>36569.186068279399</v>
      </c>
      <c r="R884" s="16">
        <v>51573.811537733098</v>
      </c>
      <c r="S884" s="17">
        <f t="shared" si="117"/>
        <v>48915.766551903886</v>
      </c>
      <c r="T884" s="17">
        <f t="shared" si="118"/>
        <v>16268.376898793707</v>
      </c>
      <c r="U884" s="18">
        <f t="shared" si="119"/>
        <v>0.33257941243814598</v>
      </c>
      <c r="V884" s="16">
        <v>34300.342242437597</v>
      </c>
      <c r="W884" s="16">
        <v>27635.0081587313</v>
      </c>
      <c r="X884" s="16">
        <v>40797.855324784898</v>
      </c>
      <c r="Y884" s="16">
        <v>40909.416691552004</v>
      </c>
      <c r="Z884" s="16">
        <v>42383.342566977401</v>
      </c>
      <c r="AA884" s="16">
        <v>46816.971486675597</v>
      </c>
      <c r="AB884" s="19">
        <f t="shared" si="120"/>
        <v>38807.156078526466</v>
      </c>
      <c r="AC884" s="19">
        <f t="shared" si="121"/>
        <v>6789.0632040345208</v>
      </c>
      <c r="AD884" s="20">
        <f t="shared" si="122"/>
        <v>0.17494359005068083</v>
      </c>
      <c r="AE884" s="16">
        <v>32967.649701303999</v>
      </c>
      <c r="AF884" s="16">
        <v>40796.3878563404</v>
      </c>
      <c r="AG884" s="16">
        <v>44189.9859782192</v>
      </c>
      <c r="AH884" s="16">
        <v>39024.981183576601</v>
      </c>
      <c r="AI884" s="16">
        <v>38320.671758365599</v>
      </c>
      <c r="AJ884" s="16">
        <v>32454.246950044999</v>
      </c>
      <c r="AK884" s="21">
        <f t="shared" si="123"/>
        <v>37958.987237975125</v>
      </c>
      <c r="AL884" s="21">
        <f t="shared" si="124"/>
        <v>4546.624294944887</v>
      </c>
      <c r="AM884" s="22">
        <f t="shared" si="125"/>
        <v>0.1197772813705717</v>
      </c>
      <c r="AN884" s="33">
        <v>0.24025974025974017</v>
      </c>
      <c r="AO884" s="31">
        <v>0.47617647058823498</v>
      </c>
      <c r="AP884" s="25">
        <v>0.79334657951948262</v>
      </c>
      <c r="AQ884" s="26">
        <v>-1.2604831555531304</v>
      </c>
      <c r="AR884" s="30">
        <v>0.48484848484848486</v>
      </c>
      <c r="AS884" s="28">
        <v>0.89493349455864502</v>
      </c>
      <c r="AT884" s="25">
        <v>0.97814400934623846</v>
      </c>
      <c r="AU884" s="26">
        <v>-1.0223443485263171</v>
      </c>
      <c r="AV884" s="30">
        <v>0.24025974025974017</v>
      </c>
      <c r="AW884" s="31">
        <v>0.43366071428571401</v>
      </c>
      <c r="AX884" s="25">
        <v>0.77600720409231116</v>
      </c>
      <c r="AY884" s="26">
        <v>-1.2886478304923616</v>
      </c>
    </row>
    <row r="885" spans="1:51" x14ac:dyDescent="0.25">
      <c r="A885" t="s">
        <v>1821</v>
      </c>
      <c r="B885">
        <v>6</v>
      </c>
      <c r="C885">
        <v>3</v>
      </c>
      <c r="D885">
        <v>46.823099999999997</v>
      </c>
      <c r="E885" s="35">
        <v>0.25877007521657702</v>
      </c>
      <c r="F885" s="34">
        <v>0.230790849433123</v>
      </c>
      <c r="G885">
        <v>1.5003730424299599</v>
      </c>
      <c r="H885">
        <v>0.26669409796525301</v>
      </c>
      <c r="I885" t="s">
        <v>54</v>
      </c>
      <c r="J885" t="s">
        <v>53</v>
      </c>
      <c r="K885">
        <v>38445.4643</v>
      </c>
      <c r="L885" t="s">
        <v>1822</v>
      </c>
      <c r="M885" s="16">
        <v>37349.089849542397</v>
      </c>
      <c r="N885" s="16">
        <v>40784.285334712702</v>
      </c>
      <c r="O885" s="16">
        <v>37987.420721947798</v>
      </c>
      <c r="P885" s="16">
        <v>20746.338056762699</v>
      </c>
      <c r="Q885" s="16">
        <v>12303.6087455534</v>
      </c>
      <c r="R885" s="16">
        <v>21181.3705691139</v>
      </c>
      <c r="S885" s="17">
        <f t="shared" si="117"/>
        <v>28392.018879605483</v>
      </c>
      <c r="T885" s="17">
        <f t="shared" si="118"/>
        <v>11791.148796573978</v>
      </c>
      <c r="U885" s="18">
        <f t="shared" si="119"/>
        <v>0.41529800492784896</v>
      </c>
      <c r="V885" s="16">
        <v>24085.366130082799</v>
      </c>
      <c r="W885" s="16">
        <v>18944.1027287201</v>
      </c>
      <c r="X885" s="16">
        <v>32028.547279537099</v>
      </c>
      <c r="Y885" s="16">
        <v>14802.5428497792</v>
      </c>
      <c r="Z885" s="16">
        <v>25457.5814611038</v>
      </c>
      <c r="AA885" s="16">
        <v>18823.901290673701</v>
      </c>
      <c r="AB885" s="19">
        <f t="shared" si="120"/>
        <v>22357.006956649449</v>
      </c>
      <c r="AC885" s="19">
        <f t="shared" si="121"/>
        <v>6121.1136039982875</v>
      </c>
      <c r="AD885" s="20">
        <f t="shared" si="122"/>
        <v>0.27378949319411194</v>
      </c>
      <c r="AE885" s="16">
        <v>12641.0732777428</v>
      </c>
      <c r="AF885" s="16">
        <v>22352.2891547375</v>
      </c>
      <c r="AG885" s="16">
        <v>28845.601512894202</v>
      </c>
      <c r="AH885" s="16">
        <v>18386.7173085635</v>
      </c>
      <c r="AI885" s="16">
        <v>16154.1143697358</v>
      </c>
      <c r="AJ885" s="16">
        <v>15160.0431098557</v>
      </c>
      <c r="AK885" s="21">
        <f t="shared" si="123"/>
        <v>18923.306455588252</v>
      </c>
      <c r="AL885" s="21">
        <f t="shared" si="124"/>
        <v>5861.6519682852413</v>
      </c>
      <c r="AM885" s="22">
        <f t="shared" si="125"/>
        <v>0.30975833858856278</v>
      </c>
      <c r="AN885" s="33">
        <v>0.39393939393939403</v>
      </c>
      <c r="AO885" s="31">
        <v>0.63032213438735096</v>
      </c>
      <c r="AP885" s="25">
        <v>0.78743984538235512</v>
      </c>
      <c r="AQ885" s="26">
        <v>-1.2699382763827916</v>
      </c>
      <c r="AR885" s="30">
        <v>0.30952380952380953</v>
      </c>
      <c r="AS885" s="28">
        <v>0.85699275362318805</v>
      </c>
      <c r="AT885" s="25">
        <v>0.84641501844503642</v>
      </c>
      <c r="AU885" s="26">
        <v>-1.1814535165469029</v>
      </c>
      <c r="AV885" s="30">
        <v>0.24025974025974017</v>
      </c>
      <c r="AW885" s="28">
        <v>0.43366071428571401</v>
      </c>
      <c r="AX885" s="25">
        <v>0.66650091125366273</v>
      </c>
      <c r="AY885" s="26">
        <v>-1.5003730424299619</v>
      </c>
    </row>
    <row r="886" spans="1:51" x14ac:dyDescent="0.25">
      <c r="A886" t="s">
        <v>1823</v>
      </c>
      <c r="B886">
        <v>30</v>
      </c>
      <c r="C886">
        <v>12</v>
      </c>
      <c r="D886">
        <v>248.34440000000001</v>
      </c>
      <c r="E886" s="35">
        <v>0.25942665918772401</v>
      </c>
      <c r="F886" s="34">
        <v>0.23114870827714601</v>
      </c>
      <c r="G886">
        <v>1.27935322799572</v>
      </c>
      <c r="H886">
        <v>0.26621750752779499</v>
      </c>
      <c r="I886" t="s">
        <v>54</v>
      </c>
      <c r="J886" t="s">
        <v>57</v>
      </c>
      <c r="K886">
        <v>65983.031700000007</v>
      </c>
      <c r="L886" t="s">
        <v>1824</v>
      </c>
      <c r="M886" s="16">
        <v>51946.566378639902</v>
      </c>
      <c r="N886" s="16">
        <v>72300.241898964901</v>
      </c>
      <c r="O886" s="16">
        <v>72005.175812450107</v>
      </c>
      <c r="P886" s="16">
        <v>35854.031630188401</v>
      </c>
      <c r="Q886" s="16">
        <v>48049.529231335298</v>
      </c>
      <c r="R886" s="16">
        <v>47282.952162324102</v>
      </c>
      <c r="S886" s="17">
        <f t="shared" si="117"/>
        <v>54573.082852317115</v>
      </c>
      <c r="T886" s="17">
        <f t="shared" si="118"/>
        <v>14636.490409944887</v>
      </c>
      <c r="U886" s="18">
        <f t="shared" si="119"/>
        <v>0.26819980922744291</v>
      </c>
      <c r="V886" s="16">
        <v>40224.6917215512</v>
      </c>
      <c r="W886" s="16">
        <v>39350.201037835301</v>
      </c>
      <c r="X886" s="16">
        <v>45558.300029479004</v>
      </c>
      <c r="Y886" s="16">
        <v>37694.984438103602</v>
      </c>
      <c r="Z886" s="16">
        <v>47009.156952032601</v>
      </c>
      <c r="AA886" s="16">
        <v>46103.316103233701</v>
      </c>
      <c r="AB886" s="19">
        <f t="shared" si="120"/>
        <v>42656.775047039228</v>
      </c>
      <c r="AC886" s="19">
        <f t="shared" si="121"/>
        <v>4017.6746446184911</v>
      </c>
      <c r="AD886" s="20">
        <f t="shared" si="122"/>
        <v>9.418608509874575E-2</v>
      </c>
      <c r="AE886" s="16">
        <v>45066.204916025097</v>
      </c>
      <c r="AF886" s="16">
        <v>48410.706375039801</v>
      </c>
      <c r="AG886" s="16">
        <v>72825.574533629901</v>
      </c>
      <c r="AH886" s="16">
        <v>55309.279666751303</v>
      </c>
      <c r="AI886" s="16">
        <v>40622.569754043499</v>
      </c>
      <c r="AJ886" s="16">
        <v>34827.245101212997</v>
      </c>
      <c r="AK886" s="21">
        <f t="shared" si="123"/>
        <v>49510.2633911171</v>
      </c>
      <c r="AL886" s="21">
        <f t="shared" si="124"/>
        <v>13362.433379343976</v>
      </c>
      <c r="AM886" s="22">
        <f t="shared" si="125"/>
        <v>0.26989218929789416</v>
      </c>
      <c r="AN886" s="33">
        <v>6.4935064935064846E-2</v>
      </c>
      <c r="AO886" s="31">
        <v>0.24044187643020501</v>
      </c>
      <c r="AP886" s="25">
        <v>0.78164495787190202</v>
      </c>
      <c r="AQ886" s="26">
        <v>-1.2793532279957245</v>
      </c>
      <c r="AR886" s="30">
        <v>0.39393939393939392</v>
      </c>
      <c r="AS886" s="28">
        <v>0.86509928057553898</v>
      </c>
      <c r="AT886" s="25">
        <v>1.1606658810123427</v>
      </c>
      <c r="AU886" s="26">
        <v>1.1606658810123427</v>
      </c>
      <c r="AV886" s="30">
        <v>0.69913419913419927</v>
      </c>
      <c r="AW886" s="28">
        <v>0.81240559942569901</v>
      </c>
      <c r="AX886" s="25">
        <v>0.9072286336672466</v>
      </c>
      <c r="AY886" s="26">
        <v>-1.1022579787387752</v>
      </c>
    </row>
    <row r="887" spans="1:51" x14ac:dyDescent="0.25">
      <c r="A887" t="s">
        <v>1825</v>
      </c>
      <c r="B887">
        <v>2</v>
      </c>
      <c r="C887">
        <v>1</v>
      </c>
      <c r="D887">
        <v>11.382999999999999</v>
      </c>
      <c r="E887" s="35">
        <v>0.259748252209479</v>
      </c>
      <c r="F887" s="34">
        <v>0.23120768049316301</v>
      </c>
      <c r="G887">
        <v>175.56953756891701</v>
      </c>
      <c r="H887">
        <v>0.26598457618035398</v>
      </c>
      <c r="I887" t="s">
        <v>53</v>
      </c>
      <c r="J887" t="s">
        <v>57</v>
      </c>
      <c r="K887">
        <v>88827.858600000007</v>
      </c>
      <c r="L887" t="s">
        <v>1826</v>
      </c>
      <c r="M887" s="16">
        <v>0</v>
      </c>
      <c r="N887" s="16">
        <v>0</v>
      </c>
      <c r="O887" s="16">
        <v>0</v>
      </c>
      <c r="P887" s="16">
        <v>0</v>
      </c>
      <c r="Q887" s="16">
        <v>192.15373931697701</v>
      </c>
      <c r="R887" s="16">
        <v>0</v>
      </c>
      <c r="S887" s="17">
        <f t="shared" si="117"/>
        <v>32.025623219496168</v>
      </c>
      <c r="T887" s="17">
        <f t="shared" si="118"/>
        <v>78.446435582394642</v>
      </c>
      <c r="U887" s="18">
        <f t="shared" si="119"/>
        <v>2.4494897427831779</v>
      </c>
      <c r="V887" s="16">
        <v>92.750428707081994</v>
      </c>
      <c r="W887" s="16">
        <v>0</v>
      </c>
      <c r="X887" s="16">
        <v>0</v>
      </c>
      <c r="Y887" s="16">
        <v>0</v>
      </c>
      <c r="Z887" s="16">
        <v>0</v>
      </c>
      <c r="AA887" s="16">
        <v>0</v>
      </c>
      <c r="AB887" s="19">
        <f t="shared" si="120"/>
        <v>15.458404784513666</v>
      </c>
      <c r="AC887" s="19">
        <f t="shared" si="121"/>
        <v>37.865203959456629</v>
      </c>
      <c r="AD887" s="20">
        <f t="shared" si="122"/>
        <v>2.4494897427831779</v>
      </c>
      <c r="AE887" s="16">
        <v>135.30730900047701</v>
      </c>
      <c r="AF887" s="16">
        <v>0</v>
      </c>
      <c r="AG887" s="16">
        <v>16008.0765652957</v>
      </c>
      <c r="AH887" s="16">
        <v>0</v>
      </c>
      <c r="AI887" s="16">
        <v>0</v>
      </c>
      <c r="AJ887" s="16">
        <v>140.766003125053</v>
      </c>
      <c r="AK887" s="21">
        <f t="shared" si="123"/>
        <v>2714.0249795702048</v>
      </c>
      <c r="AL887" s="21">
        <f t="shared" si="124"/>
        <v>6513.0798999780091</v>
      </c>
      <c r="AM887" s="22">
        <f t="shared" si="125"/>
        <v>2.3997862764731908</v>
      </c>
      <c r="AN887" s="33">
        <v>1</v>
      </c>
      <c r="AO887" s="28">
        <v>1</v>
      </c>
      <c r="AP887" s="25">
        <v>0.4826886483540182</v>
      </c>
      <c r="AQ887" s="26">
        <v>-2.071728853392405</v>
      </c>
      <c r="AR887" s="30">
        <v>0.18181818181818182</v>
      </c>
      <c r="AS887" s="28">
        <v>0.83403003003002996</v>
      </c>
      <c r="AT887" s="25">
        <v>175.56953756891741</v>
      </c>
      <c r="AU887" s="26">
        <v>175.56953756891741</v>
      </c>
      <c r="AV887" s="30">
        <v>0.42424242424242425</v>
      </c>
      <c r="AW887" s="31">
        <v>0.64094864612511604</v>
      </c>
      <c r="AX887" s="25">
        <v>84.745422781280766</v>
      </c>
      <c r="AY887" s="26">
        <v>84.745422781280766</v>
      </c>
    </row>
    <row r="888" spans="1:51" x14ac:dyDescent="0.25">
      <c r="A888" t="s">
        <v>1827</v>
      </c>
      <c r="B888">
        <v>4</v>
      </c>
      <c r="C888">
        <v>2</v>
      </c>
      <c r="D888">
        <v>22.882000000000001</v>
      </c>
      <c r="E888" s="35">
        <v>0.26180875910249302</v>
      </c>
      <c r="F888" s="34">
        <v>0.23246601389080199</v>
      </c>
      <c r="G888">
        <v>1.6714476562465801</v>
      </c>
      <c r="H888">
        <v>0.264499904318512</v>
      </c>
      <c r="I888" t="s">
        <v>54</v>
      </c>
      <c r="J888" t="s">
        <v>53</v>
      </c>
      <c r="K888">
        <v>100941.2856</v>
      </c>
      <c r="L888" t="s">
        <v>1828</v>
      </c>
      <c r="M888" s="16">
        <v>3583.9928630586701</v>
      </c>
      <c r="N888" s="16">
        <v>8959.9398268627992</v>
      </c>
      <c r="O888" s="16">
        <v>6338.9244648572203</v>
      </c>
      <c r="P888" s="16">
        <v>2616.64673788562</v>
      </c>
      <c r="Q888" s="16">
        <v>4787.7722927533596</v>
      </c>
      <c r="R888" s="16">
        <v>13565.496546943101</v>
      </c>
      <c r="S888" s="17">
        <f t="shared" si="117"/>
        <v>6642.1287887267945</v>
      </c>
      <c r="T888" s="17">
        <f t="shared" si="118"/>
        <v>4059.3728846138983</v>
      </c>
      <c r="U888" s="18">
        <f t="shared" si="119"/>
        <v>0.61115540118757994</v>
      </c>
      <c r="V888" s="16">
        <v>3786.8825378204701</v>
      </c>
      <c r="W888" s="16">
        <v>6794.0011640982102</v>
      </c>
      <c r="X888" s="16">
        <v>7458.1578558965502</v>
      </c>
      <c r="Y888" s="16">
        <v>4100.5438880476204</v>
      </c>
      <c r="Z888" s="16">
        <v>4359.6082966823997</v>
      </c>
      <c r="AA888" s="16">
        <v>7247.6088149098996</v>
      </c>
      <c r="AB888" s="19">
        <f t="shared" si="120"/>
        <v>5624.4670929091917</v>
      </c>
      <c r="AC888" s="19">
        <f t="shared" si="121"/>
        <v>1712.5272268460446</v>
      </c>
      <c r="AD888" s="20">
        <f t="shared" si="122"/>
        <v>0.30447813073793972</v>
      </c>
      <c r="AE888" s="16">
        <v>5630.3008232838702</v>
      </c>
      <c r="AF888" s="16">
        <v>4824.4610444394102</v>
      </c>
      <c r="AG888" s="16">
        <v>2107.50790444212</v>
      </c>
      <c r="AH888" s="16">
        <v>6122.5956692334303</v>
      </c>
      <c r="AI888" s="16">
        <v>141.36314805414301</v>
      </c>
      <c r="AJ888" s="16">
        <v>5017.0384033373002</v>
      </c>
      <c r="AK888" s="21">
        <f t="shared" si="123"/>
        <v>3973.8778321317127</v>
      </c>
      <c r="AL888" s="21">
        <f t="shared" si="124"/>
        <v>2338.5425699836392</v>
      </c>
      <c r="AM888" s="22">
        <f t="shared" si="125"/>
        <v>0.58847872752272601</v>
      </c>
      <c r="AN888" s="33">
        <v>0.93722943722943719</v>
      </c>
      <c r="AO888" s="28">
        <v>0.94106885856079403</v>
      </c>
      <c r="AP888" s="25">
        <v>0.84678681666865496</v>
      </c>
      <c r="AQ888" s="26">
        <v>-1.1809347763987412</v>
      </c>
      <c r="AR888" s="30">
        <v>0.39393939393939403</v>
      </c>
      <c r="AS888" s="31">
        <v>0.86509928057553898</v>
      </c>
      <c r="AT888" s="25">
        <v>0.70653410651857318</v>
      </c>
      <c r="AU888" s="26">
        <v>-1.4153598400613265</v>
      </c>
      <c r="AV888" s="30">
        <v>0.39393939393939403</v>
      </c>
      <c r="AW888" s="28">
        <v>0.59783130271789997</v>
      </c>
      <c r="AX888" s="25">
        <v>0.59828376692669505</v>
      </c>
      <c r="AY888" s="26">
        <v>-1.6714476562465808</v>
      </c>
    </row>
    <row r="889" spans="1:51" x14ac:dyDescent="0.25">
      <c r="A889" t="s">
        <v>1829</v>
      </c>
      <c r="B889">
        <v>40</v>
      </c>
      <c r="C889">
        <v>26</v>
      </c>
      <c r="D889">
        <v>308.6456</v>
      </c>
      <c r="E889" s="35">
        <v>0.26195905877911702</v>
      </c>
      <c r="F889" s="34">
        <v>0.23246601389080199</v>
      </c>
      <c r="G889">
        <v>1.2221106520226399</v>
      </c>
      <c r="H889">
        <v>0.26439213003144002</v>
      </c>
      <c r="I889" t="s">
        <v>54</v>
      </c>
      <c r="J889" t="s">
        <v>57</v>
      </c>
      <c r="K889">
        <v>83741.152799999996</v>
      </c>
      <c r="L889" t="s">
        <v>1830</v>
      </c>
      <c r="M889" s="16">
        <v>102786.740950113</v>
      </c>
      <c r="N889" s="16">
        <v>152680.10194298599</v>
      </c>
      <c r="O889" s="16">
        <v>145967.2303165</v>
      </c>
      <c r="P889" s="16">
        <v>82278.498047794506</v>
      </c>
      <c r="Q889" s="16">
        <v>84195.444825821905</v>
      </c>
      <c r="R889" s="16">
        <v>102286.15480396801</v>
      </c>
      <c r="S889" s="17">
        <f t="shared" si="117"/>
        <v>111699.02848119724</v>
      </c>
      <c r="T889" s="17">
        <f t="shared" si="118"/>
        <v>30475.576529006863</v>
      </c>
      <c r="U889" s="18">
        <f t="shared" si="119"/>
        <v>0.27283654068788021</v>
      </c>
      <c r="V889" s="16">
        <v>75080.268368462202</v>
      </c>
      <c r="W889" s="16">
        <v>82912.990318851502</v>
      </c>
      <c r="X889" s="16">
        <v>89758.585941783298</v>
      </c>
      <c r="Y889" s="16">
        <v>80749.883955829093</v>
      </c>
      <c r="Z889" s="16">
        <v>103071.05356184801</v>
      </c>
      <c r="AA889" s="16">
        <v>116817.962813992</v>
      </c>
      <c r="AB889" s="19">
        <f t="shared" si="120"/>
        <v>91398.457493461014</v>
      </c>
      <c r="AC889" s="19">
        <f t="shared" si="121"/>
        <v>15727.482292466182</v>
      </c>
      <c r="AD889" s="20">
        <f t="shared" si="122"/>
        <v>0.17207601445124371</v>
      </c>
      <c r="AE889" s="16">
        <v>80775.207963171095</v>
      </c>
      <c r="AF889" s="16">
        <v>102128.78961099499</v>
      </c>
      <c r="AG889" s="16">
        <v>120553.19834978299</v>
      </c>
      <c r="AH889" s="16">
        <v>69216.908261756194</v>
      </c>
      <c r="AI889" s="16">
        <v>93358.215186615504</v>
      </c>
      <c r="AJ889" s="16">
        <v>85204.898324819602</v>
      </c>
      <c r="AK889" s="21">
        <f t="shared" si="123"/>
        <v>91872.869616190073</v>
      </c>
      <c r="AL889" s="21">
        <f t="shared" si="124"/>
        <v>17949.172253178735</v>
      </c>
      <c r="AM889" s="22">
        <f t="shared" si="125"/>
        <v>0.19536967037345795</v>
      </c>
      <c r="AN889" s="33">
        <v>0.30952380952380953</v>
      </c>
      <c r="AO889" s="31">
        <v>0.55396247240618102</v>
      </c>
      <c r="AP889" s="25">
        <v>0.81825651248924247</v>
      </c>
      <c r="AQ889" s="26">
        <v>-1.2221106520226406</v>
      </c>
      <c r="AR889" s="30">
        <v>0.93722943722943719</v>
      </c>
      <c r="AS889" s="31">
        <v>0.93700000000000006</v>
      </c>
      <c r="AT889" s="25">
        <v>1.0051905922237583</v>
      </c>
      <c r="AU889" s="26">
        <v>1.0051905922237583</v>
      </c>
      <c r="AV889" s="30">
        <v>0.24025974025974017</v>
      </c>
      <c r="AW889" s="31">
        <v>0.43366071428571401</v>
      </c>
      <c r="AX889" s="25">
        <v>0.82250374838000861</v>
      </c>
      <c r="AY889" s="26">
        <v>-1.2157999303584761</v>
      </c>
    </row>
    <row r="890" spans="1:51" x14ac:dyDescent="0.25">
      <c r="A890" t="s">
        <v>1831</v>
      </c>
      <c r="B890">
        <v>17</v>
      </c>
      <c r="C890">
        <v>8</v>
      </c>
      <c r="D890">
        <v>119.4286</v>
      </c>
      <c r="E890" s="35">
        <v>0.26249371767537999</v>
      </c>
      <c r="F890" s="34">
        <v>0.23246601389080199</v>
      </c>
      <c r="G890">
        <v>1.38719744256778</v>
      </c>
      <c r="H890">
        <v>0.26400931771664699</v>
      </c>
      <c r="I890" t="s">
        <v>53</v>
      </c>
      <c r="J890" t="s">
        <v>54</v>
      </c>
      <c r="K890">
        <v>80494.170800000007</v>
      </c>
      <c r="L890" t="s">
        <v>1832</v>
      </c>
      <c r="M890" s="16">
        <v>22507.980431614898</v>
      </c>
      <c r="N890" s="16">
        <v>28222.0960994333</v>
      </c>
      <c r="O890" s="16">
        <v>32020.202017300999</v>
      </c>
      <c r="P890" s="16">
        <v>16534.703148147801</v>
      </c>
      <c r="Q890" s="16">
        <v>14520.587781303901</v>
      </c>
      <c r="R890" s="16">
        <v>22248.256573086699</v>
      </c>
      <c r="S890" s="17">
        <f t="shared" si="117"/>
        <v>22675.637675147929</v>
      </c>
      <c r="T890" s="17">
        <f t="shared" si="118"/>
        <v>6670.9933741634113</v>
      </c>
      <c r="U890" s="18">
        <f t="shared" si="119"/>
        <v>0.2941920959283405</v>
      </c>
      <c r="V890" s="16">
        <v>16540.096442075199</v>
      </c>
      <c r="W890" s="16">
        <v>18180.070077525099</v>
      </c>
      <c r="X890" s="16">
        <v>34003.683180530999</v>
      </c>
      <c r="Y890" s="16">
        <v>25812.954150584999</v>
      </c>
      <c r="Z890" s="16">
        <v>21093.183608929801</v>
      </c>
      <c r="AA890" s="16">
        <v>30726.8272372705</v>
      </c>
      <c r="AB890" s="19">
        <f t="shared" si="120"/>
        <v>24392.802449486102</v>
      </c>
      <c r="AC890" s="19">
        <f t="shared" si="121"/>
        <v>7009.3687155144626</v>
      </c>
      <c r="AD890" s="20">
        <f t="shared" si="122"/>
        <v>0.28735397378098854</v>
      </c>
      <c r="AE890" s="16">
        <v>26861.815986327802</v>
      </c>
      <c r="AF890" s="16">
        <v>25747.619727323101</v>
      </c>
      <c r="AG890" s="16">
        <v>56942.782791963102</v>
      </c>
      <c r="AH890" s="16">
        <v>33644.696206959001</v>
      </c>
      <c r="AI890" s="16">
        <v>26012.9628975532</v>
      </c>
      <c r="AJ890" s="16">
        <v>19523.641939226301</v>
      </c>
      <c r="AK890" s="21">
        <f t="shared" si="123"/>
        <v>31455.586591558749</v>
      </c>
      <c r="AL890" s="21">
        <f t="shared" si="124"/>
        <v>13266.99997002877</v>
      </c>
      <c r="AM890" s="22">
        <f t="shared" si="125"/>
        <v>0.42176927559154248</v>
      </c>
      <c r="AN890" s="33">
        <v>0.69913419913419916</v>
      </c>
      <c r="AO890" s="28">
        <v>0.84516878267363704</v>
      </c>
      <c r="AP890" s="25">
        <v>1.0757272981222554</v>
      </c>
      <c r="AQ890" s="26">
        <v>1.0757272981222554</v>
      </c>
      <c r="AR890" s="30">
        <v>0.39393939393939392</v>
      </c>
      <c r="AS890" s="28">
        <v>0.86509928057553898</v>
      </c>
      <c r="AT890" s="25">
        <v>1.2895437765586235</v>
      </c>
      <c r="AU890" s="26">
        <v>1.2895437765586235</v>
      </c>
      <c r="AV890" s="30">
        <v>0.24025974025974026</v>
      </c>
      <c r="AW890" s="31">
        <v>0.43366071428571401</v>
      </c>
      <c r="AX890" s="25">
        <v>1.3871974425677773</v>
      </c>
      <c r="AY890" s="26">
        <v>1.3871974425677773</v>
      </c>
    </row>
    <row r="891" spans="1:51" x14ac:dyDescent="0.25">
      <c r="A891" t="s">
        <v>1833</v>
      </c>
      <c r="B891">
        <v>11</v>
      </c>
      <c r="C891">
        <v>7</v>
      </c>
      <c r="D891">
        <v>81.493600000000001</v>
      </c>
      <c r="E891" s="35">
        <v>0.262657009847586</v>
      </c>
      <c r="F891" s="34">
        <v>0.23246601389080199</v>
      </c>
      <c r="G891">
        <v>1.2477073172317299</v>
      </c>
      <c r="H891">
        <v>0.26389257909459202</v>
      </c>
      <c r="I891" t="s">
        <v>54</v>
      </c>
      <c r="J891" t="s">
        <v>57</v>
      </c>
      <c r="K891">
        <v>18961.981199999998</v>
      </c>
      <c r="L891" t="s">
        <v>1834</v>
      </c>
      <c r="M891" s="16">
        <v>58528.263545322399</v>
      </c>
      <c r="N891" s="16">
        <v>46945.548492006601</v>
      </c>
      <c r="O891" s="16">
        <v>70490.242148798206</v>
      </c>
      <c r="P891" s="16">
        <v>72903.697874914404</v>
      </c>
      <c r="Q891" s="16">
        <v>98677.871386914107</v>
      </c>
      <c r="R891" s="16">
        <v>51245.982231515503</v>
      </c>
      <c r="S891" s="17">
        <f t="shared" si="117"/>
        <v>66465.267613245203</v>
      </c>
      <c r="T891" s="17">
        <f t="shared" si="118"/>
        <v>18819.924345238043</v>
      </c>
      <c r="U891" s="18">
        <f t="shared" si="119"/>
        <v>0.28315427020845407</v>
      </c>
      <c r="V891" s="16">
        <v>68079.658932658305</v>
      </c>
      <c r="W891" s="16">
        <v>53505.185752537698</v>
      </c>
      <c r="X891" s="16">
        <v>47225.909483411102</v>
      </c>
      <c r="Y891" s="16">
        <v>44968.448608287501</v>
      </c>
      <c r="Z891" s="16">
        <v>51819.897329779</v>
      </c>
      <c r="AA891" s="16">
        <v>54020.413357641301</v>
      </c>
      <c r="AB891" s="19">
        <f t="shared" si="120"/>
        <v>53269.918910719156</v>
      </c>
      <c r="AC891" s="19">
        <f t="shared" si="121"/>
        <v>8093.1330601180998</v>
      </c>
      <c r="AD891" s="20">
        <f t="shared" si="122"/>
        <v>0.15192688905125351</v>
      </c>
      <c r="AE891" s="16">
        <v>37266.927391012003</v>
      </c>
      <c r="AF891" s="16">
        <v>59131.756959946601</v>
      </c>
      <c r="AG891" s="16">
        <v>53587.889423707398</v>
      </c>
      <c r="AH891" s="16">
        <v>47836.528114549998</v>
      </c>
      <c r="AI891" s="16">
        <v>74548.555525040894</v>
      </c>
      <c r="AJ891" s="16">
        <v>57718.364532205102</v>
      </c>
      <c r="AK891" s="21">
        <f t="shared" si="123"/>
        <v>55015.003657743662</v>
      </c>
      <c r="AL891" s="21">
        <f t="shared" si="124"/>
        <v>12444.893279189688</v>
      </c>
      <c r="AM891" s="22">
        <f t="shared" si="125"/>
        <v>0.22620907846541607</v>
      </c>
      <c r="AN891" s="33">
        <v>0.24025974025974017</v>
      </c>
      <c r="AO891" s="28">
        <v>0.47617647058823498</v>
      </c>
      <c r="AP891" s="25">
        <v>0.80147001319082212</v>
      </c>
      <c r="AQ891" s="26">
        <v>-1.2477073172317301</v>
      </c>
      <c r="AR891" s="30">
        <v>0.58874458874458879</v>
      </c>
      <c r="AS891" s="28">
        <v>0.90515005035246698</v>
      </c>
      <c r="AT891" s="25">
        <v>1.0327592904721572</v>
      </c>
      <c r="AU891" s="26">
        <v>1.0327592904721572</v>
      </c>
      <c r="AV891" s="30">
        <v>0.48484848484848486</v>
      </c>
      <c r="AW891" s="28">
        <v>0.66262869198312202</v>
      </c>
      <c r="AX891" s="25">
        <v>0.82772560215766389</v>
      </c>
      <c r="AY891" s="26">
        <v>-1.2081298408473313</v>
      </c>
    </row>
    <row r="892" spans="1:51" x14ac:dyDescent="0.25">
      <c r="A892" t="s">
        <v>1835</v>
      </c>
      <c r="B892">
        <v>30</v>
      </c>
      <c r="C892">
        <v>15</v>
      </c>
      <c r="D892">
        <v>207.6662</v>
      </c>
      <c r="E892" s="35">
        <v>0.26270269415554698</v>
      </c>
      <c r="F892" s="34">
        <v>0.23246601389080199</v>
      </c>
      <c r="G892">
        <v>1.1755108486372099</v>
      </c>
      <c r="H892">
        <v>0.26385993393081802</v>
      </c>
      <c r="I892" t="s">
        <v>57</v>
      </c>
      <c r="J892" t="s">
        <v>53</v>
      </c>
      <c r="K892">
        <v>80956.912800000006</v>
      </c>
      <c r="L892" t="s">
        <v>1836</v>
      </c>
      <c r="M892" s="16">
        <v>108164.303318094</v>
      </c>
      <c r="N892" s="16">
        <v>111086.437431474</v>
      </c>
      <c r="O892" s="16">
        <v>128129.11164552699</v>
      </c>
      <c r="P892" s="16">
        <v>90340.611343823402</v>
      </c>
      <c r="Q892" s="16">
        <v>134745.40891185499</v>
      </c>
      <c r="R892" s="16">
        <v>139720.07594878899</v>
      </c>
      <c r="S892" s="17">
        <f t="shared" si="117"/>
        <v>118697.65809992707</v>
      </c>
      <c r="T892" s="17">
        <f t="shared" si="118"/>
        <v>18769.278185739535</v>
      </c>
      <c r="U892" s="18">
        <f t="shared" si="119"/>
        <v>0.15812677761458774</v>
      </c>
      <c r="V892" s="16">
        <v>103508.049446579</v>
      </c>
      <c r="W892" s="16">
        <v>132240.16701973</v>
      </c>
      <c r="X892" s="16">
        <v>125613.44071505099</v>
      </c>
      <c r="Y892" s="16">
        <v>173725.31546088599</v>
      </c>
      <c r="Z892" s="16">
        <v>124911.27184039701</v>
      </c>
      <c r="AA892" s="16">
        <v>120384.352292039</v>
      </c>
      <c r="AB892" s="19">
        <f t="shared" si="120"/>
        <v>130063.76612911366</v>
      </c>
      <c r="AC892" s="19">
        <f t="shared" si="121"/>
        <v>23479.004856791471</v>
      </c>
      <c r="AD892" s="20">
        <f t="shared" si="122"/>
        <v>0.18051918344025175</v>
      </c>
      <c r="AE892" s="16">
        <v>111123.74106149899</v>
      </c>
      <c r="AF892" s="16">
        <v>105138.505251019</v>
      </c>
      <c r="AG892" s="16">
        <v>146853.19195438499</v>
      </c>
      <c r="AH892" s="16">
        <v>102239.816393741</v>
      </c>
      <c r="AI892" s="16">
        <v>100957.518311979</v>
      </c>
      <c r="AJ892" s="16">
        <v>97554.002633395998</v>
      </c>
      <c r="AK892" s="21">
        <f t="shared" si="123"/>
        <v>110644.46260100316</v>
      </c>
      <c r="AL892" s="21">
        <f t="shared" si="124"/>
        <v>18316.399565746658</v>
      </c>
      <c r="AM892" s="22">
        <f t="shared" si="125"/>
        <v>0.16554284900635047</v>
      </c>
      <c r="AN892" s="33">
        <v>0.81818181818181823</v>
      </c>
      <c r="AO892" s="28">
        <v>0.920321056289089</v>
      </c>
      <c r="AP892" s="25">
        <v>1.095756801028188</v>
      </c>
      <c r="AQ892" s="26">
        <v>1.095756801028188</v>
      </c>
      <c r="AR892" s="30">
        <v>9.3073593073593086E-2</v>
      </c>
      <c r="AS892" s="28">
        <v>0.673320379146919</v>
      </c>
      <c r="AT892" s="25">
        <v>0.85069397799204849</v>
      </c>
      <c r="AU892" s="26">
        <v>-1.1755108486372137</v>
      </c>
      <c r="AV892" s="30">
        <v>0.48484848484848486</v>
      </c>
      <c r="AW892" s="31">
        <v>0.66262869198312202</v>
      </c>
      <c r="AX892" s="25">
        <v>0.93215371197851082</v>
      </c>
      <c r="AY892" s="26">
        <v>-1.0727844422541475</v>
      </c>
    </row>
    <row r="893" spans="1:51" x14ac:dyDescent="0.25">
      <c r="A893" t="s">
        <v>1837</v>
      </c>
      <c r="B893">
        <v>9</v>
      </c>
      <c r="C893">
        <v>5</v>
      </c>
      <c r="D893">
        <v>81.279700000000005</v>
      </c>
      <c r="E893" s="35">
        <v>0.26319194702189203</v>
      </c>
      <c r="F893" s="34">
        <v>0.23267151411162099</v>
      </c>
      <c r="G893">
        <v>1.2014022897778101</v>
      </c>
      <c r="H893">
        <v>0.26351072906240502</v>
      </c>
      <c r="I893" t="s">
        <v>54</v>
      </c>
      <c r="J893" t="s">
        <v>57</v>
      </c>
      <c r="K893">
        <v>38771.222000000002</v>
      </c>
      <c r="L893" t="s">
        <v>1838</v>
      </c>
      <c r="M893" s="16">
        <v>96083.586518956494</v>
      </c>
      <c r="N893" s="16">
        <v>119558.99706941401</v>
      </c>
      <c r="O893" s="16">
        <v>167065.09800842701</v>
      </c>
      <c r="P893" s="16">
        <v>144258.646011301</v>
      </c>
      <c r="Q893" s="16">
        <v>196054.97018375201</v>
      </c>
      <c r="R893" s="16">
        <v>136254.129505169</v>
      </c>
      <c r="S893" s="17">
        <f t="shared" si="117"/>
        <v>143212.57121616992</v>
      </c>
      <c r="T893" s="17">
        <f t="shared" si="118"/>
        <v>35189.228792495953</v>
      </c>
      <c r="U893" s="18">
        <f t="shared" si="119"/>
        <v>0.24571326730374901</v>
      </c>
      <c r="V893" s="16">
        <v>135579.57980549501</v>
      </c>
      <c r="W893" s="16">
        <v>111249.16756860301</v>
      </c>
      <c r="X893" s="16">
        <v>107499.177641182</v>
      </c>
      <c r="Y893" s="16">
        <v>145410.70957172499</v>
      </c>
      <c r="Z893" s="16">
        <v>103716.319403015</v>
      </c>
      <c r="AA893" s="16">
        <v>111772.105761914</v>
      </c>
      <c r="AB893" s="19">
        <f t="shared" si="120"/>
        <v>119204.50995865568</v>
      </c>
      <c r="AC893" s="19">
        <f t="shared" si="121"/>
        <v>17031.352070143719</v>
      </c>
      <c r="AD893" s="20">
        <f t="shared" si="122"/>
        <v>0.14287506467708974</v>
      </c>
      <c r="AE893" s="16">
        <v>96240.268856119204</v>
      </c>
      <c r="AF893" s="16">
        <v>128011.465049206</v>
      </c>
      <c r="AG893" s="16">
        <v>133366.823110678</v>
      </c>
      <c r="AH893" s="16">
        <v>111227.681272806</v>
      </c>
      <c r="AI893" s="16">
        <v>133989.99408226801</v>
      </c>
      <c r="AJ893" s="16">
        <v>129208.30052051001</v>
      </c>
      <c r="AK893" s="21">
        <f t="shared" si="123"/>
        <v>122007.42214859785</v>
      </c>
      <c r="AL893" s="21">
        <f t="shared" si="124"/>
        <v>15104.093504673754</v>
      </c>
      <c r="AM893" s="22">
        <f t="shared" si="125"/>
        <v>0.1237965136766668</v>
      </c>
      <c r="AN893" s="33">
        <v>0.24025974025974017</v>
      </c>
      <c r="AO893" s="31">
        <v>0.47617647058823498</v>
      </c>
      <c r="AP893" s="25">
        <v>0.83236065763196398</v>
      </c>
      <c r="AQ893" s="26">
        <v>-1.2014022897778036</v>
      </c>
      <c r="AR893" s="30">
        <v>0.93722943722943719</v>
      </c>
      <c r="AS893" s="28">
        <v>0.93700000000000006</v>
      </c>
      <c r="AT893" s="25">
        <v>1.0235134743720211</v>
      </c>
      <c r="AU893" s="26">
        <v>1.0235134743720211</v>
      </c>
      <c r="AV893" s="30">
        <v>0.24025974025974017</v>
      </c>
      <c r="AW893" s="28">
        <v>0.43366071428571401</v>
      </c>
      <c r="AX893" s="25">
        <v>0.85193234862347178</v>
      </c>
      <c r="AY893" s="26">
        <v>-1.1738021236260974</v>
      </c>
    </row>
    <row r="894" spans="1:51" x14ac:dyDescent="0.25">
      <c r="A894" t="s">
        <v>1839</v>
      </c>
      <c r="B894">
        <v>5</v>
      </c>
      <c r="C894">
        <v>5</v>
      </c>
      <c r="D894">
        <v>33.592599999999997</v>
      </c>
      <c r="E894" s="35">
        <v>0.26478413835176001</v>
      </c>
      <c r="F894" s="34">
        <v>0.23369585162353501</v>
      </c>
      <c r="G894">
        <v>1.4353540056110199</v>
      </c>
      <c r="H894">
        <v>0.26237941682684501</v>
      </c>
      <c r="I894" t="s">
        <v>54</v>
      </c>
      <c r="J894" t="s">
        <v>53</v>
      </c>
      <c r="K894">
        <v>132332.61050000001</v>
      </c>
      <c r="L894" t="s">
        <v>1840</v>
      </c>
      <c r="M894" s="16">
        <v>89140.729446651705</v>
      </c>
      <c r="N894" s="16">
        <v>35640.170677121198</v>
      </c>
      <c r="O894" s="16">
        <v>132314.47431896799</v>
      </c>
      <c r="P894" s="16">
        <v>86927.161769363796</v>
      </c>
      <c r="Q894" s="16">
        <v>73427.904498412405</v>
      </c>
      <c r="R894" s="16">
        <v>36247.097086729103</v>
      </c>
      <c r="S894" s="17">
        <f t="shared" si="117"/>
        <v>75616.256299541041</v>
      </c>
      <c r="T894" s="17">
        <f t="shared" si="118"/>
        <v>36546.799820101682</v>
      </c>
      <c r="U894" s="18">
        <f t="shared" si="119"/>
        <v>0.48331934968226542</v>
      </c>
      <c r="V894" s="16">
        <v>99858.251228551002</v>
      </c>
      <c r="W894" s="16">
        <v>67459.238358732095</v>
      </c>
      <c r="X894" s="16">
        <v>72678.616790543907</v>
      </c>
      <c r="Y894" s="16">
        <v>53932.443545507303</v>
      </c>
      <c r="Z894" s="16">
        <v>64186.520755388898</v>
      </c>
      <c r="AA894" s="16">
        <v>76864.515532142104</v>
      </c>
      <c r="AB894" s="19">
        <f t="shared" si="120"/>
        <v>72496.597701810882</v>
      </c>
      <c r="AC894" s="19">
        <f t="shared" si="121"/>
        <v>15535.971861356593</v>
      </c>
      <c r="AD894" s="20">
        <f t="shared" si="122"/>
        <v>0.21429932374562347</v>
      </c>
      <c r="AE894" s="16">
        <v>43454.222231131098</v>
      </c>
      <c r="AF894" s="16">
        <v>54666.470644744702</v>
      </c>
      <c r="AG894" s="16">
        <v>33398.183606429098</v>
      </c>
      <c r="AH894" s="16">
        <v>48913.904741361497</v>
      </c>
      <c r="AI894" s="16">
        <v>65007.617793751902</v>
      </c>
      <c r="AJ894" s="16">
        <v>70647.155706833</v>
      </c>
      <c r="AK894" s="21">
        <f t="shared" si="123"/>
        <v>52681.259120708542</v>
      </c>
      <c r="AL894" s="21">
        <f t="shared" si="124"/>
        <v>13782.755843049756</v>
      </c>
      <c r="AM894" s="22">
        <f t="shared" si="125"/>
        <v>0.26162540670239742</v>
      </c>
      <c r="AN894" s="33">
        <v>0.81818181818181834</v>
      </c>
      <c r="AO894" s="28">
        <v>0.920321056289089</v>
      </c>
      <c r="AP894" s="25">
        <v>0.95874354602570966</v>
      </c>
      <c r="AQ894" s="26">
        <v>-1.0430317931685811</v>
      </c>
      <c r="AR894" s="30">
        <v>6.4935064935064846E-2</v>
      </c>
      <c r="AS894" s="31">
        <v>0.673320379146919</v>
      </c>
      <c r="AT894" s="25">
        <v>0.72667215829071419</v>
      </c>
      <c r="AU894" s="26">
        <v>-1.3761363891417147</v>
      </c>
      <c r="AV894" s="30">
        <v>0.24025974025974017</v>
      </c>
      <c r="AW894" s="31">
        <v>0.43366071428571401</v>
      </c>
      <c r="AX894" s="25">
        <v>0.6966922418377951</v>
      </c>
      <c r="AY894" s="26">
        <v>-1.435354005611019</v>
      </c>
    </row>
    <row r="895" spans="1:51" x14ac:dyDescent="0.25">
      <c r="A895" t="s">
        <v>1841</v>
      </c>
      <c r="B895">
        <v>3</v>
      </c>
      <c r="C895">
        <v>2</v>
      </c>
      <c r="D895">
        <v>16.347300000000001</v>
      </c>
      <c r="E895" s="35">
        <v>0.264866960758329</v>
      </c>
      <c r="F895" s="34">
        <v>0.23369585162353501</v>
      </c>
      <c r="G895">
        <v>14.0356698852056</v>
      </c>
      <c r="H895">
        <v>0.262320781402053</v>
      </c>
      <c r="I895" t="s">
        <v>57</v>
      </c>
      <c r="J895" t="s">
        <v>53</v>
      </c>
      <c r="K895">
        <v>18648.0105</v>
      </c>
      <c r="L895" t="s">
        <v>1842</v>
      </c>
      <c r="M895" s="16">
        <v>25.720019045062699</v>
      </c>
      <c r="N895" s="16">
        <v>125.262363728952</v>
      </c>
      <c r="O895" s="16">
        <v>870.12994317096604</v>
      </c>
      <c r="P895" s="16">
        <v>24.543488678147199</v>
      </c>
      <c r="Q895" s="16">
        <v>38.698688914491903</v>
      </c>
      <c r="R895" s="16">
        <v>1560.24160344751</v>
      </c>
      <c r="S895" s="17">
        <f t="shared" si="117"/>
        <v>440.76601783085499</v>
      </c>
      <c r="T895" s="17">
        <f t="shared" si="118"/>
        <v>639.4191168226339</v>
      </c>
      <c r="U895" s="18">
        <f t="shared" si="119"/>
        <v>1.450699670472356</v>
      </c>
      <c r="V895" s="16">
        <v>28.912919103060201</v>
      </c>
      <c r="W895" s="16">
        <v>862.65528430777795</v>
      </c>
      <c r="X895" s="16">
        <v>2.1124183457422001</v>
      </c>
      <c r="Y895" s="16">
        <v>3712.55186603936</v>
      </c>
      <c r="Z895" s="16">
        <v>27.584968782927898</v>
      </c>
      <c r="AA895" s="16">
        <v>73.1094982720346</v>
      </c>
      <c r="AB895" s="19">
        <f t="shared" si="120"/>
        <v>784.48782580848365</v>
      </c>
      <c r="AC895" s="19">
        <f t="shared" si="121"/>
        <v>1472.5240203792132</v>
      </c>
      <c r="AD895" s="20">
        <f t="shared" si="122"/>
        <v>1.8770514620308452</v>
      </c>
      <c r="AE895" s="16">
        <v>17.010888506563099</v>
      </c>
      <c r="AF895" s="16">
        <v>20.6060384070853</v>
      </c>
      <c r="AG895" s="16">
        <v>64.061895202654497</v>
      </c>
      <c r="AH895" s="16">
        <v>7.3520170121674298</v>
      </c>
      <c r="AI895" s="16">
        <v>0</v>
      </c>
      <c r="AJ895" s="16">
        <v>226.323796122126</v>
      </c>
      <c r="AK895" s="21">
        <f t="shared" si="123"/>
        <v>55.892439208432712</v>
      </c>
      <c r="AL895" s="21">
        <f t="shared" si="124"/>
        <v>86.42989048337347</v>
      </c>
      <c r="AM895" s="22">
        <f t="shared" si="125"/>
        <v>1.5463610410893187</v>
      </c>
      <c r="AN895" s="33">
        <v>0.93722943722943719</v>
      </c>
      <c r="AO895" s="31">
        <v>0.94106885856079403</v>
      </c>
      <c r="AP895" s="25">
        <v>1.7798282854680796</v>
      </c>
      <c r="AQ895" s="26">
        <v>1.7798282854680796</v>
      </c>
      <c r="AR895" s="30">
        <v>0.24025974025974017</v>
      </c>
      <c r="AS895" s="28">
        <v>0.83425968109339399</v>
      </c>
      <c r="AT895" s="25">
        <v>7.1247044720968919E-2</v>
      </c>
      <c r="AU895" s="26">
        <v>-14.035669885205598</v>
      </c>
      <c r="AV895" s="30">
        <v>9.3073593073593086E-2</v>
      </c>
      <c r="AW895" s="28">
        <v>0.23514648985959399</v>
      </c>
      <c r="AX895" s="25">
        <v>0.12680750545038971</v>
      </c>
      <c r="AY895" s="26">
        <v>-7.8859685509011541</v>
      </c>
    </row>
    <row r="896" spans="1:51" x14ac:dyDescent="0.25">
      <c r="A896" t="s">
        <v>1843</v>
      </c>
      <c r="B896">
        <v>6</v>
      </c>
      <c r="C896">
        <v>2</v>
      </c>
      <c r="D896">
        <v>37.630400000000002</v>
      </c>
      <c r="E896" s="35">
        <v>0.265331088243696</v>
      </c>
      <c r="F896" s="34">
        <v>0.23387740715449601</v>
      </c>
      <c r="G896">
        <v>2.2453157815331499</v>
      </c>
      <c r="H896">
        <v>0.26199258281536703</v>
      </c>
      <c r="I896" t="s">
        <v>54</v>
      </c>
      <c r="J896" t="s">
        <v>53</v>
      </c>
      <c r="K896">
        <v>57834.172299999998</v>
      </c>
      <c r="L896" t="s">
        <v>1844</v>
      </c>
      <c r="M896" s="16">
        <v>12222.048526337199</v>
      </c>
      <c r="N896" s="16">
        <v>23912.749204866399</v>
      </c>
      <c r="O896" s="16">
        <v>22057.100084554899</v>
      </c>
      <c r="P896" s="16">
        <v>3669.25841111518</v>
      </c>
      <c r="Q896" s="16">
        <v>4822.24807609646</v>
      </c>
      <c r="R896" s="16">
        <v>11325.5738726783</v>
      </c>
      <c r="S896" s="17">
        <f t="shared" si="117"/>
        <v>13001.496362608072</v>
      </c>
      <c r="T896" s="17">
        <f t="shared" si="118"/>
        <v>8467.188673863775</v>
      </c>
      <c r="U896" s="18">
        <f t="shared" si="119"/>
        <v>0.65124724398763556</v>
      </c>
      <c r="V896" s="16">
        <v>5842.6932087080104</v>
      </c>
      <c r="W896" s="16">
        <v>2494.7763482734099</v>
      </c>
      <c r="X896" s="16">
        <v>4141.1279615220201</v>
      </c>
      <c r="Y896" s="16">
        <v>4157.7880533995003</v>
      </c>
      <c r="Z896" s="16">
        <v>14132.2787080241</v>
      </c>
      <c r="AA896" s="16">
        <v>17038.0213511494</v>
      </c>
      <c r="AB896" s="19">
        <f t="shared" si="120"/>
        <v>7967.7809385127402</v>
      </c>
      <c r="AC896" s="19">
        <f t="shared" si="121"/>
        <v>6064.6416182394587</v>
      </c>
      <c r="AD896" s="20">
        <f t="shared" si="122"/>
        <v>0.76114562699956456</v>
      </c>
      <c r="AE896" s="16">
        <v>8271.0974865333392</v>
      </c>
      <c r="AF896" s="16">
        <v>7414.6461368887403</v>
      </c>
      <c r="AG896" s="16">
        <v>11359.3135988985</v>
      </c>
      <c r="AH896" s="16">
        <v>2717.1207647259798</v>
      </c>
      <c r="AI896" s="16">
        <v>17.411581239364001</v>
      </c>
      <c r="AJ896" s="16">
        <v>4963.3979514394296</v>
      </c>
      <c r="AK896" s="21">
        <f t="shared" si="123"/>
        <v>5790.4979199542258</v>
      </c>
      <c r="AL896" s="21">
        <f t="shared" si="124"/>
        <v>4080.7157969354298</v>
      </c>
      <c r="AM896" s="22">
        <f t="shared" si="125"/>
        <v>0.70472623483261487</v>
      </c>
      <c r="AN896" s="33">
        <v>0.39393939393939403</v>
      </c>
      <c r="AO896" s="28">
        <v>0.63032213438735096</v>
      </c>
      <c r="AP896" s="25">
        <v>0.61283568570059743</v>
      </c>
      <c r="AQ896" s="26">
        <v>-1.6317587623129257</v>
      </c>
      <c r="AR896" s="30">
        <v>0.81818181818181834</v>
      </c>
      <c r="AS896" s="31">
        <v>0.92191137370753296</v>
      </c>
      <c r="AT896" s="25">
        <v>0.72673909644848689</v>
      </c>
      <c r="AU896" s="26">
        <v>-1.3760096365902375</v>
      </c>
      <c r="AV896" s="30">
        <v>0.17965367965367962</v>
      </c>
      <c r="AW896" s="31">
        <v>0.36291407222914002</v>
      </c>
      <c r="AX896" s="25">
        <v>0.44537165249744104</v>
      </c>
      <c r="AY896" s="26">
        <v>-2.2453157815331446</v>
      </c>
    </row>
    <row r="897" spans="1:51" x14ac:dyDescent="0.25">
      <c r="A897" t="s">
        <v>1845</v>
      </c>
      <c r="B897">
        <v>57</v>
      </c>
      <c r="C897">
        <v>42</v>
      </c>
      <c r="D897">
        <v>536.14739999999995</v>
      </c>
      <c r="E897" s="35">
        <v>0.26661357958978299</v>
      </c>
      <c r="F897" s="34">
        <v>0.23457969792130201</v>
      </c>
      <c r="G897">
        <v>1.3290549373240399</v>
      </c>
      <c r="H897">
        <v>0.26108910065615698</v>
      </c>
      <c r="I897" t="s">
        <v>53</v>
      </c>
      <c r="J897" t="s">
        <v>57</v>
      </c>
      <c r="K897">
        <v>164716.9032</v>
      </c>
      <c r="L897" t="s">
        <v>1846</v>
      </c>
      <c r="M897" s="16">
        <v>333898.04362576501</v>
      </c>
      <c r="N897" s="16">
        <v>356320.35810111498</v>
      </c>
      <c r="O897" s="16">
        <v>420298.79982568702</v>
      </c>
      <c r="P897" s="16">
        <v>440617.52789009601</v>
      </c>
      <c r="Q897" s="16">
        <v>920944.09195439494</v>
      </c>
      <c r="R897" s="16">
        <v>451713.59985601198</v>
      </c>
      <c r="S897" s="17">
        <f t="shared" si="117"/>
        <v>487298.73687551165</v>
      </c>
      <c r="T897" s="17">
        <f t="shared" si="118"/>
        <v>217563.70616032451</v>
      </c>
      <c r="U897" s="18">
        <f t="shared" si="119"/>
        <v>0.44646884897611522</v>
      </c>
      <c r="V897" s="16">
        <v>365176.80420345103</v>
      </c>
      <c r="W897" s="16">
        <v>472454.262599473</v>
      </c>
      <c r="X897" s="16">
        <v>293519.31919989298</v>
      </c>
      <c r="Y897" s="16">
        <v>450741.32449057099</v>
      </c>
      <c r="Z897" s="16">
        <v>328704.76678043901</v>
      </c>
      <c r="AA897" s="16">
        <v>393420.21027294802</v>
      </c>
      <c r="AB897" s="19">
        <f t="shared" si="120"/>
        <v>384002.78125779581</v>
      </c>
      <c r="AC897" s="19">
        <f t="shared" si="121"/>
        <v>69232.839602024615</v>
      </c>
      <c r="AD897" s="20">
        <f t="shared" si="122"/>
        <v>0.18029254729680186</v>
      </c>
      <c r="AE897" s="16">
        <v>581099.08709015604</v>
      </c>
      <c r="AF897" s="16">
        <v>331898.59641062201</v>
      </c>
      <c r="AG897" s="16">
        <v>433875.70153003</v>
      </c>
      <c r="AH897" s="16">
        <v>463100.52651823999</v>
      </c>
      <c r="AI897" s="16">
        <v>726728.74395442102</v>
      </c>
      <c r="AJ897" s="16">
        <v>525462.09875756002</v>
      </c>
      <c r="AK897" s="21">
        <f t="shared" si="123"/>
        <v>510360.79237683816</v>
      </c>
      <c r="AL897" s="21">
        <f t="shared" si="124"/>
        <v>135631.3411444315</v>
      </c>
      <c r="AM897" s="22">
        <f t="shared" si="125"/>
        <v>0.26575580093598683</v>
      </c>
      <c r="AN897" s="33">
        <v>0.48484848484848486</v>
      </c>
      <c r="AO897" s="31">
        <v>0.70171134941912405</v>
      </c>
      <c r="AP897" s="25">
        <v>0.78802334625360526</v>
      </c>
      <c r="AQ897" s="26">
        <v>-1.2689979361070547</v>
      </c>
      <c r="AR897" s="30">
        <v>9.3073593073593072E-2</v>
      </c>
      <c r="AS897" s="28">
        <v>0.673320379146919</v>
      </c>
      <c r="AT897" s="25">
        <v>1.3290549373240435</v>
      </c>
      <c r="AU897" s="26">
        <v>1.3290549373240435</v>
      </c>
      <c r="AV897" s="30">
        <v>0.48484848484848486</v>
      </c>
      <c r="AW897" s="28">
        <v>0.66262869198312202</v>
      </c>
      <c r="AX897" s="25">
        <v>1.0473263190649684</v>
      </c>
      <c r="AY897" s="26">
        <v>1.0473263190649684</v>
      </c>
    </row>
    <row r="898" spans="1:51" x14ac:dyDescent="0.25">
      <c r="A898" t="s">
        <v>1847</v>
      </c>
      <c r="B898">
        <v>3</v>
      </c>
      <c r="C898">
        <v>2</v>
      </c>
      <c r="D898">
        <v>18.262899999999998</v>
      </c>
      <c r="E898" s="35">
        <v>0.26664609118805699</v>
      </c>
      <c r="F898" s="34">
        <v>0.23457969792130201</v>
      </c>
      <c r="G898">
        <v>1.42748619808215</v>
      </c>
      <c r="H898">
        <v>0.261066261800176</v>
      </c>
      <c r="I898" t="s">
        <v>57</v>
      </c>
      <c r="J898" t="s">
        <v>54</v>
      </c>
      <c r="K898">
        <v>37220.906499999997</v>
      </c>
      <c r="L898" t="s">
        <v>1848</v>
      </c>
      <c r="M898" s="16">
        <v>6241.8202178892998</v>
      </c>
      <c r="N898" s="16">
        <v>6818.2049438960703</v>
      </c>
      <c r="O898" s="16">
        <v>8517.9230090746005</v>
      </c>
      <c r="P898" s="16">
        <v>7320.7753446018396</v>
      </c>
      <c r="Q898" s="16">
        <v>9756.6027244333</v>
      </c>
      <c r="R898" s="16">
        <v>14016.9384331567</v>
      </c>
      <c r="S898" s="17">
        <f t="shared" ref="S898:S961" si="126">AVERAGE(M898:R898)</f>
        <v>8778.7107788419689</v>
      </c>
      <c r="T898" s="17">
        <f t="shared" ref="T898:T961" si="127">STDEV(M898:R898)</f>
        <v>2858.9608060993392</v>
      </c>
      <c r="U898" s="18">
        <f t="shared" ref="U898:U961" si="128">T898/S898</f>
        <v>0.32566977978017803</v>
      </c>
      <c r="V898" s="16">
        <v>8851.9297713874203</v>
      </c>
      <c r="W898" s="16">
        <v>11077.2824184663</v>
      </c>
      <c r="X898" s="16">
        <v>11070.1040560452</v>
      </c>
      <c r="Y898" s="16">
        <v>9970.1473590744299</v>
      </c>
      <c r="Z898" s="16">
        <v>12115.418103693901</v>
      </c>
      <c r="AA898" s="16">
        <v>22104.049133844299</v>
      </c>
      <c r="AB898" s="19">
        <f t="shared" ref="AB898:AB961" si="129">AVERAGE(V898:AA898)</f>
        <v>12531.488473751924</v>
      </c>
      <c r="AC898" s="19">
        <f t="shared" ref="AC898:AC961" si="130">STDEV(V898:AA898)</f>
        <v>4819.8965209103326</v>
      </c>
      <c r="AD898" s="20">
        <f t="shared" ref="AD898:AD961" si="131">AC898/AB898</f>
        <v>0.384622826809915</v>
      </c>
      <c r="AE898" s="16">
        <v>13118.921035767</v>
      </c>
      <c r="AF898" s="16">
        <v>17987.964269424901</v>
      </c>
      <c r="AG898" s="16">
        <v>6232.6554029999697</v>
      </c>
      <c r="AH898" s="16">
        <v>8413.4550398709998</v>
      </c>
      <c r="AI898" s="16">
        <v>5665.4948020613101</v>
      </c>
      <c r="AJ898" s="16">
        <v>10506.202971199</v>
      </c>
      <c r="AK898" s="21">
        <f t="shared" ref="AK898:AK961" si="132">AVERAGE(AE898:AJ898)</f>
        <v>10320.782253553863</v>
      </c>
      <c r="AL898" s="21">
        <f t="shared" ref="AL898:AL961" si="133">STDEV(AE898:AJ898)</f>
        <v>4662.0171825906555</v>
      </c>
      <c r="AM898" s="22">
        <f t="shared" ref="AM898:AM961" si="134">AL898/AK898</f>
        <v>0.45171161139315136</v>
      </c>
      <c r="AN898" s="33">
        <v>6.4935064935064929E-2</v>
      </c>
      <c r="AO898" s="31">
        <v>0.24044187643020501</v>
      </c>
      <c r="AP898" s="25">
        <v>1.4274861980821514</v>
      </c>
      <c r="AQ898" s="26">
        <v>1.4274861980821514</v>
      </c>
      <c r="AR898" s="30">
        <v>0.39393939393939403</v>
      </c>
      <c r="AS898" s="28">
        <v>0.86509928057553898</v>
      </c>
      <c r="AT898" s="25">
        <v>0.82358789821109124</v>
      </c>
      <c r="AU898" s="26">
        <v>-1.2141994827414198</v>
      </c>
      <c r="AV898" s="30">
        <v>0.93722943722943719</v>
      </c>
      <c r="AW898" s="31">
        <v>0.93873948019801901</v>
      </c>
      <c r="AX898" s="25">
        <v>1.1756603576038205</v>
      </c>
      <c r="AY898" s="26">
        <v>1.1756603576038205</v>
      </c>
    </row>
    <row r="899" spans="1:51" x14ac:dyDescent="0.25">
      <c r="A899" t="s">
        <v>1849</v>
      </c>
      <c r="B899">
        <v>15</v>
      </c>
      <c r="C899">
        <v>10</v>
      </c>
      <c r="D899">
        <v>97.523399999999995</v>
      </c>
      <c r="E899" s="35">
        <v>0.26763179531557102</v>
      </c>
      <c r="F899" s="34">
        <v>0.23499012804907601</v>
      </c>
      <c r="G899">
        <v>1.2548857641192801</v>
      </c>
      <c r="H899">
        <v>0.26037533204872298</v>
      </c>
      <c r="I899" t="s">
        <v>54</v>
      </c>
      <c r="J899" t="s">
        <v>53</v>
      </c>
      <c r="K899">
        <v>44981.645799999998</v>
      </c>
      <c r="L899" t="s">
        <v>1850</v>
      </c>
      <c r="M899" s="16">
        <v>94972.965788579095</v>
      </c>
      <c r="N899" s="16">
        <v>75021.547268007998</v>
      </c>
      <c r="O899" s="16">
        <v>65731.453647000293</v>
      </c>
      <c r="P899" s="16">
        <v>82106.674523709095</v>
      </c>
      <c r="Q899" s="16">
        <v>65711.662207199595</v>
      </c>
      <c r="R899" s="16">
        <v>48551.561529789898</v>
      </c>
      <c r="S899" s="17">
        <f t="shared" si="126"/>
        <v>72015.977494047664</v>
      </c>
      <c r="T899" s="17">
        <f t="shared" si="127"/>
        <v>15922.922944796443</v>
      </c>
      <c r="U899" s="18">
        <f t="shared" si="128"/>
        <v>0.22110264275885888</v>
      </c>
      <c r="V899" s="16">
        <v>62914.955557437097</v>
      </c>
      <c r="W899" s="16">
        <v>71540.365396553607</v>
      </c>
      <c r="X899" s="16">
        <v>71210.811162369995</v>
      </c>
      <c r="Y899" s="16">
        <v>71897.943511963196</v>
      </c>
      <c r="Z899" s="16">
        <v>45735.719138818102</v>
      </c>
      <c r="AA899" s="16">
        <v>63511.896433036403</v>
      </c>
      <c r="AB899" s="19">
        <f t="shared" si="129"/>
        <v>64468.615200029737</v>
      </c>
      <c r="AC899" s="19">
        <f t="shared" si="130"/>
        <v>10049.003336922791</v>
      </c>
      <c r="AD899" s="20">
        <f t="shared" si="131"/>
        <v>0.15587434763013425</v>
      </c>
      <c r="AE899" s="16">
        <v>44064.826370401897</v>
      </c>
      <c r="AF899" s="16">
        <v>53444.1053004567</v>
      </c>
      <c r="AG899" s="16">
        <v>31688.656245751899</v>
      </c>
      <c r="AH899" s="16">
        <v>73008.414674671105</v>
      </c>
      <c r="AI899" s="16">
        <v>71570.521355777397</v>
      </c>
      <c r="AJ899" s="16">
        <v>70554.312627172505</v>
      </c>
      <c r="AK899" s="21">
        <f t="shared" si="132"/>
        <v>57388.472762371915</v>
      </c>
      <c r="AL899" s="21">
        <f t="shared" si="133"/>
        <v>17158.150155746378</v>
      </c>
      <c r="AM899" s="22">
        <f t="shared" si="134"/>
        <v>0.29898251913399093</v>
      </c>
      <c r="AN899" s="33">
        <v>0.30952380952380953</v>
      </c>
      <c r="AO899" s="28">
        <v>0.55396247240618102</v>
      </c>
      <c r="AP899" s="25">
        <v>0.8951987800951291</v>
      </c>
      <c r="AQ899" s="26">
        <v>-1.1170703336902827</v>
      </c>
      <c r="AR899" s="30">
        <v>0.69913419913419927</v>
      </c>
      <c r="AS899" s="28">
        <v>0.91481475128644896</v>
      </c>
      <c r="AT899" s="25">
        <v>0.89017691142131816</v>
      </c>
      <c r="AU899" s="26">
        <v>-1.1233722051983248</v>
      </c>
      <c r="AV899" s="30">
        <v>0.24025974025974017</v>
      </c>
      <c r="AW899" s="31">
        <v>0.43366071428571401</v>
      </c>
      <c r="AX899" s="25">
        <v>0.79688528517321378</v>
      </c>
      <c r="AY899" s="26">
        <v>-1.2548857641192817</v>
      </c>
    </row>
    <row r="900" spans="1:51" x14ac:dyDescent="0.25">
      <c r="A900" t="s">
        <v>1851</v>
      </c>
      <c r="B900">
        <v>51</v>
      </c>
      <c r="C900">
        <v>29</v>
      </c>
      <c r="D900">
        <v>387.0729</v>
      </c>
      <c r="E900" s="35">
        <v>0.26868485349567001</v>
      </c>
      <c r="F900" s="34">
        <v>0.23568615059980899</v>
      </c>
      <c r="G900">
        <v>1.2475993969924499</v>
      </c>
      <c r="H900">
        <v>0.25964040629486401</v>
      </c>
      <c r="I900" t="s">
        <v>54</v>
      </c>
      <c r="J900" t="s">
        <v>57</v>
      </c>
      <c r="K900">
        <v>142270.35339999999</v>
      </c>
      <c r="L900" t="s">
        <v>1852</v>
      </c>
      <c r="M900" s="16">
        <v>147451.79730705099</v>
      </c>
      <c r="N900" s="16">
        <v>161669.09113549499</v>
      </c>
      <c r="O900" s="16">
        <v>153714.02013788701</v>
      </c>
      <c r="P900" s="16">
        <v>246295.8881102</v>
      </c>
      <c r="Q900" s="16">
        <v>146330.44253735099</v>
      </c>
      <c r="R900" s="16">
        <v>147538.47003116499</v>
      </c>
      <c r="S900" s="17">
        <f t="shared" si="126"/>
        <v>167166.61820985819</v>
      </c>
      <c r="T900" s="17">
        <f t="shared" si="127"/>
        <v>39193.675853613131</v>
      </c>
      <c r="U900" s="18">
        <f t="shared" si="128"/>
        <v>0.23445874704727257</v>
      </c>
      <c r="V900" s="16">
        <v>140110.35990955101</v>
      </c>
      <c r="W900" s="16">
        <v>131832.89079827999</v>
      </c>
      <c r="X900" s="16">
        <v>113045.656883873</v>
      </c>
      <c r="Y900" s="16">
        <v>147979.633848556</v>
      </c>
      <c r="Z900" s="16">
        <v>164416.220805797</v>
      </c>
      <c r="AA900" s="16">
        <v>106558.964944779</v>
      </c>
      <c r="AB900" s="19">
        <f t="shared" si="129"/>
        <v>133990.62119847268</v>
      </c>
      <c r="AC900" s="19">
        <f t="shared" si="130"/>
        <v>21701.169939530137</v>
      </c>
      <c r="AD900" s="20">
        <f t="shared" si="131"/>
        <v>0.16196036517649567</v>
      </c>
      <c r="AE900" s="16">
        <v>131901.47349723001</v>
      </c>
      <c r="AF900" s="16">
        <v>111901.881223759</v>
      </c>
      <c r="AG900" s="16">
        <v>223373.625519233</v>
      </c>
      <c r="AH900" s="16">
        <v>119206.96996053</v>
      </c>
      <c r="AI900" s="16">
        <v>187265.46967968799</v>
      </c>
      <c r="AJ900" s="16">
        <v>131560.03636552201</v>
      </c>
      <c r="AK900" s="21">
        <f t="shared" si="132"/>
        <v>150868.24270766033</v>
      </c>
      <c r="AL900" s="21">
        <f t="shared" si="133"/>
        <v>44351.205966919377</v>
      </c>
      <c r="AM900" s="22">
        <f t="shared" si="134"/>
        <v>0.29397310640688895</v>
      </c>
      <c r="AN900" s="33">
        <v>0.13203463203463195</v>
      </c>
      <c r="AO900" s="31">
        <v>0.34862642740619898</v>
      </c>
      <c r="AP900" s="25">
        <v>0.80153934220445311</v>
      </c>
      <c r="AQ900" s="26">
        <v>-1.247599396992449</v>
      </c>
      <c r="AR900" s="30">
        <v>0.81818181818181823</v>
      </c>
      <c r="AS900" s="31">
        <v>0.92191137370753296</v>
      </c>
      <c r="AT900" s="25">
        <v>1.1259612154808043</v>
      </c>
      <c r="AU900" s="26">
        <v>1.1259612154808043</v>
      </c>
      <c r="AV900" s="30">
        <v>0.24025974025974017</v>
      </c>
      <c r="AW900" s="31">
        <v>0.43366071428571401</v>
      </c>
      <c r="AX900" s="25">
        <v>0.90250221200421044</v>
      </c>
      <c r="AY900" s="26">
        <v>-1.108030525243006</v>
      </c>
    </row>
    <row r="901" spans="1:51" x14ac:dyDescent="0.25">
      <c r="A901" t="s">
        <v>1853</v>
      </c>
      <c r="B901">
        <v>4</v>
      </c>
      <c r="C901">
        <v>3</v>
      </c>
      <c r="D901">
        <v>31.290099999999999</v>
      </c>
      <c r="E901" s="35">
        <v>0.26984169703406902</v>
      </c>
      <c r="F901" s="34">
        <v>0.23647177633768099</v>
      </c>
      <c r="G901">
        <v>1.56493396672803</v>
      </c>
      <c r="H901">
        <v>0.25883684870860901</v>
      </c>
      <c r="I901" t="s">
        <v>54</v>
      </c>
      <c r="J901" t="s">
        <v>57</v>
      </c>
      <c r="K901">
        <v>43098.783600000002</v>
      </c>
      <c r="L901" t="s">
        <v>1854</v>
      </c>
      <c r="M901" s="16">
        <v>127781.16084120799</v>
      </c>
      <c r="N901" s="16">
        <v>101670.764108138</v>
      </c>
      <c r="O901" s="16">
        <v>280839.45234475198</v>
      </c>
      <c r="P901" s="16">
        <v>205932.682694966</v>
      </c>
      <c r="Q901" s="16">
        <v>369820.53060744802</v>
      </c>
      <c r="R901" s="16">
        <v>234168.84854201099</v>
      </c>
      <c r="S901" s="17">
        <f t="shared" si="126"/>
        <v>220035.57318975381</v>
      </c>
      <c r="T901" s="17">
        <f t="shared" si="127"/>
        <v>99047.857935555323</v>
      </c>
      <c r="U901" s="18">
        <f t="shared" si="128"/>
        <v>0.45014474932259541</v>
      </c>
      <c r="V901" s="16">
        <v>186141.18506213999</v>
      </c>
      <c r="W901" s="16">
        <v>157524.55621205401</v>
      </c>
      <c r="X901" s="16">
        <v>78081.257607941894</v>
      </c>
      <c r="Y901" s="16">
        <v>152073.67609170501</v>
      </c>
      <c r="Z901" s="16">
        <v>137128.45493268699</v>
      </c>
      <c r="AA901" s="16">
        <v>132673.32778657999</v>
      </c>
      <c r="AB901" s="19">
        <f t="shared" si="129"/>
        <v>140603.74294885129</v>
      </c>
      <c r="AC901" s="19">
        <f t="shared" si="130"/>
        <v>35987.670684989804</v>
      </c>
      <c r="AD901" s="20">
        <f t="shared" si="131"/>
        <v>0.25595101474703535</v>
      </c>
      <c r="AE901" s="16">
        <v>165802.25784077801</v>
      </c>
      <c r="AF901" s="16">
        <v>162038.91948102601</v>
      </c>
      <c r="AG901" s="16">
        <v>77912.662312133805</v>
      </c>
      <c r="AH901" s="16">
        <v>65465.959621360402</v>
      </c>
      <c r="AI901" s="16">
        <v>293095.54063395702</v>
      </c>
      <c r="AJ901" s="16">
        <v>159110.513486857</v>
      </c>
      <c r="AK901" s="21">
        <f t="shared" si="132"/>
        <v>153904.30889601869</v>
      </c>
      <c r="AL901" s="21">
        <f t="shared" si="133"/>
        <v>81492.464204225034</v>
      </c>
      <c r="AM901" s="22">
        <f t="shared" si="134"/>
        <v>0.52950086185880108</v>
      </c>
      <c r="AN901" s="33">
        <v>0.24025974025974017</v>
      </c>
      <c r="AO901" s="28">
        <v>0.47617647058823498</v>
      </c>
      <c r="AP901" s="25">
        <v>0.6390045978047274</v>
      </c>
      <c r="AQ901" s="26">
        <v>-1.5649339667280278</v>
      </c>
      <c r="AR901" s="30">
        <v>0.69913419913419916</v>
      </c>
      <c r="AS901" s="31">
        <v>0.91481475128644896</v>
      </c>
      <c r="AT901" s="25">
        <v>1.0945961015561718</v>
      </c>
      <c r="AU901" s="26">
        <v>1.0945961015561718</v>
      </c>
      <c r="AV901" s="30">
        <v>0.30952380952380953</v>
      </c>
      <c r="AW901" s="28">
        <v>0.51108961303462297</v>
      </c>
      <c r="AX901" s="25">
        <v>0.69945194163352409</v>
      </c>
      <c r="AY901" s="26">
        <v>-1.4296907914281654</v>
      </c>
    </row>
    <row r="902" spans="1:51" x14ac:dyDescent="0.25">
      <c r="A902" t="s">
        <v>1855</v>
      </c>
      <c r="B902">
        <v>5</v>
      </c>
      <c r="C902">
        <v>5</v>
      </c>
      <c r="D902">
        <v>29.405000000000001</v>
      </c>
      <c r="E902" s="35">
        <v>0.27185852767702001</v>
      </c>
      <c r="F902" s="34">
        <v>0.238008790601556</v>
      </c>
      <c r="G902">
        <v>1.44110698602512</v>
      </c>
      <c r="H902">
        <v>0.25744534967543498</v>
      </c>
      <c r="I902" t="s">
        <v>54</v>
      </c>
      <c r="J902" t="s">
        <v>57</v>
      </c>
      <c r="K902">
        <v>44709.349099999999</v>
      </c>
      <c r="L902" t="s">
        <v>1856</v>
      </c>
      <c r="M902" s="16">
        <v>13155.0287503539</v>
      </c>
      <c r="N902" s="16">
        <v>12225.0189259206</v>
      </c>
      <c r="O902" s="16">
        <v>17621.714716050501</v>
      </c>
      <c r="P902" s="16">
        <v>7181.3211217888102</v>
      </c>
      <c r="Q902" s="16">
        <v>7113.85428837164</v>
      </c>
      <c r="R902" s="16">
        <v>15827.2570622725</v>
      </c>
      <c r="S902" s="17">
        <f t="shared" si="126"/>
        <v>12187.365810792993</v>
      </c>
      <c r="T902" s="17">
        <f t="shared" si="127"/>
        <v>4347.8672533737281</v>
      </c>
      <c r="U902" s="18">
        <f t="shared" si="128"/>
        <v>0.35675201030917658</v>
      </c>
      <c r="V902" s="16">
        <v>10097.5495610335</v>
      </c>
      <c r="W902" s="16">
        <v>6011.2798994783498</v>
      </c>
      <c r="X902" s="16">
        <v>9189.2605807149303</v>
      </c>
      <c r="Y902" s="16">
        <v>7555.8581456047796</v>
      </c>
      <c r="Z902" s="16">
        <v>8012.2665202741</v>
      </c>
      <c r="AA902" s="16">
        <v>9875.4689942897203</v>
      </c>
      <c r="AB902" s="19">
        <f t="shared" si="129"/>
        <v>8456.9472835658962</v>
      </c>
      <c r="AC902" s="19">
        <f t="shared" si="130"/>
        <v>1564.0367010521811</v>
      </c>
      <c r="AD902" s="20">
        <f t="shared" si="131"/>
        <v>0.18494104889260946</v>
      </c>
      <c r="AE902" s="16">
        <v>15678.1218517791</v>
      </c>
      <c r="AF902" s="16">
        <v>11093.4696739994</v>
      </c>
      <c r="AG902" s="16">
        <v>11384.058972155501</v>
      </c>
      <c r="AH902" s="16">
        <v>7193.4251630365998</v>
      </c>
      <c r="AI902" s="16">
        <v>5222.6010730871603</v>
      </c>
      <c r="AJ902" s="16">
        <v>8101.7904745585902</v>
      </c>
      <c r="AK902" s="21">
        <f t="shared" si="132"/>
        <v>9778.9112014360599</v>
      </c>
      <c r="AL902" s="21">
        <f t="shared" si="133"/>
        <v>3724.5854430722752</v>
      </c>
      <c r="AM902" s="22">
        <f t="shared" si="134"/>
        <v>0.38087936032442032</v>
      </c>
      <c r="AN902" s="33">
        <v>0.24025974025974017</v>
      </c>
      <c r="AO902" s="31">
        <v>0.47617647058823498</v>
      </c>
      <c r="AP902" s="25">
        <v>0.69391100709199349</v>
      </c>
      <c r="AQ902" s="26">
        <v>-1.4411069860251222</v>
      </c>
      <c r="AR902" s="30">
        <v>0.58874458874458879</v>
      </c>
      <c r="AS902" s="31">
        <v>0.90515005035246698</v>
      </c>
      <c r="AT902" s="25">
        <v>1.1563169159679039</v>
      </c>
      <c r="AU902" s="26">
        <v>1.1563169159679039</v>
      </c>
      <c r="AV902" s="30">
        <v>0.39393939393939403</v>
      </c>
      <c r="AW902" s="31">
        <v>0.59783130271789997</v>
      </c>
      <c r="AX902" s="25">
        <v>0.80238103567679631</v>
      </c>
      <c r="AY902" s="26">
        <v>-1.246290671808457</v>
      </c>
    </row>
    <row r="903" spans="1:51" x14ac:dyDescent="0.25">
      <c r="A903" t="s">
        <v>1857</v>
      </c>
      <c r="B903">
        <v>3</v>
      </c>
      <c r="C903">
        <v>2</v>
      </c>
      <c r="D903">
        <v>24.513999999999999</v>
      </c>
      <c r="E903" s="35">
        <v>0.272252242332501</v>
      </c>
      <c r="F903" s="34">
        <v>0.23812318971007501</v>
      </c>
      <c r="G903">
        <v>1.2974640177335299</v>
      </c>
      <c r="H903">
        <v>0.25717509299268099</v>
      </c>
      <c r="I903" t="s">
        <v>57</v>
      </c>
      <c r="J903" t="s">
        <v>54</v>
      </c>
      <c r="K903">
        <v>35307.0749</v>
      </c>
      <c r="L903" t="s">
        <v>1858</v>
      </c>
      <c r="M903" s="16">
        <v>15133.7822119497</v>
      </c>
      <c r="N903" s="16">
        <v>16506.732540192399</v>
      </c>
      <c r="O903" s="16">
        <v>10683.4712988807</v>
      </c>
      <c r="P903" s="16">
        <v>11534.9938028733</v>
      </c>
      <c r="Q903" s="16">
        <v>6800.2579806375597</v>
      </c>
      <c r="R903" s="16">
        <v>19587.839095980798</v>
      </c>
      <c r="S903" s="17">
        <f t="shared" si="126"/>
        <v>13374.512821752411</v>
      </c>
      <c r="T903" s="17">
        <f t="shared" si="127"/>
        <v>4590.3728379391105</v>
      </c>
      <c r="U903" s="18">
        <f t="shared" si="128"/>
        <v>0.34321794738372025</v>
      </c>
      <c r="V903" s="16">
        <v>14071.2724201731</v>
      </c>
      <c r="W903" s="16">
        <v>13993.6592947426</v>
      </c>
      <c r="X903" s="16">
        <v>25808.891918601399</v>
      </c>
      <c r="Y903" s="16">
        <v>13351.471005896199</v>
      </c>
      <c r="Z903" s="16">
        <v>18437.8608335053</v>
      </c>
      <c r="AA903" s="16">
        <v>18454.539372718002</v>
      </c>
      <c r="AB903" s="19">
        <f t="shared" si="129"/>
        <v>17352.949140939432</v>
      </c>
      <c r="AC903" s="19">
        <f t="shared" si="130"/>
        <v>4732.0093050229743</v>
      </c>
      <c r="AD903" s="20">
        <f t="shared" si="131"/>
        <v>0.27269193648813972</v>
      </c>
      <c r="AE903" s="16">
        <v>17086.128725124701</v>
      </c>
      <c r="AF903" s="16">
        <v>11004.613523485799</v>
      </c>
      <c r="AG903" s="16">
        <v>11945.6201923103</v>
      </c>
      <c r="AH903" s="16">
        <v>15159.483822816601</v>
      </c>
      <c r="AI903" s="16">
        <v>20362.461160270101</v>
      </c>
      <c r="AJ903" s="16">
        <v>11936.572594748701</v>
      </c>
      <c r="AK903" s="21">
        <f t="shared" si="132"/>
        <v>14582.480003126033</v>
      </c>
      <c r="AL903" s="21">
        <f t="shared" si="133"/>
        <v>3654.1580898964417</v>
      </c>
      <c r="AM903" s="22">
        <f t="shared" si="134"/>
        <v>0.25058550322805884</v>
      </c>
      <c r="AN903" s="33">
        <v>0.30952380952380953</v>
      </c>
      <c r="AO903" s="31">
        <v>0.55396247240618102</v>
      </c>
      <c r="AP903" s="25">
        <v>1.2974640177335253</v>
      </c>
      <c r="AQ903" s="26">
        <v>1.2974640177335253</v>
      </c>
      <c r="AR903" s="30">
        <v>0.30952380952380953</v>
      </c>
      <c r="AS903" s="28">
        <v>0.85699275362318805</v>
      </c>
      <c r="AT903" s="25">
        <v>0.84034591957183513</v>
      </c>
      <c r="AU903" s="26">
        <v>-1.189986143455674</v>
      </c>
      <c r="AV903" s="30">
        <v>0.48484848484848486</v>
      </c>
      <c r="AW903" s="31">
        <v>0.66262869198312202</v>
      </c>
      <c r="AX903" s="25">
        <v>1.0903185930936472</v>
      </c>
      <c r="AY903" s="26">
        <v>1.0903185930936472</v>
      </c>
    </row>
    <row r="904" spans="1:51" x14ac:dyDescent="0.25">
      <c r="A904" t="s">
        <v>1859</v>
      </c>
      <c r="B904">
        <v>14</v>
      </c>
      <c r="C904">
        <v>5</v>
      </c>
      <c r="D904">
        <v>90.969800000000006</v>
      </c>
      <c r="E904" s="35">
        <v>0.27631384926353703</v>
      </c>
      <c r="F904" s="34">
        <v>0.24144236323795101</v>
      </c>
      <c r="G904">
        <v>1.31650236027905</v>
      </c>
      <c r="H904">
        <v>0.25441307770579202</v>
      </c>
      <c r="I904" t="s">
        <v>54</v>
      </c>
      <c r="J904" t="s">
        <v>57</v>
      </c>
      <c r="K904">
        <v>28851.762200000001</v>
      </c>
      <c r="L904" t="s">
        <v>1860</v>
      </c>
      <c r="M904" s="16">
        <v>58085.445212328799</v>
      </c>
      <c r="N904" s="16">
        <v>65933.318579528903</v>
      </c>
      <c r="O904" s="16">
        <v>133420.070850238</v>
      </c>
      <c r="P904" s="16">
        <v>55897.332477246098</v>
      </c>
      <c r="Q904" s="16">
        <v>50798.221316019401</v>
      </c>
      <c r="R904" s="16">
        <v>64835.802215682997</v>
      </c>
      <c r="S904" s="17">
        <f t="shared" si="126"/>
        <v>71495.031775174037</v>
      </c>
      <c r="T904" s="17">
        <f t="shared" si="127"/>
        <v>30859.201722669372</v>
      </c>
      <c r="U904" s="18">
        <f t="shared" si="128"/>
        <v>0.43162721879347332</v>
      </c>
      <c r="V904" s="16">
        <v>44437.532803510097</v>
      </c>
      <c r="W904" s="16">
        <v>44934.631993020899</v>
      </c>
      <c r="X904" s="16">
        <v>61734.384055235598</v>
      </c>
      <c r="Y904" s="16">
        <v>68109.926598370395</v>
      </c>
      <c r="Z904" s="16">
        <v>54079.589484062002</v>
      </c>
      <c r="AA904" s="16">
        <v>52544.7414279859</v>
      </c>
      <c r="AB904" s="19">
        <f t="shared" si="129"/>
        <v>54306.801060364145</v>
      </c>
      <c r="AC904" s="19">
        <f t="shared" si="130"/>
        <v>9317.6365239768911</v>
      </c>
      <c r="AD904" s="20">
        <f t="shared" si="131"/>
        <v>0.17157402649476575</v>
      </c>
      <c r="AE904" s="16">
        <v>64322.090648270103</v>
      </c>
      <c r="AF904" s="16">
        <v>53434.1986581725</v>
      </c>
      <c r="AG904" s="16">
        <v>65469.473551902003</v>
      </c>
      <c r="AH904" s="16">
        <v>67108.546652343895</v>
      </c>
      <c r="AI904" s="16">
        <v>57485.489740782803</v>
      </c>
      <c r="AJ904" s="16">
        <v>46085.848953118097</v>
      </c>
      <c r="AK904" s="21">
        <f t="shared" si="132"/>
        <v>58984.274700764894</v>
      </c>
      <c r="AL904" s="21">
        <f t="shared" si="133"/>
        <v>8197.2308150232293</v>
      </c>
      <c r="AM904" s="22">
        <f t="shared" si="134"/>
        <v>0.13897315609302438</v>
      </c>
      <c r="AN904" s="33">
        <v>0.24025974025974017</v>
      </c>
      <c r="AO904" s="28">
        <v>0.47617647058823498</v>
      </c>
      <c r="AP904" s="25">
        <v>0.75958845967282529</v>
      </c>
      <c r="AQ904" s="26">
        <v>-1.3165023602790467</v>
      </c>
      <c r="AR904" s="30">
        <v>0.39393939393939392</v>
      </c>
      <c r="AS904" s="28">
        <v>0.86509928057553898</v>
      </c>
      <c r="AT904" s="25">
        <v>1.0861305315185394</v>
      </c>
      <c r="AU904" s="26">
        <v>1.0861305315185394</v>
      </c>
      <c r="AV904" s="30">
        <v>0.69913419913419927</v>
      </c>
      <c r="AW904" s="28">
        <v>0.81240559942569901</v>
      </c>
      <c r="AX904" s="25">
        <v>0.82501221743979447</v>
      </c>
      <c r="AY904" s="26">
        <v>-1.212103262062268</v>
      </c>
    </row>
    <row r="905" spans="1:51" x14ac:dyDescent="0.25">
      <c r="A905" t="s">
        <v>1861</v>
      </c>
      <c r="B905">
        <v>2</v>
      </c>
      <c r="C905">
        <v>2</v>
      </c>
      <c r="D905">
        <v>12.2155</v>
      </c>
      <c r="E905" s="35">
        <v>0.27792224484334299</v>
      </c>
      <c r="F905" s="34">
        <v>0.24261359234337501</v>
      </c>
      <c r="G905">
        <v>2.8470899125105</v>
      </c>
      <c r="H905">
        <v>0.25333222735441302</v>
      </c>
      <c r="I905" t="s">
        <v>57</v>
      </c>
      <c r="J905" t="s">
        <v>54</v>
      </c>
      <c r="K905">
        <v>42599.6086</v>
      </c>
      <c r="L905" t="s">
        <v>1862</v>
      </c>
      <c r="M905" s="16">
        <v>245.102256739708</v>
      </c>
      <c r="N905" s="16">
        <v>252.85802326580301</v>
      </c>
      <c r="O905" s="16">
        <v>0</v>
      </c>
      <c r="P905" s="16">
        <v>350.84962817835401</v>
      </c>
      <c r="Q905" s="16">
        <v>0</v>
      </c>
      <c r="R905" s="16">
        <v>13.946091810563299</v>
      </c>
      <c r="S905" s="17">
        <f t="shared" si="126"/>
        <v>143.79266666573804</v>
      </c>
      <c r="T905" s="17">
        <f t="shared" si="127"/>
        <v>156.99953206134131</v>
      </c>
      <c r="U905" s="18">
        <f t="shared" si="128"/>
        <v>1.0918465850995316</v>
      </c>
      <c r="V905" s="16">
        <v>299.75178480802299</v>
      </c>
      <c r="W905" s="16">
        <v>441.87637240190799</v>
      </c>
      <c r="X905" s="16">
        <v>1632.8483761431801</v>
      </c>
      <c r="Y905" s="16">
        <v>23.7365803702222</v>
      </c>
      <c r="Z905" s="16">
        <v>22.208105051708099</v>
      </c>
      <c r="AA905" s="16">
        <v>35.922685767001603</v>
      </c>
      <c r="AB905" s="19">
        <f t="shared" si="129"/>
        <v>409.39065075700722</v>
      </c>
      <c r="AC905" s="19">
        <f t="shared" si="130"/>
        <v>624.18627274604239</v>
      </c>
      <c r="AD905" s="20">
        <f t="shared" si="131"/>
        <v>1.5246715370560002</v>
      </c>
      <c r="AE905" s="16">
        <v>187.28333618669299</v>
      </c>
      <c r="AF905" s="16">
        <v>9.7143927372536307</v>
      </c>
      <c r="AG905" s="16">
        <v>871.75348587559301</v>
      </c>
      <c r="AH905" s="16">
        <v>634.74062433707002</v>
      </c>
      <c r="AI905" s="16">
        <v>39.019293329236703</v>
      </c>
      <c r="AJ905" s="16">
        <v>356.26378804105201</v>
      </c>
      <c r="AK905" s="21">
        <f t="shared" si="132"/>
        <v>349.79582008448301</v>
      </c>
      <c r="AL905" s="21">
        <f t="shared" si="133"/>
        <v>344.18684320855414</v>
      </c>
      <c r="AM905" s="22">
        <f t="shared" si="134"/>
        <v>0.98396499742457133</v>
      </c>
      <c r="AN905" s="33">
        <v>0.22510822510822512</v>
      </c>
      <c r="AO905" s="31">
        <v>0.47617647058823498</v>
      </c>
      <c r="AP905" s="25">
        <v>2.8470899125104974</v>
      </c>
      <c r="AQ905" s="26">
        <v>2.8470899125104974</v>
      </c>
      <c r="AR905" s="30">
        <v>0.81818181818181823</v>
      </c>
      <c r="AS905" s="28">
        <v>0.92191137370753296</v>
      </c>
      <c r="AT905" s="25">
        <v>0.8544304063555751</v>
      </c>
      <c r="AU905" s="26">
        <v>-1.1703703339226033</v>
      </c>
      <c r="AV905" s="30">
        <v>0.22510822510822512</v>
      </c>
      <c r="AW905" s="28">
        <v>0.43366071428571401</v>
      </c>
      <c r="AX905" s="25">
        <v>2.4326401908772031</v>
      </c>
      <c r="AY905" s="26">
        <v>2.4326401908772031</v>
      </c>
    </row>
    <row r="906" spans="1:51" x14ac:dyDescent="0.25">
      <c r="A906" t="s">
        <v>1863</v>
      </c>
      <c r="B906">
        <v>2</v>
      </c>
      <c r="C906">
        <v>1</v>
      </c>
      <c r="D906">
        <v>11.144600000000001</v>
      </c>
      <c r="E906" s="35">
        <v>0.27911694441899498</v>
      </c>
      <c r="F906" s="34">
        <v>0.243421774698245</v>
      </c>
      <c r="G906">
        <v>1.91784920946072</v>
      </c>
      <c r="H906">
        <v>0.25253404588553102</v>
      </c>
      <c r="I906" t="s">
        <v>53</v>
      </c>
      <c r="J906" t="s">
        <v>54</v>
      </c>
      <c r="K906">
        <v>36775.923199999997</v>
      </c>
      <c r="L906" t="s">
        <v>1864</v>
      </c>
      <c r="M906" s="16">
        <v>0</v>
      </c>
      <c r="N906" s="16">
        <v>0</v>
      </c>
      <c r="O906" s="16">
        <v>0</v>
      </c>
      <c r="P906" s="16">
        <v>3365.7027723821502</v>
      </c>
      <c r="Q906" s="16">
        <v>196.03089040822601</v>
      </c>
      <c r="R906" s="16">
        <v>0</v>
      </c>
      <c r="S906" s="17">
        <f t="shared" si="126"/>
        <v>593.62227713172933</v>
      </c>
      <c r="T906" s="17">
        <f t="shared" si="127"/>
        <v>1360.2984095096763</v>
      </c>
      <c r="U906" s="18">
        <f t="shared" si="128"/>
        <v>2.2915218345281465</v>
      </c>
      <c r="V906" s="16">
        <v>1689.2423886294</v>
      </c>
      <c r="W906" s="16">
        <v>349.14168954364101</v>
      </c>
      <c r="X906" s="16">
        <v>0</v>
      </c>
      <c r="Y906" s="16">
        <v>2597.7275051307201</v>
      </c>
      <c r="Z906" s="16">
        <v>0</v>
      </c>
      <c r="AA906" s="16">
        <v>80.246701893094794</v>
      </c>
      <c r="AB906" s="19">
        <f t="shared" si="129"/>
        <v>786.05971419947593</v>
      </c>
      <c r="AC906" s="19">
        <f t="shared" si="130"/>
        <v>1097.5179493086182</v>
      </c>
      <c r="AD906" s="20">
        <f t="shared" si="131"/>
        <v>1.3962271942995217</v>
      </c>
      <c r="AE906" s="16">
        <v>0</v>
      </c>
      <c r="AF906" s="16">
        <v>1817.1180200728199</v>
      </c>
      <c r="AG906" s="16">
        <v>45.275493845908898</v>
      </c>
      <c r="AH906" s="16">
        <v>286.26848632967301</v>
      </c>
      <c r="AI906" s="16">
        <v>2162.3064490031402</v>
      </c>
      <c r="AJ906" s="16">
        <v>2519.8996402406301</v>
      </c>
      <c r="AK906" s="21">
        <f t="shared" si="132"/>
        <v>1138.4780149153621</v>
      </c>
      <c r="AL906" s="21">
        <f t="shared" si="133"/>
        <v>1151.9190639184269</v>
      </c>
      <c r="AM906" s="22">
        <f t="shared" si="134"/>
        <v>1.0118061559617064</v>
      </c>
      <c r="AN906" s="33">
        <v>0.43722943722943725</v>
      </c>
      <c r="AO906" s="28">
        <v>0.69773471400394405</v>
      </c>
      <c r="AP906" s="25">
        <v>1.3241748911404874</v>
      </c>
      <c r="AQ906" s="26">
        <v>1.3241748911404874</v>
      </c>
      <c r="AR906" s="30">
        <v>0.69913419913419916</v>
      </c>
      <c r="AS906" s="28">
        <v>0.91481475128644896</v>
      </c>
      <c r="AT906" s="25">
        <v>1.448335278287082</v>
      </c>
      <c r="AU906" s="26">
        <v>1.448335278287082</v>
      </c>
      <c r="AV906" s="30">
        <v>0.22077922077922077</v>
      </c>
      <c r="AW906" s="28">
        <v>0.43366071428571401</v>
      </c>
      <c r="AX906" s="25">
        <v>1.9178492094607242</v>
      </c>
      <c r="AY906" s="26">
        <v>1.9178492094607242</v>
      </c>
    </row>
    <row r="907" spans="1:51" x14ac:dyDescent="0.25">
      <c r="A907" t="s">
        <v>1865</v>
      </c>
      <c r="B907">
        <v>9</v>
      </c>
      <c r="C907">
        <v>6</v>
      </c>
      <c r="D907">
        <v>82.150300000000001</v>
      </c>
      <c r="E907" s="35">
        <v>0.28132574663389598</v>
      </c>
      <c r="F907" s="34">
        <v>0.24511196318064901</v>
      </c>
      <c r="G907">
        <v>1.3203363547106499</v>
      </c>
      <c r="H907">
        <v>0.25106868497827101</v>
      </c>
      <c r="I907" t="s">
        <v>57</v>
      </c>
      <c r="J907" t="s">
        <v>53</v>
      </c>
      <c r="K907">
        <v>22450.484899999999</v>
      </c>
      <c r="L907" t="s">
        <v>1866</v>
      </c>
      <c r="M907" s="16">
        <v>61353.183111279403</v>
      </c>
      <c r="N907" s="16">
        <v>37176.872528490698</v>
      </c>
      <c r="O907" s="16">
        <v>24134.8415878948</v>
      </c>
      <c r="P907" s="16">
        <v>75370.640943995895</v>
      </c>
      <c r="Q907" s="16">
        <v>54844.519806213597</v>
      </c>
      <c r="R907" s="16">
        <v>54491.112675391501</v>
      </c>
      <c r="S907" s="17">
        <f t="shared" si="126"/>
        <v>51228.528442210983</v>
      </c>
      <c r="T907" s="17">
        <f t="shared" si="127"/>
        <v>18114.011035202569</v>
      </c>
      <c r="U907" s="18">
        <f t="shared" si="128"/>
        <v>0.3535922577912094</v>
      </c>
      <c r="V907" s="16">
        <v>65119.457159915401</v>
      </c>
      <c r="W907" s="16">
        <v>66386.892291673095</v>
      </c>
      <c r="X907" s="16">
        <v>46086.641076462904</v>
      </c>
      <c r="Y907" s="16">
        <v>62556.718826139797</v>
      </c>
      <c r="Z907" s="16">
        <v>50258.428695894399</v>
      </c>
      <c r="AA907" s="16">
        <v>40360.000184118202</v>
      </c>
      <c r="AB907" s="19">
        <f t="shared" si="129"/>
        <v>55128.023039033978</v>
      </c>
      <c r="AC907" s="19">
        <f t="shared" si="130"/>
        <v>11003.003677545994</v>
      </c>
      <c r="AD907" s="20">
        <f t="shared" si="131"/>
        <v>0.19959002828298777</v>
      </c>
      <c r="AE907" s="16">
        <v>30371.954319459299</v>
      </c>
      <c r="AF907" s="16">
        <v>36774.487002376503</v>
      </c>
      <c r="AG907" s="16">
        <v>31074.609545703799</v>
      </c>
      <c r="AH907" s="16">
        <v>45832.135133046402</v>
      </c>
      <c r="AI907" s="16">
        <v>69781.663730860993</v>
      </c>
      <c r="AJ907" s="16">
        <v>36683.2376135706</v>
      </c>
      <c r="AK907" s="21">
        <f t="shared" si="132"/>
        <v>41753.014557502931</v>
      </c>
      <c r="AL907" s="21">
        <f t="shared" si="133"/>
        <v>14807.360600521502</v>
      </c>
      <c r="AM907" s="22">
        <f t="shared" si="134"/>
        <v>0.35464171287868484</v>
      </c>
      <c r="AN907" s="33">
        <v>0.69913419913419916</v>
      </c>
      <c r="AO907" s="31">
        <v>0.84516878267363704</v>
      </c>
      <c r="AP907" s="25">
        <v>1.0761195903025376</v>
      </c>
      <c r="AQ907" s="26">
        <v>1.0761195903025376</v>
      </c>
      <c r="AR907" s="30">
        <v>9.3073593073593086E-2</v>
      </c>
      <c r="AS907" s="31">
        <v>0.673320379146919</v>
      </c>
      <c r="AT907" s="25">
        <v>0.75738276571135643</v>
      </c>
      <c r="AU907" s="26">
        <v>-1.3203363547106466</v>
      </c>
      <c r="AV907" s="30">
        <v>0.30952380952380953</v>
      </c>
      <c r="AW907" s="28">
        <v>0.51108961303462297</v>
      </c>
      <c r="AX907" s="25">
        <v>0.81503443153950772</v>
      </c>
      <c r="AY907" s="26">
        <v>-1.2269420300576912</v>
      </c>
    </row>
    <row r="908" spans="1:51" x14ac:dyDescent="0.25">
      <c r="A908" t="s">
        <v>1867</v>
      </c>
      <c r="B908">
        <v>2</v>
      </c>
      <c r="C908">
        <v>1</v>
      </c>
      <c r="D908">
        <v>13.460900000000001</v>
      </c>
      <c r="E908" s="35">
        <v>0.28184618425338898</v>
      </c>
      <c r="F908" s="34">
        <v>0.24525656838354201</v>
      </c>
      <c r="G908">
        <v>1.5062161222011701</v>
      </c>
      <c r="H908">
        <v>0.25072535352965702</v>
      </c>
      <c r="I908" t="s">
        <v>57</v>
      </c>
      <c r="J908" t="s">
        <v>54</v>
      </c>
      <c r="K908">
        <v>14606.518099999999</v>
      </c>
      <c r="L908" t="s">
        <v>1868</v>
      </c>
      <c r="M908" s="16">
        <v>5125.7448803486996</v>
      </c>
      <c r="N908" s="16">
        <v>466.09708425818701</v>
      </c>
      <c r="O908" s="16">
        <v>58.236255709873497</v>
      </c>
      <c r="P908" s="16">
        <v>2861.9119705149301</v>
      </c>
      <c r="Q908" s="16">
        <v>761.69545965961095</v>
      </c>
      <c r="R908" s="16">
        <v>1108.0805799960799</v>
      </c>
      <c r="S908" s="17">
        <f t="shared" si="126"/>
        <v>1730.2943717478968</v>
      </c>
      <c r="T908" s="17">
        <f t="shared" si="127"/>
        <v>1925.0428320661572</v>
      </c>
      <c r="U908" s="18">
        <f t="shared" si="128"/>
        <v>1.1125522127899721</v>
      </c>
      <c r="V908" s="16">
        <v>1730.4610728943301</v>
      </c>
      <c r="W908" s="16">
        <v>3859.6647447536802</v>
      </c>
      <c r="X908" s="16">
        <v>4528.7081478382497</v>
      </c>
      <c r="Y908" s="16">
        <v>1948.5794317976399</v>
      </c>
      <c r="Z908" s="16">
        <v>2233.2828845777599</v>
      </c>
      <c r="AA908" s="16">
        <v>1336.48739142209</v>
      </c>
      <c r="AB908" s="19">
        <f t="shared" si="129"/>
        <v>2606.1972788806252</v>
      </c>
      <c r="AC908" s="19">
        <f t="shared" si="130"/>
        <v>1282.0165528048365</v>
      </c>
      <c r="AD908" s="20">
        <f t="shared" si="131"/>
        <v>0.4919107863375059</v>
      </c>
      <c r="AE908" s="16">
        <v>1814.8743662209699</v>
      </c>
      <c r="AF908" s="16">
        <v>672.59117700519403</v>
      </c>
      <c r="AG908" s="16">
        <v>3712.9278148784201</v>
      </c>
      <c r="AH908" s="16">
        <v>4062.5162698936201</v>
      </c>
      <c r="AI908" s="16">
        <v>377.14762568970002</v>
      </c>
      <c r="AJ908" s="16">
        <v>1726.7455837587299</v>
      </c>
      <c r="AK908" s="21">
        <f t="shared" si="132"/>
        <v>2061.1338062411055</v>
      </c>
      <c r="AL908" s="21">
        <f t="shared" si="133"/>
        <v>1527.7614013590853</v>
      </c>
      <c r="AM908" s="22">
        <f t="shared" si="134"/>
        <v>0.74122378505123221</v>
      </c>
      <c r="AN908" s="33">
        <v>0.24025974025974026</v>
      </c>
      <c r="AO908" s="28">
        <v>0.47617647058823498</v>
      </c>
      <c r="AP908" s="25">
        <v>1.5062161222011692</v>
      </c>
      <c r="AQ908" s="26">
        <v>1.5062161222011692</v>
      </c>
      <c r="AR908" s="30">
        <v>0.39393939393939403</v>
      </c>
      <c r="AS908" s="31">
        <v>0.86509928057553898</v>
      </c>
      <c r="AT908" s="25">
        <v>0.79085870549537707</v>
      </c>
      <c r="AU908" s="26">
        <v>-1.2644483686547034</v>
      </c>
      <c r="AV908" s="30">
        <v>0.69913419913419916</v>
      </c>
      <c r="AW908" s="31">
        <v>0.81240559942569901</v>
      </c>
      <c r="AX908" s="25">
        <v>1.1912041326002833</v>
      </c>
      <c r="AY908" s="26">
        <v>1.1912041326002833</v>
      </c>
    </row>
    <row r="909" spans="1:51" x14ac:dyDescent="0.25">
      <c r="A909" t="s">
        <v>1869</v>
      </c>
      <c r="B909">
        <v>2</v>
      </c>
      <c r="C909">
        <v>1</v>
      </c>
      <c r="D909">
        <v>19.205300000000001</v>
      </c>
      <c r="E909" s="35">
        <v>0.282053224652767</v>
      </c>
      <c r="F909" s="34">
        <v>0.24525656838354201</v>
      </c>
      <c r="G909">
        <v>1.92378472803527</v>
      </c>
      <c r="H909">
        <v>0.250588973428369</v>
      </c>
      <c r="I909" t="s">
        <v>57</v>
      </c>
      <c r="J909" t="s">
        <v>54</v>
      </c>
      <c r="K909">
        <v>12774.4033</v>
      </c>
      <c r="L909" t="s">
        <v>1870</v>
      </c>
      <c r="M909" s="16">
        <v>18104.881507540998</v>
      </c>
      <c r="N909" s="16">
        <v>5370.1681407218803</v>
      </c>
      <c r="O909" s="16">
        <v>13036.3628988903</v>
      </c>
      <c r="P909" s="16">
        <v>124684.66047054699</v>
      </c>
      <c r="Q909" s="16">
        <v>84889.589547363794</v>
      </c>
      <c r="R909" s="16">
        <v>11324.8516355747</v>
      </c>
      <c r="S909" s="17">
        <f t="shared" si="126"/>
        <v>42901.752366773115</v>
      </c>
      <c r="T909" s="17">
        <f t="shared" si="127"/>
        <v>49727.194362435155</v>
      </c>
      <c r="U909" s="18">
        <f t="shared" si="128"/>
        <v>1.1590947133653278</v>
      </c>
      <c r="V909" s="16">
        <v>115944.762605048</v>
      </c>
      <c r="W909" s="16">
        <v>71233.146651281102</v>
      </c>
      <c r="X909" s="16">
        <v>9618.2344855711708</v>
      </c>
      <c r="Y909" s="16">
        <v>237743.646714615</v>
      </c>
      <c r="Z909" s="16">
        <v>30157.597729681602</v>
      </c>
      <c r="AA909" s="16">
        <v>30505.027868697201</v>
      </c>
      <c r="AB909" s="19">
        <f t="shared" si="129"/>
        <v>82533.736009149012</v>
      </c>
      <c r="AC909" s="19">
        <f t="shared" si="130"/>
        <v>84971.79896117872</v>
      </c>
      <c r="AD909" s="20">
        <f t="shared" si="131"/>
        <v>1.0295401985893313</v>
      </c>
      <c r="AE909" s="16">
        <v>52305.896881643603</v>
      </c>
      <c r="AF909" s="16">
        <v>141520.92530192301</v>
      </c>
      <c r="AG909" s="16">
        <v>12021.810048044899</v>
      </c>
      <c r="AH909" s="16">
        <v>61655.456033569099</v>
      </c>
      <c r="AI909" s="16">
        <v>88146.436814196903</v>
      </c>
      <c r="AJ909" s="16">
        <v>123614.57987245799</v>
      </c>
      <c r="AK909" s="21">
        <f t="shared" si="132"/>
        <v>79877.517491972583</v>
      </c>
      <c r="AL909" s="21">
        <f t="shared" si="133"/>
        <v>47912.107443621055</v>
      </c>
      <c r="AM909" s="22">
        <f t="shared" si="134"/>
        <v>0.59981968578875844</v>
      </c>
      <c r="AN909" s="33">
        <v>0.39393939393939392</v>
      </c>
      <c r="AO909" s="31">
        <v>0.63032213438735096</v>
      </c>
      <c r="AP909" s="25">
        <v>1.9237847280352676</v>
      </c>
      <c r="AQ909" s="26">
        <v>1.9237847280352676</v>
      </c>
      <c r="AR909" s="30">
        <v>0.69913419913419916</v>
      </c>
      <c r="AS909" s="28">
        <v>0.91481475128644896</v>
      </c>
      <c r="AT909" s="25">
        <v>0.96781657240280528</v>
      </c>
      <c r="AU909" s="26">
        <v>-1.0332536438359312</v>
      </c>
      <c r="AV909" s="30">
        <v>0.24025974025974026</v>
      </c>
      <c r="AW909" s="31">
        <v>0.43366071428571401</v>
      </c>
      <c r="AX909" s="25">
        <v>1.8618707415279556</v>
      </c>
      <c r="AY909" s="26">
        <v>1.8618707415279556</v>
      </c>
    </row>
    <row r="910" spans="1:51" x14ac:dyDescent="0.25">
      <c r="A910" t="s">
        <v>1871</v>
      </c>
      <c r="B910">
        <v>3</v>
      </c>
      <c r="C910">
        <v>1</v>
      </c>
      <c r="D910">
        <v>17.1599</v>
      </c>
      <c r="E910" s="35">
        <v>0.28245290466752099</v>
      </c>
      <c r="F910" s="34">
        <v>0.24525656838354201</v>
      </c>
      <c r="G910">
        <v>1.6062998257274399</v>
      </c>
      <c r="H910">
        <v>0.25032602670562798</v>
      </c>
      <c r="I910" t="s">
        <v>54</v>
      </c>
      <c r="J910" t="s">
        <v>57</v>
      </c>
      <c r="K910">
        <v>23007.4061</v>
      </c>
      <c r="L910" t="s">
        <v>1872</v>
      </c>
      <c r="M910" s="16">
        <v>13380.7253539996</v>
      </c>
      <c r="N910" s="16">
        <v>18365.135453851901</v>
      </c>
      <c r="O910" s="16">
        <v>47422.381728242901</v>
      </c>
      <c r="P910" s="16">
        <v>14305.5984291733</v>
      </c>
      <c r="Q910" s="16">
        <v>12333.270485896899</v>
      </c>
      <c r="R910" s="16">
        <v>23297.7067256675</v>
      </c>
      <c r="S910" s="17">
        <f t="shared" si="126"/>
        <v>21517.469696138684</v>
      </c>
      <c r="T910" s="17">
        <f t="shared" si="127"/>
        <v>13317.192896714203</v>
      </c>
      <c r="U910" s="18">
        <f t="shared" si="128"/>
        <v>0.61890143612489801</v>
      </c>
      <c r="V910" s="16">
        <v>9095.0306499145299</v>
      </c>
      <c r="W910" s="16">
        <v>8045.6509959339601</v>
      </c>
      <c r="X910" s="16">
        <v>9576.2636717851201</v>
      </c>
      <c r="Y910" s="16">
        <v>11856.1319238904</v>
      </c>
      <c r="Z910" s="16">
        <v>16495.716501037201</v>
      </c>
      <c r="AA910" s="16">
        <v>25305.25356107</v>
      </c>
      <c r="AB910" s="19">
        <f t="shared" si="129"/>
        <v>13395.674550605201</v>
      </c>
      <c r="AC910" s="19">
        <f t="shared" si="130"/>
        <v>6565.4354502614351</v>
      </c>
      <c r="AD910" s="20">
        <f t="shared" si="131"/>
        <v>0.49011607630948428</v>
      </c>
      <c r="AE910" s="16">
        <v>12212.5016210876</v>
      </c>
      <c r="AF910" s="16">
        <v>15199.315361811699</v>
      </c>
      <c r="AG910" s="16">
        <v>31293.264125355799</v>
      </c>
      <c r="AH910" s="16">
        <v>8409.6904861280109</v>
      </c>
      <c r="AI910" s="16">
        <v>15963.323486953799</v>
      </c>
      <c r="AJ910" s="16">
        <v>9209.0911855613194</v>
      </c>
      <c r="AK910" s="21">
        <f t="shared" si="132"/>
        <v>15381.197711149704</v>
      </c>
      <c r="AL910" s="21">
        <f t="shared" si="133"/>
        <v>8370.2240835102803</v>
      </c>
      <c r="AM910" s="22">
        <f t="shared" si="134"/>
        <v>0.54418545556064035</v>
      </c>
      <c r="AN910" s="33">
        <v>0.13203463203463195</v>
      </c>
      <c r="AO910" s="28">
        <v>0.34862642740619898</v>
      </c>
      <c r="AP910" s="25">
        <v>0.62254878197918684</v>
      </c>
      <c r="AQ910" s="26">
        <v>-1.6062998257274435</v>
      </c>
      <c r="AR910" s="30">
        <v>0.69913419913419916</v>
      </c>
      <c r="AS910" s="28">
        <v>0.91481475128644896</v>
      </c>
      <c r="AT910" s="25">
        <v>1.148221215217176</v>
      </c>
      <c r="AU910" s="26">
        <v>1.148221215217176</v>
      </c>
      <c r="AV910" s="30">
        <v>0.30952380952380953</v>
      </c>
      <c r="AW910" s="31">
        <v>0.51108961303462297</v>
      </c>
      <c r="AX910" s="25">
        <v>0.71482371897611474</v>
      </c>
      <c r="AY910" s="26">
        <v>-1.398946304457217</v>
      </c>
    </row>
    <row r="911" spans="1:51" x14ac:dyDescent="0.25">
      <c r="A911" t="s">
        <v>1873</v>
      </c>
      <c r="B911">
        <v>13</v>
      </c>
      <c r="C911">
        <v>1</v>
      </c>
      <c r="D911">
        <v>89.704599999999999</v>
      </c>
      <c r="E911" s="35">
        <v>0.28257541883437398</v>
      </c>
      <c r="F911" s="34">
        <v>0.24525656838354201</v>
      </c>
      <c r="G911">
        <v>3.5353963798078101</v>
      </c>
      <c r="H911">
        <v>0.25024551173843201</v>
      </c>
      <c r="I911" t="s">
        <v>54</v>
      </c>
      <c r="J911" t="s">
        <v>57</v>
      </c>
      <c r="K911">
        <v>46120.863700000002</v>
      </c>
      <c r="L911" t="s">
        <v>1874</v>
      </c>
      <c r="M911" s="16">
        <v>1881.66693795944</v>
      </c>
      <c r="N911" s="16">
        <v>5214.2381342339304</v>
      </c>
      <c r="O911" s="16">
        <v>4960.2293433081904</v>
      </c>
      <c r="P911" s="16">
        <v>748.39145015822805</v>
      </c>
      <c r="Q911" s="16">
        <v>1526.5494554685399</v>
      </c>
      <c r="R911" s="16">
        <v>47.947812754217502</v>
      </c>
      <c r="S911" s="17">
        <f t="shared" si="126"/>
        <v>2396.5038556470909</v>
      </c>
      <c r="T911" s="17">
        <f t="shared" si="127"/>
        <v>2180.1918511335421</v>
      </c>
      <c r="U911" s="18">
        <f t="shared" si="128"/>
        <v>0.90973851178923248</v>
      </c>
      <c r="V911" s="16">
        <v>1734.41994365546</v>
      </c>
      <c r="W911" s="16">
        <v>1925.9792197826901</v>
      </c>
      <c r="X911" s="16">
        <v>73.047329744057606</v>
      </c>
      <c r="Y911" s="16">
        <v>111.05474099488001</v>
      </c>
      <c r="Z911" s="16">
        <v>117.06993013412099</v>
      </c>
      <c r="AA911" s="16">
        <v>105.588947071893</v>
      </c>
      <c r="AB911" s="19">
        <f t="shared" si="129"/>
        <v>677.8600185638503</v>
      </c>
      <c r="AC911" s="19">
        <f t="shared" si="130"/>
        <v>894.78117208016658</v>
      </c>
      <c r="AD911" s="20">
        <f t="shared" si="131"/>
        <v>1.3200087740473274</v>
      </c>
      <c r="AE911" s="16">
        <v>25.084211194682599</v>
      </c>
      <c r="AF911" s="16">
        <v>476.71029708472298</v>
      </c>
      <c r="AG911" s="16">
        <v>718.31965868343195</v>
      </c>
      <c r="AH911" s="16">
        <v>885.73305914402397</v>
      </c>
      <c r="AI911" s="16">
        <v>606.63451061021999</v>
      </c>
      <c r="AJ911" s="16">
        <v>1877.5775368237701</v>
      </c>
      <c r="AK911" s="21">
        <f t="shared" si="132"/>
        <v>765.0098789234753</v>
      </c>
      <c r="AL911" s="21">
        <f t="shared" si="133"/>
        <v>618.10197479947146</v>
      </c>
      <c r="AM911" s="22">
        <f t="shared" si="134"/>
        <v>0.80796600387601114</v>
      </c>
      <c r="AN911" s="33">
        <v>0.30952380952380953</v>
      </c>
      <c r="AO911" s="28">
        <v>0.55396247240618102</v>
      </c>
      <c r="AP911" s="25">
        <v>0.2828537149925921</v>
      </c>
      <c r="AQ911" s="26">
        <v>-3.5353963798078092</v>
      </c>
      <c r="AR911" s="30">
        <v>0.69913419913419916</v>
      </c>
      <c r="AS911" s="28">
        <v>0.91481475128644896</v>
      </c>
      <c r="AT911" s="25">
        <v>1.1285661611143039</v>
      </c>
      <c r="AU911" s="26">
        <v>1.1285661611143039</v>
      </c>
      <c r="AV911" s="30">
        <v>0.13203463203463195</v>
      </c>
      <c r="AW911" s="28">
        <v>0.29599445983379502</v>
      </c>
      <c r="AX911" s="25">
        <v>0.31921913128610907</v>
      </c>
      <c r="AY911" s="26">
        <v>-3.1326443248281448</v>
      </c>
    </row>
    <row r="912" spans="1:51" x14ac:dyDescent="0.25">
      <c r="A912" t="s">
        <v>1875</v>
      </c>
      <c r="B912">
        <v>7</v>
      </c>
      <c r="C912">
        <v>6</v>
      </c>
      <c r="D912">
        <v>45.180399999999999</v>
      </c>
      <c r="E912" s="35">
        <v>0.28346085504623603</v>
      </c>
      <c r="F912" s="34">
        <v>0.24578941161314799</v>
      </c>
      <c r="G912">
        <v>1.2413139365917301</v>
      </c>
      <c r="H912">
        <v>0.24966481213189501</v>
      </c>
      <c r="I912" t="s">
        <v>54</v>
      </c>
      <c r="J912" t="s">
        <v>57</v>
      </c>
      <c r="K912">
        <v>54919.071199999998</v>
      </c>
      <c r="L912" t="s">
        <v>1876</v>
      </c>
      <c r="M912" s="16">
        <v>24719.862625681799</v>
      </c>
      <c r="N912" s="16">
        <v>27467.241888461002</v>
      </c>
      <c r="O912" s="16">
        <v>32086.891617663001</v>
      </c>
      <c r="P912" s="16">
        <v>18257.395125911498</v>
      </c>
      <c r="Q912" s="16">
        <v>19561.299052875998</v>
      </c>
      <c r="R912" s="16">
        <v>30644.6375779513</v>
      </c>
      <c r="S912" s="17">
        <f t="shared" si="126"/>
        <v>25456.221314757433</v>
      </c>
      <c r="T912" s="17">
        <f t="shared" si="127"/>
        <v>5692.8918279497493</v>
      </c>
      <c r="U912" s="18">
        <f t="shared" si="128"/>
        <v>0.22363459829953147</v>
      </c>
      <c r="V912" s="16">
        <v>14896.570611511101</v>
      </c>
      <c r="W912" s="16">
        <v>16197.0389509058</v>
      </c>
      <c r="X912" s="16">
        <v>43137.247127703296</v>
      </c>
      <c r="Y912" s="16">
        <v>15873.604886618101</v>
      </c>
      <c r="Z912" s="16">
        <v>16419.073367253401</v>
      </c>
      <c r="AA912" s="16">
        <v>16521.347890333702</v>
      </c>
      <c r="AB912" s="19">
        <f t="shared" si="129"/>
        <v>20507.480472387568</v>
      </c>
      <c r="AC912" s="19">
        <f t="shared" si="130"/>
        <v>11101.762770068974</v>
      </c>
      <c r="AD912" s="20">
        <f t="shared" si="131"/>
        <v>0.54135186353179832</v>
      </c>
      <c r="AE912" s="16">
        <v>15464.3626044333</v>
      </c>
      <c r="AF912" s="16">
        <v>30489.949838417899</v>
      </c>
      <c r="AG912" s="16">
        <v>21332.019596843798</v>
      </c>
      <c r="AH912" s="16">
        <v>18565.594438142201</v>
      </c>
      <c r="AI912" s="16">
        <v>21318.213516613199</v>
      </c>
      <c r="AJ912" s="16">
        <v>16590.193872018899</v>
      </c>
      <c r="AK912" s="21">
        <f t="shared" si="132"/>
        <v>20626.722311078218</v>
      </c>
      <c r="AL912" s="21">
        <f t="shared" si="133"/>
        <v>5393.5262916468901</v>
      </c>
      <c r="AM912" s="22">
        <f t="shared" si="134"/>
        <v>0.26148246969660954</v>
      </c>
      <c r="AN912" s="33">
        <v>6.4935064935064846E-2</v>
      </c>
      <c r="AO912" s="28">
        <v>0.24044187643020501</v>
      </c>
      <c r="AP912" s="25">
        <v>0.80559798010944417</v>
      </c>
      <c r="AQ912" s="26">
        <v>-1.2413139365917296</v>
      </c>
      <c r="AR912" s="30">
        <v>0.24025974025974026</v>
      </c>
      <c r="AS912" s="28">
        <v>0.83425968109339399</v>
      </c>
      <c r="AT912" s="25">
        <v>1.0058145533212237</v>
      </c>
      <c r="AU912" s="26">
        <v>1.0058145533212237</v>
      </c>
      <c r="AV912" s="30">
        <v>0.17965367965367962</v>
      </c>
      <c r="AW912" s="31">
        <v>0.36291407222914002</v>
      </c>
      <c r="AX912" s="25">
        <v>0.81028217252026058</v>
      </c>
      <c r="AY912" s="26">
        <v>-1.2341379755272792</v>
      </c>
    </row>
    <row r="913" spans="1:51" x14ac:dyDescent="0.25">
      <c r="A913" t="s">
        <v>1877</v>
      </c>
      <c r="B913">
        <v>5</v>
      </c>
      <c r="C913">
        <v>5</v>
      </c>
      <c r="D913">
        <v>42.660400000000003</v>
      </c>
      <c r="E913" s="35">
        <v>0.28399238325535298</v>
      </c>
      <c r="F913" s="34">
        <v>0.24601465444798701</v>
      </c>
      <c r="G913">
        <v>1.2354283162614501</v>
      </c>
      <c r="H913">
        <v>0.24931722612746399</v>
      </c>
      <c r="I913" t="s">
        <v>53</v>
      </c>
      <c r="J913" t="s">
        <v>54</v>
      </c>
      <c r="K913">
        <v>12825.842500000001</v>
      </c>
      <c r="L913" t="s">
        <v>1878</v>
      </c>
      <c r="M913" s="16">
        <v>22926.419505260401</v>
      </c>
      <c r="N913" s="16">
        <v>31992.340091219299</v>
      </c>
      <c r="O913" s="16">
        <v>29299.8140755071</v>
      </c>
      <c r="P913" s="16">
        <v>18909.1611284463</v>
      </c>
      <c r="Q913" s="16">
        <v>26612.046574330099</v>
      </c>
      <c r="R913" s="16">
        <v>40256.446197979501</v>
      </c>
      <c r="S913" s="17">
        <f t="shared" si="126"/>
        <v>28332.704595457119</v>
      </c>
      <c r="T913" s="17">
        <f t="shared" si="127"/>
        <v>7449.7731574694653</v>
      </c>
      <c r="U913" s="18">
        <f t="shared" si="128"/>
        <v>0.2629390050769797</v>
      </c>
      <c r="V913" s="16">
        <v>24479.467959837701</v>
      </c>
      <c r="W913" s="16">
        <v>28461.780638476699</v>
      </c>
      <c r="X913" s="16">
        <v>32045.2434107876</v>
      </c>
      <c r="Y913" s="16">
        <v>40550.160556221002</v>
      </c>
      <c r="Z913" s="16">
        <v>26036.5029720485</v>
      </c>
      <c r="AA913" s="16">
        <v>45090.123521770598</v>
      </c>
      <c r="AB913" s="19">
        <f t="shared" si="129"/>
        <v>32777.213176523685</v>
      </c>
      <c r="AC913" s="19">
        <f t="shared" si="130"/>
        <v>8312.3397380974511</v>
      </c>
      <c r="AD913" s="20">
        <f t="shared" si="131"/>
        <v>0.25360117388048942</v>
      </c>
      <c r="AE913" s="16">
        <v>31182.427479390801</v>
      </c>
      <c r="AF913" s="16">
        <v>42485.463488573099</v>
      </c>
      <c r="AG913" s="16">
        <v>33057.7401352749</v>
      </c>
      <c r="AH913" s="16">
        <v>32935.815494820497</v>
      </c>
      <c r="AI913" s="16">
        <v>44367.867059975499</v>
      </c>
      <c r="AJ913" s="16">
        <v>25988.839542957099</v>
      </c>
      <c r="AK913" s="21">
        <f t="shared" si="132"/>
        <v>35003.02553349865</v>
      </c>
      <c r="AL913" s="21">
        <f t="shared" si="133"/>
        <v>7037.0042739115497</v>
      </c>
      <c r="AM913" s="22">
        <f t="shared" si="134"/>
        <v>0.2010398863143126</v>
      </c>
      <c r="AN913" s="33">
        <v>0.39393939393939392</v>
      </c>
      <c r="AO913" s="28">
        <v>0.63032213438735096</v>
      </c>
      <c r="AP913" s="25">
        <v>1.1568684897727413</v>
      </c>
      <c r="AQ913" s="26">
        <v>1.1568684897727413</v>
      </c>
      <c r="AR913" s="30">
        <v>0.58874458874458879</v>
      </c>
      <c r="AS913" s="31">
        <v>0.90515005035246698</v>
      </c>
      <c r="AT913" s="25">
        <v>1.0679073094160787</v>
      </c>
      <c r="AU913" s="26">
        <v>1.0679073094160787</v>
      </c>
      <c r="AV913" s="30">
        <v>0.13203463203463203</v>
      </c>
      <c r="AW913" s="31">
        <v>0.29599445983379502</v>
      </c>
      <c r="AX913" s="25">
        <v>1.2354283162614506</v>
      </c>
      <c r="AY913" s="26">
        <v>1.2354283162614506</v>
      </c>
    </row>
    <row r="914" spans="1:51" x14ac:dyDescent="0.25">
      <c r="A914" t="s">
        <v>1879</v>
      </c>
      <c r="B914">
        <v>18</v>
      </c>
      <c r="C914">
        <v>16</v>
      </c>
      <c r="D914">
        <v>195.5677</v>
      </c>
      <c r="E914" s="35">
        <v>0.28536007118427198</v>
      </c>
      <c r="F914" s="34">
        <v>0.24682736399362001</v>
      </c>
      <c r="G914">
        <v>1.26363326436485</v>
      </c>
      <c r="H914">
        <v>0.248426300188786</v>
      </c>
      <c r="I914" t="s">
        <v>54</v>
      </c>
      <c r="J914" t="s">
        <v>57</v>
      </c>
      <c r="K914">
        <v>46554.698700000001</v>
      </c>
      <c r="L914" t="s">
        <v>1880</v>
      </c>
      <c r="M914" s="16">
        <v>283695.80297264998</v>
      </c>
      <c r="N914" s="16">
        <v>213971.960279594</v>
      </c>
      <c r="O914" s="16">
        <v>332538.06921807298</v>
      </c>
      <c r="P914" s="16">
        <v>438882.60417783703</v>
      </c>
      <c r="Q914" s="16">
        <v>241379.18250047101</v>
      </c>
      <c r="R914" s="16">
        <v>221873.61793485301</v>
      </c>
      <c r="S914" s="17">
        <f t="shared" si="126"/>
        <v>288723.53951391304</v>
      </c>
      <c r="T914" s="17">
        <f t="shared" si="127"/>
        <v>85779.874799205572</v>
      </c>
      <c r="U914" s="18">
        <f t="shared" si="128"/>
        <v>0.29710038517684495</v>
      </c>
      <c r="V914" s="16">
        <v>223783.85246689201</v>
      </c>
      <c r="W914" s="16">
        <v>214273.82485015801</v>
      </c>
      <c r="X914" s="16">
        <v>166211.51136295201</v>
      </c>
      <c r="Y914" s="16">
        <v>302704.66894223698</v>
      </c>
      <c r="Z914" s="16">
        <v>264490.87898831</v>
      </c>
      <c r="AA914" s="16">
        <v>199456.151543046</v>
      </c>
      <c r="AB914" s="19">
        <f t="shared" si="129"/>
        <v>228486.81469226582</v>
      </c>
      <c r="AC914" s="19">
        <f t="shared" si="130"/>
        <v>48476.184414391202</v>
      </c>
      <c r="AD914" s="20">
        <f t="shared" si="131"/>
        <v>0.21216184609899988</v>
      </c>
      <c r="AE914" s="16">
        <v>259938.883450803</v>
      </c>
      <c r="AF914" s="16">
        <v>250012.44102669199</v>
      </c>
      <c r="AG914" s="16">
        <v>180699.55420476399</v>
      </c>
      <c r="AH914" s="16">
        <v>280202.88754426001</v>
      </c>
      <c r="AI914" s="16">
        <v>267132.864311515</v>
      </c>
      <c r="AJ914" s="16">
        <v>341372.745907326</v>
      </c>
      <c r="AK914" s="21">
        <f t="shared" si="132"/>
        <v>263226.56274089334</v>
      </c>
      <c r="AL914" s="21">
        <f t="shared" si="133"/>
        <v>51781.096405901269</v>
      </c>
      <c r="AM914" s="22">
        <f t="shared" si="134"/>
        <v>0.1967168353631237</v>
      </c>
      <c r="AN914" s="33">
        <v>0.24025974025974017</v>
      </c>
      <c r="AO914" s="31">
        <v>0.47617647058823498</v>
      </c>
      <c r="AP914" s="25">
        <v>0.7913688474342615</v>
      </c>
      <c r="AQ914" s="26">
        <v>-1.263633264364844</v>
      </c>
      <c r="AR914" s="30">
        <v>0.30952380952380953</v>
      </c>
      <c r="AS914" s="31">
        <v>0.85699275362318805</v>
      </c>
      <c r="AT914" s="25">
        <v>1.1520426817425602</v>
      </c>
      <c r="AU914" s="26">
        <v>1.1520426817425602</v>
      </c>
      <c r="AV914" s="30">
        <v>0.93722943722943719</v>
      </c>
      <c r="AW914" s="28">
        <v>0.93873948019801901</v>
      </c>
      <c r="AX914" s="25">
        <v>0.91169068924568564</v>
      </c>
      <c r="AY914" s="26">
        <v>-1.0968632363980593</v>
      </c>
    </row>
    <row r="915" spans="1:51" x14ac:dyDescent="0.25">
      <c r="A915" t="s">
        <v>1881</v>
      </c>
      <c r="B915">
        <v>12</v>
      </c>
      <c r="C915">
        <v>6</v>
      </c>
      <c r="D915">
        <v>70.064999999999998</v>
      </c>
      <c r="E915" s="35">
        <v>0.28547587387998802</v>
      </c>
      <c r="F915" s="34">
        <v>0.24682736399362001</v>
      </c>
      <c r="G915">
        <v>1.16648701329928</v>
      </c>
      <c r="H915">
        <v>0.24835109262642299</v>
      </c>
      <c r="I915" t="s">
        <v>54</v>
      </c>
      <c r="J915" t="s">
        <v>57</v>
      </c>
      <c r="K915">
        <v>245359.3052</v>
      </c>
      <c r="L915" t="s">
        <v>1882</v>
      </c>
      <c r="M915" s="16">
        <v>49469.471697936999</v>
      </c>
      <c r="N915" s="16">
        <v>48557.068596802099</v>
      </c>
      <c r="O915" s="16">
        <v>43305.762837677103</v>
      </c>
      <c r="P915" s="16">
        <v>42770.403466840296</v>
      </c>
      <c r="Q915" s="16">
        <v>45066.991878179098</v>
      </c>
      <c r="R915" s="16">
        <v>31398.066676667499</v>
      </c>
      <c r="S915" s="17">
        <f t="shared" si="126"/>
        <v>43427.960859017185</v>
      </c>
      <c r="T915" s="17">
        <f t="shared" si="127"/>
        <v>6490.9119575498726</v>
      </c>
      <c r="U915" s="18">
        <f t="shared" si="128"/>
        <v>0.14946388983405673</v>
      </c>
      <c r="V915" s="16">
        <v>35378.248003101296</v>
      </c>
      <c r="W915" s="16">
        <v>40476.551150982101</v>
      </c>
      <c r="X915" s="16">
        <v>37185.190720045102</v>
      </c>
      <c r="Y915" s="16">
        <v>41681.492369804997</v>
      </c>
      <c r="Z915" s="16">
        <v>37745.307125265797</v>
      </c>
      <c r="AA915" s="16">
        <v>30911.407030190399</v>
      </c>
      <c r="AB915" s="19">
        <f t="shared" si="129"/>
        <v>37229.69939989828</v>
      </c>
      <c r="AC915" s="19">
        <f t="shared" si="130"/>
        <v>3846.4796901394966</v>
      </c>
      <c r="AD915" s="20">
        <f t="shared" si="131"/>
        <v>0.10331750597347036</v>
      </c>
      <c r="AE915" s="16">
        <v>28958.7708495394</v>
      </c>
      <c r="AF915" s="16">
        <v>53617.494189626203</v>
      </c>
      <c r="AG915" s="16">
        <v>28167.833390747201</v>
      </c>
      <c r="AH915" s="16">
        <v>34397.755403433002</v>
      </c>
      <c r="AI915" s="16">
        <v>38447.259109753599</v>
      </c>
      <c r="AJ915" s="16">
        <v>43527.456900897698</v>
      </c>
      <c r="AK915" s="21">
        <f t="shared" si="132"/>
        <v>37852.761640666184</v>
      </c>
      <c r="AL915" s="21">
        <f t="shared" si="133"/>
        <v>9653.1897461464032</v>
      </c>
      <c r="AM915" s="22">
        <f t="shared" si="134"/>
        <v>0.25501943128439369</v>
      </c>
      <c r="AN915" s="23">
        <v>4.1125541125541121E-2</v>
      </c>
      <c r="AO915" s="28">
        <v>0.19513460410557101</v>
      </c>
      <c r="AP915" s="25">
        <v>0.85727486770008166</v>
      </c>
      <c r="AQ915" s="26">
        <v>-1.1664870132992757</v>
      </c>
      <c r="AR915" s="30">
        <v>0.93722943722943719</v>
      </c>
      <c r="AS915" s="31">
        <v>0.93700000000000006</v>
      </c>
      <c r="AT915" s="25">
        <v>1.0167356237308112</v>
      </c>
      <c r="AU915" s="26">
        <v>1.0167356237308112</v>
      </c>
      <c r="AV915" s="30">
        <v>0.30952380952380953</v>
      </c>
      <c r="AW915" s="28">
        <v>0.51108961303462297</v>
      </c>
      <c r="AX915" s="25">
        <v>0.87162189731979112</v>
      </c>
      <c r="AY915" s="26">
        <v>-1.1472864588131246</v>
      </c>
    </row>
    <row r="916" spans="1:51" x14ac:dyDescent="0.25">
      <c r="A916" t="s">
        <v>1883</v>
      </c>
      <c r="B916">
        <v>32</v>
      </c>
      <c r="C916">
        <v>25</v>
      </c>
      <c r="D916">
        <v>233.03469999999999</v>
      </c>
      <c r="E916" s="35">
        <v>0.287742824422549</v>
      </c>
      <c r="F916" s="34">
        <v>0.248016365733184</v>
      </c>
      <c r="G916">
        <v>1.1596018350250701</v>
      </c>
      <c r="H916">
        <v>0.24688592297813999</v>
      </c>
      <c r="I916" t="s">
        <v>57</v>
      </c>
      <c r="J916" t="s">
        <v>54</v>
      </c>
      <c r="K916">
        <v>102681.44130000001</v>
      </c>
      <c r="L916" t="s">
        <v>1884</v>
      </c>
      <c r="M916" s="16">
        <v>133273.02148061199</v>
      </c>
      <c r="N916" s="16">
        <v>107930.261772677</v>
      </c>
      <c r="O916" s="16">
        <v>113778.508902485</v>
      </c>
      <c r="P916" s="16">
        <v>202571.67365661901</v>
      </c>
      <c r="Q916" s="16">
        <v>103982.504565116</v>
      </c>
      <c r="R916" s="16">
        <v>113885.01764564301</v>
      </c>
      <c r="S916" s="17">
        <f t="shared" si="126"/>
        <v>129236.83133719199</v>
      </c>
      <c r="T916" s="17">
        <f t="shared" si="127"/>
        <v>37311.335468789599</v>
      </c>
      <c r="U916" s="18">
        <f t="shared" si="128"/>
        <v>0.28870512440405277</v>
      </c>
      <c r="V916" s="16">
        <v>142529.826934738</v>
      </c>
      <c r="W916" s="16">
        <v>172252.71596514201</v>
      </c>
      <c r="X916" s="16">
        <v>124971.28232071</v>
      </c>
      <c r="Y916" s="16">
        <v>161466.572382891</v>
      </c>
      <c r="Z916" s="16">
        <v>161983.260042988</v>
      </c>
      <c r="AA916" s="16">
        <v>135975.94298213601</v>
      </c>
      <c r="AB916" s="19">
        <f t="shared" si="129"/>
        <v>149863.26677143417</v>
      </c>
      <c r="AC916" s="19">
        <f t="shared" si="130"/>
        <v>18160.761905687446</v>
      </c>
      <c r="AD916" s="20">
        <f t="shared" si="131"/>
        <v>0.12118221027028298</v>
      </c>
      <c r="AE916" s="16">
        <v>138131.037022228</v>
      </c>
      <c r="AF916" s="16">
        <v>113278.45285935899</v>
      </c>
      <c r="AG916" s="16">
        <v>183875.893936359</v>
      </c>
      <c r="AH916" s="16">
        <v>141262.62644260301</v>
      </c>
      <c r="AI916" s="16">
        <v>141160.89803493701</v>
      </c>
      <c r="AJ916" s="16">
        <v>138403.926495391</v>
      </c>
      <c r="AK916" s="21">
        <f t="shared" si="132"/>
        <v>142685.47246514613</v>
      </c>
      <c r="AL916" s="21">
        <f t="shared" si="133"/>
        <v>22824.753927099846</v>
      </c>
      <c r="AM916" s="22">
        <f t="shared" si="134"/>
        <v>0.15996550687860156</v>
      </c>
      <c r="AN916" s="33">
        <v>9.3073593073593072E-2</v>
      </c>
      <c r="AO916" s="31">
        <v>0.288752681992337</v>
      </c>
      <c r="AP916" s="25">
        <v>1.1596018350250767</v>
      </c>
      <c r="AQ916" s="26">
        <v>1.1596018350250767</v>
      </c>
      <c r="AR916" s="30">
        <v>0.58874458874458879</v>
      </c>
      <c r="AS916" s="31">
        <v>0.90515005035246698</v>
      </c>
      <c r="AT916" s="25">
        <v>0.95210437847164153</v>
      </c>
      <c r="AU916" s="26">
        <v>-1.0503050113110943</v>
      </c>
      <c r="AV916" s="30">
        <v>0.17965367965367965</v>
      </c>
      <c r="AW916" s="31">
        <v>0.36291407222914002</v>
      </c>
      <c r="AX916" s="25">
        <v>1.1040619844111255</v>
      </c>
      <c r="AY916" s="26">
        <v>1.1040619844111255</v>
      </c>
    </row>
    <row r="917" spans="1:51" x14ac:dyDescent="0.25">
      <c r="A917" t="s">
        <v>1885</v>
      </c>
      <c r="B917">
        <v>6</v>
      </c>
      <c r="C917">
        <v>3</v>
      </c>
      <c r="D917">
        <v>34.806100000000001</v>
      </c>
      <c r="E917" s="35">
        <v>0.28781548383625599</v>
      </c>
      <c r="F917" s="34">
        <v>0.248016365733184</v>
      </c>
      <c r="G917">
        <v>10.9125548189821</v>
      </c>
      <c r="H917">
        <v>0.24683918386130699</v>
      </c>
      <c r="I917" t="s">
        <v>54</v>
      </c>
      <c r="J917" t="s">
        <v>57</v>
      </c>
      <c r="K917">
        <v>170596.5863</v>
      </c>
      <c r="L917" t="s">
        <v>1886</v>
      </c>
      <c r="M917" s="16">
        <v>2398.4529736077302</v>
      </c>
      <c r="N917" s="16">
        <v>0</v>
      </c>
      <c r="O917" s="16">
        <v>1461.33273534159</v>
      </c>
      <c r="P917" s="16">
        <v>9727.4804375818803</v>
      </c>
      <c r="Q917" s="16">
        <v>348.92509313935301</v>
      </c>
      <c r="R917" s="16">
        <v>0</v>
      </c>
      <c r="S917" s="17">
        <f t="shared" si="126"/>
        <v>2322.6985399450923</v>
      </c>
      <c r="T917" s="17">
        <f t="shared" si="127"/>
        <v>3748.7097345452285</v>
      </c>
      <c r="U917" s="18">
        <f t="shared" si="128"/>
        <v>1.6139458780707059</v>
      </c>
      <c r="V917" s="16">
        <v>286.01442523797402</v>
      </c>
      <c r="W917" s="16">
        <v>550.67929333805398</v>
      </c>
      <c r="X917" s="16">
        <v>21.5299613012252</v>
      </c>
      <c r="Y917" s="16">
        <v>51.409771216777102</v>
      </c>
      <c r="Z917" s="16">
        <v>228.84102114557399</v>
      </c>
      <c r="AA917" s="16">
        <v>138.60422022468799</v>
      </c>
      <c r="AB917" s="19">
        <f t="shared" si="129"/>
        <v>212.84644874404867</v>
      </c>
      <c r="AC917" s="19">
        <f t="shared" si="130"/>
        <v>193.863930493027</v>
      </c>
      <c r="AD917" s="20">
        <f t="shared" si="131"/>
        <v>0.91081590337526153</v>
      </c>
      <c r="AE917" s="16">
        <v>2154.8312526557602</v>
      </c>
      <c r="AF917" s="16">
        <v>305.04647368958598</v>
      </c>
      <c r="AG917" s="16">
        <v>5387.6703922413999</v>
      </c>
      <c r="AH917" s="16">
        <v>3054.03391165418</v>
      </c>
      <c r="AI917" s="16">
        <v>441.39211420204902</v>
      </c>
      <c r="AJ917" s="16">
        <v>535.48533528486905</v>
      </c>
      <c r="AK917" s="21">
        <f t="shared" si="132"/>
        <v>1979.7432466213074</v>
      </c>
      <c r="AL917" s="21">
        <f t="shared" si="133"/>
        <v>2002.7849647443245</v>
      </c>
      <c r="AM917" s="22">
        <f t="shared" si="134"/>
        <v>1.0116387406106022</v>
      </c>
      <c r="AN917" s="33">
        <v>0.45454545454545459</v>
      </c>
      <c r="AO917" s="31">
        <v>0.70171134941912405</v>
      </c>
      <c r="AP917" s="25">
        <v>9.1637569440707653E-2</v>
      </c>
      <c r="AQ917" s="26">
        <v>-10.912554818982088</v>
      </c>
      <c r="AR917" s="27">
        <v>1.5151515151515152E-2</v>
      </c>
      <c r="AS917" s="31">
        <v>0.53942325581395301</v>
      </c>
      <c r="AT917" s="25">
        <v>9.3012745023619399</v>
      </c>
      <c r="AU917" s="26">
        <v>9.3012745023619399</v>
      </c>
      <c r="AV917" s="30">
        <v>0.55411255411255411</v>
      </c>
      <c r="AW917" s="31">
        <v>0.74850156985871197</v>
      </c>
      <c r="AX917" s="25">
        <v>0.8523461880972758</v>
      </c>
      <c r="AY917" s="26">
        <v>-1.1732322077163708</v>
      </c>
    </row>
    <row r="918" spans="1:51" x14ac:dyDescent="0.25">
      <c r="A918" t="s">
        <v>1887</v>
      </c>
      <c r="B918">
        <v>4</v>
      </c>
      <c r="C918">
        <v>3</v>
      </c>
      <c r="D918">
        <v>23.676500000000001</v>
      </c>
      <c r="E918" s="35">
        <v>0.28822258944613599</v>
      </c>
      <c r="F918" s="34">
        <v>0.248016365733184</v>
      </c>
      <c r="G918">
        <v>1.8379241537803299</v>
      </c>
      <c r="H918">
        <v>0.24657756211705301</v>
      </c>
      <c r="I918" t="s">
        <v>54</v>
      </c>
      <c r="J918" t="s">
        <v>53</v>
      </c>
      <c r="K918">
        <v>55489.221299999997</v>
      </c>
      <c r="L918" t="s">
        <v>1888</v>
      </c>
      <c r="M918" s="16">
        <v>1259.0105596133899</v>
      </c>
      <c r="N918" s="16">
        <v>4831.8842319291598</v>
      </c>
      <c r="O918" s="16">
        <v>5290.8480286468903</v>
      </c>
      <c r="P918" s="16">
        <v>1555.1575062223301</v>
      </c>
      <c r="Q918" s="16">
        <v>2845.0518557969299</v>
      </c>
      <c r="R918" s="16">
        <v>1053.7516234889599</v>
      </c>
      <c r="S918" s="17">
        <f t="shared" si="126"/>
        <v>2805.9506342829432</v>
      </c>
      <c r="T918" s="17">
        <f t="shared" si="127"/>
        <v>1860.5568696152277</v>
      </c>
      <c r="U918" s="18">
        <f t="shared" si="128"/>
        <v>0.6630754108369018</v>
      </c>
      <c r="V918" s="16">
        <v>2093.42370138774</v>
      </c>
      <c r="W918" s="16">
        <v>1347.7299004285201</v>
      </c>
      <c r="X918" s="16">
        <v>2061.3750365891701</v>
      </c>
      <c r="Y918" s="16">
        <v>1904.6864390113101</v>
      </c>
      <c r="Z918" s="16">
        <v>933.506161070963</v>
      </c>
      <c r="AA918" s="16">
        <v>5069.2730379322002</v>
      </c>
      <c r="AB918" s="19">
        <f t="shared" si="129"/>
        <v>2234.9990460699842</v>
      </c>
      <c r="AC918" s="19">
        <f t="shared" si="130"/>
        <v>1461.0636276855964</v>
      </c>
      <c r="AD918" s="20">
        <f t="shared" si="131"/>
        <v>0.65372002294798581</v>
      </c>
      <c r="AE918" s="16">
        <v>440.37227676155197</v>
      </c>
      <c r="AF918" s="16">
        <v>2698.6754838892798</v>
      </c>
      <c r="AG918" s="16">
        <v>737.42277536418999</v>
      </c>
      <c r="AH918" s="16">
        <v>2266.3274989902802</v>
      </c>
      <c r="AI918" s="16">
        <v>2174.8402708679901</v>
      </c>
      <c r="AJ918" s="16">
        <v>842.53501850963698</v>
      </c>
      <c r="AK918" s="21">
        <f t="shared" si="132"/>
        <v>1526.6955540638216</v>
      </c>
      <c r="AL918" s="21">
        <f t="shared" si="133"/>
        <v>960.39672679630746</v>
      </c>
      <c r="AM918" s="22">
        <f t="shared" si="134"/>
        <v>0.62906892224837074</v>
      </c>
      <c r="AN918" s="33">
        <v>0.81818181818181834</v>
      </c>
      <c r="AO918" s="31">
        <v>0.920321056289089</v>
      </c>
      <c r="AP918" s="25">
        <v>0.79652115713045502</v>
      </c>
      <c r="AQ918" s="26">
        <v>-1.2554594326189619</v>
      </c>
      <c r="AR918" s="30">
        <v>0.69913419913419927</v>
      </c>
      <c r="AS918" s="28">
        <v>0.91481475128644896</v>
      </c>
      <c r="AT918" s="25">
        <v>0.68308555063965626</v>
      </c>
      <c r="AU918" s="26">
        <v>-1.4639454736871218</v>
      </c>
      <c r="AV918" s="30">
        <v>0.17965367965367962</v>
      </c>
      <c r="AW918" s="31">
        <v>0.36291407222914002</v>
      </c>
      <c r="AX918" s="25">
        <v>0.54409209321459306</v>
      </c>
      <c r="AY918" s="26">
        <v>-1.837924153780331</v>
      </c>
    </row>
    <row r="919" spans="1:51" x14ac:dyDescent="0.25">
      <c r="A919" t="s">
        <v>1889</v>
      </c>
      <c r="B919">
        <v>7</v>
      </c>
      <c r="C919">
        <v>6</v>
      </c>
      <c r="D919">
        <v>42.838999999999999</v>
      </c>
      <c r="E919" s="35">
        <v>0.28846378979593101</v>
      </c>
      <c r="F919" s="34">
        <v>0.248016365733184</v>
      </c>
      <c r="G919">
        <v>1.47034274171097</v>
      </c>
      <c r="H919">
        <v>0.24642275948119899</v>
      </c>
      <c r="I919" t="s">
        <v>54</v>
      </c>
      <c r="J919" t="s">
        <v>57</v>
      </c>
      <c r="K919">
        <v>41788.972800000003</v>
      </c>
      <c r="L919" t="s">
        <v>1890</v>
      </c>
      <c r="M919" s="16">
        <v>22715.8030980158</v>
      </c>
      <c r="N919" s="16">
        <v>22119.593077109501</v>
      </c>
      <c r="O919" s="16">
        <v>23475.787442244298</v>
      </c>
      <c r="P919" s="16">
        <v>70840.944631594102</v>
      </c>
      <c r="Q919" s="16">
        <v>29608.111542028299</v>
      </c>
      <c r="R919" s="16">
        <v>21479.92923184</v>
      </c>
      <c r="S919" s="17">
        <f t="shared" si="126"/>
        <v>31706.694837138664</v>
      </c>
      <c r="T919" s="17">
        <f t="shared" si="127"/>
        <v>19395.756157119427</v>
      </c>
      <c r="U919" s="18">
        <f t="shared" si="128"/>
        <v>0.61172431427323681</v>
      </c>
      <c r="V919" s="16">
        <v>22294.986798385398</v>
      </c>
      <c r="W919" s="16">
        <v>29841.571903267799</v>
      </c>
      <c r="X919" s="16">
        <v>17348.2689383285</v>
      </c>
      <c r="Y919" s="16">
        <v>23972.633814226599</v>
      </c>
      <c r="Z919" s="16">
        <v>17759.4614171871</v>
      </c>
      <c r="AA919" s="16">
        <v>18167.991017089302</v>
      </c>
      <c r="AB919" s="19">
        <f t="shared" si="129"/>
        <v>21564.152314747447</v>
      </c>
      <c r="AC919" s="19">
        <f t="shared" si="130"/>
        <v>4871.0129182642004</v>
      </c>
      <c r="AD919" s="20">
        <f t="shared" si="131"/>
        <v>0.22588473904132911</v>
      </c>
      <c r="AE919" s="16">
        <v>34807.444225897198</v>
      </c>
      <c r="AF919" s="16">
        <v>18624.864173916201</v>
      </c>
      <c r="AG919" s="16">
        <v>29037.717985511401</v>
      </c>
      <c r="AH919" s="16">
        <v>29387.246436032801</v>
      </c>
      <c r="AI919" s="16">
        <v>23251.257759193901</v>
      </c>
      <c r="AJ919" s="16">
        <v>23612.935697579502</v>
      </c>
      <c r="AK919" s="21">
        <f t="shared" si="132"/>
        <v>26453.577713021834</v>
      </c>
      <c r="AL919" s="21">
        <f t="shared" si="133"/>
        <v>5739.0615027750273</v>
      </c>
      <c r="AM919" s="22">
        <f t="shared" si="134"/>
        <v>0.21694840543061822</v>
      </c>
      <c r="AN919" s="33">
        <v>0.30952380952380953</v>
      </c>
      <c r="AO919" s="31">
        <v>0.55396247240618102</v>
      </c>
      <c r="AP919" s="25">
        <v>0.68011353518591722</v>
      </c>
      <c r="AQ919" s="26">
        <v>-1.4703427417109673</v>
      </c>
      <c r="AR919" s="30">
        <v>0.17965367965367965</v>
      </c>
      <c r="AS919" s="31">
        <v>0.82984894259818698</v>
      </c>
      <c r="AT919" s="25">
        <v>1.2267385857282491</v>
      </c>
      <c r="AU919" s="26">
        <v>1.2267385857282491</v>
      </c>
      <c r="AV919" s="30">
        <v>0.81818181818181823</v>
      </c>
      <c r="AW919" s="28">
        <v>0.88882013422818795</v>
      </c>
      <c r="AX919" s="25">
        <v>0.83432151628861195</v>
      </c>
      <c r="AY919" s="26">
        <v>-1.1985787019474108</v>
      </c>
    </row>
    <row r="920" spans="1:51" x14ac:dyDescent="0.25">
      <c r="A920" t="s">
        <v>1891</v>
      </c>
      <c r="B920">
        <v>4</v>
      </c>
      <c r="C920">
        <v>1</v>
      </c>
      <c r="D920">
        <v>26.505600000000001</v>
      </c>
      <c r="E920" s="35">
        <v>0.288918688190406</v>
      </c>
      <c r="F920" s="34">
        <v>0.248016365733184</v>
      </c>
      <c r="G920">
        <v>3.7795999101545599</v>
      </c>
      <c r="H920">
        <v>0.24613121430524099</v>
      </c>
      <c r="I920" t="s">
        <v>57</v>
      </c>
      <c r="J920" t="s">
        <v>54</v>
      </c>
      <c r="K920">
        <v>13424.201300000001</v>
      </c>
      <c r="L920" t="s">
        <v>1892</v>
      </c>
      <c r="M920" s="16">
        <v>65.335734633696006</v>
      </c>
      <c r="N920" s="16">
        <v>34.7491629085185</v>
      </c>
      <c r="O920" s="16">
        <v>0</v>
      </c>
      <c r="P920" s="16">
        <v>13.8531445288619</v>
      </c>
      <c r="Q920" s="16">
        <v>371.35944766183002</v>
      </c>
      <c r="R920" s="16">
        <v>11.001491100261701</v>
      </c>
      <c r="S920" s="17">
        <f t="shared" si="126"/>
        <v>82.716496805528024</v>
      </c>
      <c r="T920" s="17">
        <f t="shared" si="127"/>
        <v>143.27939926434649</v>
      </c>
      <c r="U920" s="18">
        <f t="shared" si="128"/>
        <v>1.7321744125746268</v>
      </c>
      <c r="V920" s="16">
        <v>0</v>
      </c>
      <c r="W920" s="16">
        <v>172.137510379074</v>
      </c>
      <c r="X920" s="16">
        <v>71.010877035504393</v>
      </c>
      <c r="Y920" s="16">
        <v>1011.22432881419</v>
      </c>
      <c r="Z920" s="16">
        <v>579.55024941198701</v>
      </c>
      <c r="AA920" s="16">
        <v>41.888617726090096</v>
      </c>
      <c r="AB920" s="19">
        <f t="shared" si="129"/>
        <v>312.63526389447429</v>
      </c>
      <c r="AC920" s="19">
        <f t="shared" si="130"/>
        <v>402.10367042066645</v>
      </c>
      <c r="AD920" s="20">
        <f t="shared" si="131"/>
        <v>1.2861750316061307</v>
      </c>
      <c r="AE920" s="16">
        <v>725.30788451351395</v>
      </c>
      <c r="AF920" s="16">
        <v>7.47071803462494</v>
      </c>
      <c r="AG920" s="16">
        <v>333.98442993554198</v>
      </c>
      <c r="AH920" s="16">
        <v>161.817834014532</v>
      </c>
      <c r="AI920" s="16">
        <v>239.07649167537301</v>
      </c>
      <c r="AJ920" s="16">
        <v>252.1404155418</v>
      </c>
      <c r="AK920" s="21">
        <f t="shared" si="132"/>
        <v>286.63296228589769</v>
      </c>
      <c r="AL920" s="21">
        <f t="shared" si="133"/>
        <v>241.51172949511525</v>
      </c>
      <c r="AM920" s="22">
        <f t="shared" si="134"/>
        <v>0.84258184253848323</v>
      </c>
      <c r="AN920" s="33">
        <v>0.19047619047619047</v>
      </c>
      <c r="AO920" s="31">
        <v>0.43694602272727201</v>
      </c>
      <c r="AP920" s="25">
        <v>3.7795999101545674</v>
      </c>
      <c r="AQ920" s="26">
        <v>3.7795999101545674</v>
      </c>
      <c r="AR920" s="30">
        <v>0.69913419913419916</v>
      </c>
      <c r="AS920" s="31">
        <v>0.91481475128644896</v>
      </c>
      <c r="AT920" s="25">
        <v>0.91682863511726775</v>
      </c>
      <c r="AU920" s="26">
        <v>-1.0907163691196164</v>
      </c>
      <c r="AV920" s="30">
        <v>0.17965367965367965</v>
      </c>
      <c r="AW920" s="31">
        <v>0.36291407222914002</v>
      </c>
      <c r="AX920" s="25">
        <v>3.4652454269163599</v>
      </c>
      <c r="AY920" s="26">
        <v>3.4652454269163599</v>
      </c>
    </row>
    <row r="921" spans="1:51" x14ac:dyDescent="0.25">
      <c r="A921" t="s">
        <v>1893</v>
      </c>
      <c r="B921">
        <v>3</v>
      </c>
      <c r="C921">
        <v>1</v>
      </c>
      <c r="D921">
        <v>17.237200000000001</v>
      </c>
      <c r="E921" s="35">
        <v>0.28904284495160998</v>
      </c>
      <c r="F921" s="34">
        <v>0.248016365733184</v>
      </c>
      <c r="G921">
        <v>1.3573351667257501</v>
      </c>
      <c r="H921">
        <v>0.24605173472522601</v>
      </c>
      <c r="I921" t="s">
        <v>54</v>
      </c>
      <c r="J921" t="s">
        <v>57</v>
      </c>
      <c r="K921">
        <v>49259.083100000003</v>
      </c>
      <c r="L921" t="s">
        <v>1894</v>
      </c>
      <c r="M921" s="16">
        <v>17137.489497079801</v>
      </c>
      <c r="N921" s="16">
        <v>16982.466833120201</v>
      </c>
      <c r="O921" s="16">
        <v>19271.3856791424</v>
      </c>
      <c r="P921" s="16">
        <v>15635.9618188484</v>
      </c>
      <c r="Q921" s="16">
        <v>19972.485574154802</v>
      </c>
      <c r="R921" s="16">
        <v>32333.882015937201</v>
      </c>
      <c r="S921" s="17">
        <f t="shared" si="126"/>
        <v>20222.278569713799</v>
      </c>
      <c r="T921" s="17">
        <f t="shared" si="127"/>
        <v>6143.3563614529185</v>
      </c>
      <c r="U921" s="18">
        <f t="shared" si="128"/>
        <v>0.30379150105535629</v>
      </c>
      <c r="V921" s="16">
        <v>14640.9801100696</v>
      </c>
      <c r="W921" s="16">
        <v>10993.3673513588</v>
      </c>
      <c r="X921" s="16">
        <v>8697.8188873978306</v>
      </c>
      <c r="Y921" s="16">
        <v>14515.7191670022</v>
      </c>
      <c r="Z921" s="16">
        <v>21798.659331255301</v>
      </c>
      <c r="AA921" s="16">
        <v>18744.5461617578</v>
      </c>
      <c r="AB921" s="19">
        <f t="shared" si="129"/>
        <v>14898.515168140255</v>
      </c>
      <c r="AC921" s="19">
        <f t="shared" si="130"/>
        <v>4823.1859760367188</v>
      </c>
      <c r="AD921" s="20">
        <f t="shared" si="131"/>
        <v>0.3237360180933242</v>
      </c>
      <c r="AE921" s="16">
        <v>10732.242124255499</v>
      </c>
      <c r="AF921" s="16">
        <v>26007.025271381</v>
      </c>
      <c r="AG921" s="16">
        <v>14441.8377336753</v>
      </c>
      <c r="AH921" s="16">
        <v>10902.724896375699</v>
      </c>
      <c r="AI921" s="16">
        <v>7286.1095716009904</v>
      </c>
      <c r="AJ921" s="16">
        <v>26417.4946453511</v>
      </c>
      <c r="AK921" s="21">
        <f t="shared" si="132"/>
        <v>15964.572373773268</v>
      </c>
      <c r="AL921" s="21">
        <f t="shared" si="133"/>
        <v>8255.2826884803235</v>
      </c>
      <c r="AM921" s="22">
        <f t="shared" si="134"/>
        <v>0.51710014494607892</v>
      </c>
      <c r="AN921" s="33">
        <v>0.13203463203463195</v>
      </c>
      <c r="AO921" s="31">
        <v>0.34862642740619898</v>
      </c>
      <c r="AP921" s="25">
        <v>0.73673770820530782</v>
      </c>
      <c r="AQ921" s="26">
        <v>-1.3573351667257521</v>
      </c>
      <c r="AR921" s="30">
        <v>0.81818181818181834</v>
      </c>
      <c r="AS921" s="31">
        <v>0.92191137370753296</v>
      </c>
      <c r="AT921" s="25">
        <v>1.071554594105641</v>
      </c>
      <c r="AU921" s="26">
        <v>1.071554594105641</v>
      </c>
      <c r="AV921" s="30">
        <v>0.24025974025974017</v>
      </c>
      <c r="AW921" s="28">
        <v>0.43366071428571401</v>
      </c>
      <c r="AX921" s="25">
        <v>0.7894546758782589</v>
      </c>
      <c r="AY921" s="26">
        <v>-1.2666971652140915</v>
      </c>
    </row>
    <row r="922" spans="1:51" x14ac:dyDescent="0.25">
      <c r="A922" t="s">
        <v>1895</v>
      </c>
      <c r="B922">
        <v>3</v>
      </c>
      <c r="C922">
        <v>2</v>
      </c>
      <c r="D922">
        <v>24.625499999999999</v>
      </c>
      <c r="E922" s="35">
        <v>0.28963158355998098</v>
      </c>
      <c r="F922" s="34">
        <v>0.24828619695075699</v>
      </c>
      <c r="G922">
        <v>2.2380057110343099</v>
      </c>
      <c r="H922">
        <v>0.245675390491773</v>
      </c>
      <c r="I922" t="s">
        <v>57</v>
      </c>
      <c r="J922" t="s">
        <v>54</v>
      </c>
      <c r="K922">
        <v>31524.644799999998</v>
      </c>
      <c r="L922" t="s">
        <v>1896</v>
      </c>
      <c r="M922" s="16">
        <v>1179.2497021416</v>
      </c>
      <c r="N922" s="16">
        <v>1808.74486419701</v>
      </c>
      <c r="O922" s="16">
        <v>363.01364073509399</v>
      </c>
      <c r="P922" s="16">
        <v>3828.00872355609</v>
      </c>
      <c r="Q922" s="16">
        <v>26393.274215464098</v>
      </c>
      <c r="R922" s="16">
        <v>2755.8953265570299</v>
      </c>
      <c r="S922" s="17">
        <f t="shared" si="126"/>
        <v>6054.6977454418202</v>
      </c>
      <c r="T922" s="17">
        <f t="shared" si="127"/>
        <v>10036.845238085647</v>
      </c>
      <c r="U922" s="18">
        <f t="shared" si="128"/>
        <v>1.6576955052201774</v>
      </c>
      <c r="V922" s="16">
        <v>19604.3527943392</v>
      </c>
      <c r="W922" s="16">
        <v>16093.436470677199</v>
      </c>
      <c r="X922" s="16">
        <v>3744.0407410562002</v>
      </c>
      <c r="Y922" s="16">
        <v>36736.326960392602</v>
      </c>
      <c r="Z922" s="16">
        <v>1318.09601102186</v>
      </c>
      <c r="AA922" s="16">
        <v>3806.4358198249802</v>
      </c>
      <c r="AB922" s="19">
        <f t="shared" si="129"/>
        <v>13550.448132885342</v>
      </c>
      <c r="AC922" s="19">
        <f t="shared" si="130"/>
        <v>13575.296451015856</v>
      </c>
      <c r="AD922" s="20">
        <f t="shared" si="131"/>
        <v>1.0018337635690595</v>
      </c>
      <c r="AE922" s="16">
        <v>8746.5064158366204</v>
      </c>
      <c r="AF922" s="16">
        <v>25889.319353774201</v>
      </c>
      <c r="AG922" s="16">
        <v>1266.6073538104399</v>
      </c>
      <c r="AH922" s="16">
        <v>2251.6998285268101</v>
      </c>
      <c r="AI922" s="16">
        <v>4964.5877044281897</v>
      </c>
      <c r="AJ922" s="16">
        <v>18527.4642198201</v>
      </c>
      <c r="AK922" s="21">
        <f t="shared" si="132"/>
        <v>10274.364146032727</v>
      </c>
      <c r="AL922" s="21">
        <f t="shared" si="133"/>
        <v>9878.9815998459053</v>
      </c>
      <c r="AM922" s="22">
        <f t="shared" si="134"/>
        <v>0.96151756541162769</v>
      </c>
      <c r="AN922" s="33">
        <v>0.24025974025974026</v>
      </c>
      <c r="AO922" s="31">
        <v>0.47617647058823498</v>
      </c>
      <c r="AP922" s="25">
        <v>2.2380057110343077</v>
      </c>
      <c r="AQ922" s="26">
        <v>2.2380057110343077</v>
      </c>
      <c r="AR922" s="30">
        <v>0.81818181818181834</v>
      </c>
      <c r="AS922" s="31">
        <v>0.92191137370753296</v>
      </c>
      <c r="AT922" s="25">
        <v>0.75823057992436838</v>
      </c>
      <c r="AU922" s="26">
        <v>-1.3188600228966596</v>
      </c>
      <c r="AV922" s="30">
        <v>0.30952380952380953</v>
      </c>
      <c r="AW922" s="28">
        <v>0.51108961303462297</v>
      </c>
      <c r="AX922" s="25">
        <v>1.6969243681515915</v>
      </c>
      <c r="AY922" s="26">
        <v>1.6969243681515915</v>
      </c>
    </row>
    <row r="923" spans="1:51" x14ac:dyDescent="0.25">
      <c r="A923" t="s">
        <v>1897</v>
      </c>
      <c r="B923">
        <v>16</v>
      </c>
      <c r="C923">
        <v>10</v>
      </c>
      <c r="D923">
        <v>130.01509999999999</v>
      </c>
      <c r="E923" s="35">
        <v>0.290387366616144</v>
      </c>
      <c r="F923" s="34">
        <v>0.24869858070857301</v>
      </c>
      <c r="G923">
        <v>1.7458936513388901</v>
      </c>
      <c r="H923">
        <v>0.24519356754520499</v>
      </c>
      <c r="I923" t="s">
        <v>54</v>
      </c>
      <c r="J923" t="s">
        <v>57</v>
      </c>
      <c r="K923">
        <v>33341.608899999999</v>
      </c>
      <c r="L923" t="s">
        <v>1898</v>
      </c>
      <c r="M923" s="16">
        <v>51626.576122296203</v>
      </c>
      <c r="N923" s="16">
        <v>64796.335345718799</v>
      </c>
      <c r="O923" s="16">
        <v>62399.550195157797</v>
      </c>
      <c r="P923" s="16">
        <v>69505.665605935807</v>
      </c>
      <c r="Q923" s="16">
        <v>220138.806449714</v>
      </c>
      <c r="R923" s="16">
        <v>36948.800599117603</v>
      </c>
      <c r="S923" s="17">
        <f t="shared" si="126"/>
        <v>84235.955719656704</v>
      </c>
      <c r="T923" s="17">
        <f t="shared" si="127"/>
        <v>67588.076473624387</v>
      </c>
      <c r="U923" s="18">
        <f t="shared" si="128"/>
        <v>0.80236611428215221</v>
      </c>
      <c r="V923" s="16">
        <v>53021.673411280302</v>
      </c>
      <c r="W923" s="16">
        <v>67992.1447480965</v>
      </c>
      <c r="X923" s="16">
        <v>46708.119710431703</v>
      </c>
      <c r="Y923" s="16">
        <v>50876.683807671499</v>
      </c>
      <c r="Z923" s="16">
        <v>35460.701046159302</v>
      </c>
      <c r="AA923" s="16">
        <v>35428.948185845002</v>
      </c>
      <c r="AB923" s="19">
        <f t="shared" si="129"/>
        <v>48248.045151580714</v>
      </c>
      <c r="AC923" s="19">
        <f t="shared" si="130"/>
        <v>12245.354412796065</v>
      </c>
      <c r="AD923" s="20">
        <f t="shared" si="131"/>
        <v>0.25380001146833781</v>
      </c>
      <c r="AE923" s="16">
        <v>49237.527677810802</v>
      </c>
      <c r="AF923" s="16">
        <v>55771.329968054</v>
      </c>
      <c r="AG923" s="16">
        <v>57883.243782799698</v>
      </c>
      <c r="AH923" s="16">
        <v>45690.934368568298</v>
      </c>
      <c r="AI923" s="16">
        <v>55571.104633764502</v>
      </c>
      <c r="AJ923" s="16">
        <v>116281.54441617</v>
      </c>
      <c r="AK923" s="21">
        <f t="shared" si="132"/>
        <v>63405.947474527879</v>
      </c>
      <c r="AL923" s="21">
        <f t="shared" si="133"/>
        <v>26308.048060209891</v>
      </c>
      <c r="AM923" s="22">
        <f t="shared" si="134"/>
        <v>0.41491451682476072</v>
      </c>
      <c r="AN923" s="33">
        <v>0.13203463203463195</v>
      </c>
      <c r="AO923" s="28">
        <v>0.34862642740619898</v>
      </c>
      <c r="AP923" s="25">
        <v>0.57277257365196477</v>
      </c>
      <c r="AQ923" s="26">
        <v>-1.7458936513388863</v>
      </c>
      <c r="AR923" s="30">
        <v>0.24025974025974026</v>
      </c>
      <c r="AS923" s="28">
        <v>0.83425968109339399</v>
      </c>
      <c r="AT923" s="25">
        <v>1.3141661444588197</v>
      </c>
      <c r="AU923" s="26">
        <v>1.3141661444588197</v>
      </c>
      <c r="AV923" s="30">
        <v>0.48484848484848486</v>
      </c>
      <c r="AW923" s="31">
        <v>0.66262869198312202</v>
      </c>
      <c r="AX923" s="25">
        <v>0.75271832476795797</v>
      </c>
      <c r="AY923" s="26">
        <v>-1.3285182080671041</v>
      </c>
    </row>
    <row r="924" spans="1:51" x14ac:dyDescent="0.25">
      <c r="A924" t="s">
        <v>1899</v>
      </c>
      <c r="B924">
        <v>50</v>
      </c>
      <c r="C924">
        <v>1</v>
      </c>
      <c r="D924">
        <v>511.06189999999998</v>
      </c>
      <c r="E924" s="35">
        <v>0.29178826247533102</v>
      </c>
      <c r="F924" s="34">
        <v>0.24966216138857</v>
      </c>
      <c r="G924">
        <v>2.2657057163621999</v>
      </c>
      <c r="H924">
        <v>0.24430432409728201</v>
      </c>
      <c r="I924" t="s">
        <v>57</v>
      </c>
      <c r="J924" t="s">
        <v>54</v>
      </c>
      <c r="K924">
        <v>122960.50569999999</v>
      </c>
      <c r="L924" t="s">
        <v>1900</v>
      </c>
      <c r="M924" s="16">
        <v>0</v>
      </c>
      <c r="N924" s="16">
        <v>0</v>
      </c>
      <c r="O924" s="16">
        <v>0</v>
      </c>
      <c r="P924" s="16">
        <v>351.92017170700302</v>
      </c>
      <c r="Q924" s="16">
        <v>32.317271084133701</v>
      </c>
      <c r="R924" s="16">
        <v>15.8931924734887</v>
      </c>
      <c r="S924" s="17">
        <f t="shared" si="126"/>
        <v>66.688439210770909</v>
      </c>
      <c r="T924" s="17">
        <f t="shared" si="127"/>
        <v>140.32869933509619</v>
      </c>
      <c r="U924" s="18">
        <f t="shared" si="128"/>
        <v>2.1042432690857096</v>
      </c>
      <c r="V924" s="16">
        <v>410.11765132444799</v>
      </c>
      <c r="W924" s="16">
        <v>42.066134635144699</v>
      </c>
      <c r="X924" s="16">
        <v>120.504417946922</v>
      </c>
      <c r="Y924" s="16">
        <v>310.10372591401602</v>
      </c>
      <c r="Z924" s="16">
        <v>6.1309389353859096</v>
      </c>
      <c r="AA924" s="16">
        <v>17.655398854785201</v>
      </c>
      <c r="AB924" s="19">
        <f t="shared" si="129"/>
        <v>151.09637793511695</v>
      </c>
      <c r="AC924" s="19">
        <f t="shared" si="130"/>
        <v>169.71758432866409</v>
      </c>
      <c r="AD924" s="20">
        <f t="shared" si="131"/>
        <v>1.1232405875509694</v>
      </c>
      <c r="AE924" s="16">
        <v>0</v>
      </c>
      <c r="AF924" s="16">
        <v>171.40814358134901</v>
      </c>
      <c r="AG924" s="16">
        <v>0</v>
      </c>
      <c r="AH924" s="16">
        <v>136.327492982878</v>
      </c>
      <c r="AI924" s="16">
        <v>0</v>
      </c>
      <c r="AJ924" s="16">
        <v>572.54821627729496</v>
      </c>
      <c r="AK924" s="21">
        <f t="shared" si="132"/>
        <v>146.713975473587</v>
      </c>
      <c r="AL924" s="21">
        <f t="shared" si="133"/>
        <v>222.09342781619065</v>
      </c>
      <c r="AM924" s="22">
        <f t="shared" si="134"/>
        <v>1.51378508488562</v>
      </c>
      <c r="AN924" s="33">
        <v>0.12770562770562771</v>
      </c>
      <c r="AO924" s="31">
        <v>0.34862642740619898</v>
      </c>
      <c r="AP924" s="25">
        <v>2.2657057163622034</v>
      </c>
      <c r="AQ924" s="26">
        <v>2.2657057163622034</v>
      </c>
      <c r="AR924" s="30">
        <v>0.58225108225108224</v>
      </c>
      <c r="AS924" s="31">
        <v>0.90515005035246698</v>
      </c>
      <c r="AT924" s="25">
        <v>0.97099597937806414</v>
      </c>
      <c r="AU924" s="26">
        <v>-1.0298703817913988</v>
      </c>
      <c r="AV924" s="30">
        <v>0.70779220779220775</v>
      </c>
      <c r="AW924" s="31">
        <v>0.822275466284074</v>
      </c>
      <c r="AX924" s="25">
        <v>2.199991141041596</v>
      </c>
      <c r="AY924" s="26">
        <v>2.199991141041596</v>
      </c>
    </row>
    <row r="925" spans="1:51" x14ac:dyDescent="0.25">
      <c r="A925" t="s">
        <v>1901</v>
      </c>
      <c r="B925">
        <v>7</v>
      </c>
      <c r="C925">
        <v>1</v>
      </c>
      <c r="D925">
        <v>85.870599999999996</v>
      </c>
      <c r="E925" s="35">
        <v>0.29268685787033499</v>
      </c>
      <c r="F925" s="34">
        <v>0.25019454585057399</v>
      </c>
      <c r="G925">
        <v>1.4278918693234</v>
      </c>
      <c r="H925">
        <v>0.24373653868154599</v>
      </c>
      <c r="I925" t="s">
        <v>54</v>
      </c>
      <c r="J925" t="s">
        <v>53</v>
      </c>
      <c r="K925">
        <v>13995.3202</v>
      </c>
      <c r="L925" t="s">
        <v>1902</v>
      </c>
      <c r="M925" s="16">
        <v>15692.967054266701</v>
      </c>
      <c r="N925" s="16">
        <v>23526.470460140601</v>
      </c>
      <c r="O925" s="16">
        <v>11157.009946514399</v>
      </c>
      <c r="P925" s="16">
        <v>9440.03515517706</v>
      </c>
      <c r="Q925" s="16">
        <v>6594.6399106834497</v>
      </c>
      <c r="R925" s="16">
        <v>17552.1499714233</v>
      </c>
      <c r="S925" s="17">
        <f t="shared" si="126"/>
        <v>13993.878749700918</v>
      </c>
      <c r="T925" s="17">
        <f t="shared" si="127"/>
        <v>6163.6442363052838</v>
      </c>
      <c r="U925" s="18">
        <f t="shared" si="128"/>
        <v>0.4404528827604009</v>
      </c>
      <c r="V925" s="16">
        <v>9354.6823616136098</v>
      </c>
      <c r="W925" s="16">
        <v>10941.769299372399</v>
      </c>
      <c r="X925" s="16">
        <v>11597.872937927499</v>
      </c>
      <c r="Y925" s="16">
        <v>13980.4463786955</v>
      </c>
      <c r="Z925" s="16">
        <v>19948.071641926301</v>
      </c>
      <c r="AA925" s="16">
        <v>8737.7046767071206</v>
      </c>
      <c r="AB925" s="19">
        <f t="shared" si="129"/>
        <v>12426.75788270707</v>
      </c>
      <c r="AC925" s="19">
        <f t="shared" si="130"/>
        <v>4121.2403840471134</v>
      </c>
      <c r="AD925" s="20">
        <f t="shared" si="131"/>
        <v>0.33164244631998369</v>
      </c>
      <c r="AE925" s="16">
        <v>18684.4861805537</v>
      </c>
      <c r="AF925" s="16">
        <v>8652.4915644348603</v>
      </c>
      <c r="AG925" s="16">
        <v>3730.19260777814</v>
      </c>
      <c r="AH925" s="16">
        <v>11857.0985149644</v>
      </c>
      <c r="AI925" s="16">
        <v>3573.4617720094302</v>
      </c>
      <c r="AJ925" s="16">
        <v>12304.531843896601</v>
      </c>
      <c r="AK925" s="21">
        <f t="shared" si="132"/>
        <v>9800.3770806061875</v>
      </c>
      <c r="AL925" s="21">
        <f t="shared" si="133"/>
        <v>5768.3194015183353</v>
      </c>
      <c r="AM925" s="22">
        <f t="shared" si="134"/>
        <v>0.58858137335686522</v>
      </c>
      <c r="AN925" s="33">
        <v>0.69913419913419927</v>
      </c>
      <c r="AO925" s="28">
        <v>0.84516878267363704</v>
      </c>
      <c r="AP925" s="25">
        <v>0.88801383125980415</v>
      </c>
      <c r="AQ925" s="26">
        <v>-1.1261085861481726</v>
      </c>
      <c r="AR925" s="30">
        <v>0.48484848484848486</v>
      </c>
      <c r="AS925" s="31">
        <v>0.89493349455864502</v>
      </c>
      <c r="AT925" s="25">
        <v>0.78865116493854581</v>
      </c>
      <c r="AU925" s="26">
        <v>-1.2679877295025908</v>
      </c>
      <c r="AV925" s="30">
        <v>0.39393939393939403</v>
      </c>
      <c r="AW925" s="31">
        <v>0.59783130271789997</v>
      </c>
      <c r="AX925" s="25">
        <v>0.70033314250458578</v>
      </c>
      <c r="AY925" s="26">
        <v>-1.4278918693233942</v>
      </c>
    </row>
    <row r="926" spans="1:51" x14ac:dyDescent="0.25">
      <c r="A926" t="s">
        <v>1903</v>
      </c>
      <c r="B926">
        <v>2</v>
      </c>
      <c r="C926">
        <v>1</v>
      </c>
      <c r="D926">
        <v>17.8964</v>
      </c>
      <c r="E926" s="35">
        <v>0.292993691515821</v>
      </c>
      <c r="F926" s="34">
        <v>0.25022055332030702</v>
      </c>
      <c r="G926">
        <v>1.4351161674018</v>
      </c>
      <c r="H926">
        <v>0.24354312827843499</v>
      </c>
      <c r="I926" t="s">
        <v>53</v>
      </c>
      <c r="J926" t="s">
        <v>57</v>
      </c>
      <c r="K926">
        <v>53174.132899999997</v>
      </c>
      <c r="L926" t="s">
        <v>1904</v>
      </c>
      <c r="M926" s="16">
        <v>67.483231592998706</v>
      </c>
      <c r="N926" s="16">
        <v>0</v>
      </c>
      <c r="O926" s="16">
        <v>0</v>
      </c>
      <c r="P926" s="16">
        <v>8487.1512997577393</v>
      </c>
      <c r="Q926" s="16">
        <v>1653.9701662355501</v>
      </c>
      <c r="R926" s="16">
        <v>33.6070834196669</v>
      </c>
      <c r="S926" s="17">
        <f t="shared" si="126"/>
        <v>1707.0352968343259</v>
      </c>
      <c r="T926" s="17">
        <f t="shared" si="127"/>
        <v>3384.9437481455852</v>
      </c>
      <c r="U926" s="18">
        <f t="shared" si="128"/>
        <v>1.9829371744233515</v>
      </c>
      <c r="V926" s="16">
        <v>6543.5977337099403</v>
      </c>
      <c r="W926" s="16">
        <v>195.52135247007101</v>
      </c>
      <c r="X926" s="16">
        <v>0</v>
      </c>
      <c r="Y926" s="16">
        <v>2636.5886159783599</v>
      </c>
      <c r="Z926" s="16">
        <v>63.992982021512603</v>
      </c>
      <c r="AA926" s="16">
        <v>461.833407542987</v>
      </c>
      <c r="AB926" s="19">
        <f t="shared" si="129"/>
        <v>1650.255681953812</v>
      </c>
      <c r="AC926" s="19">
        <f t="shared" si="130"/>
        <v>2595.6048132540518</v>
      </c>
      <c r="AD926" s="20">
        <f t="shared" si="131"/>
        <v>1.5728500993137005</v>
      </c>
      <c r="AE926" s="16">
        <v>1213.17318424521</v>
      </c>
      <c r="AF926" s="16">
        <v>4091.7442977153601</v>
      </c>
      <c r="AG926" s="16">
        <v>34.752280732238098</v>
      </c>
      <c r="AH926" s="16">
        <v>245.52736180132899</v>
      </c>
      <c r="AI926" s="16">
        <v>3034.3012785866599</v>
      </c>
      <c r="AJ926" s="16">
        <v>5590.3532540308197</v>
      </c>
      <c r="AK926" s="21">
        <f t="shared" si="132"/>
        <v>2368.3086095186027</v>
      </c>
      <c r="AL926" s="21">
        <f t="shared" si="133"/>
        <v>2239.704074820289</v>
      </c>
      <c r="AM926" s="22">
        <f t="shared" si="134"/>
        <v>0.94569772951825959</v>
      </c>
      <c r="AN926" s="33">
        <v>0.58225108225108224</v>
      </c>
      <c r="AO926" s="31">
        <v>0.77653990228013003</v>
      </c>
      <c r="AP926" s="25">
        <v>0.9667378788324934</v>
      </c>
      <c r="AQ926" s="26">
        <v>-1.0344065562090901</v>
      </c>
      <c r="AR926" s="30">
        <v>0.48484848484848486</v>
      </c>
      <c r="AS926" s="31">
        <v>0.89493349455864502</v>
      </c>
      <c r="AT926" s="25">
        <v>1.4351161674018025</v>
      </c>
      <c r="AU926" s="26">
        <v>1.4351161674018025</v>
      </c>
      <c r="AV926" s="30">
        <v>0.22510822510822512</v>
      </c>
      <c r="AW926" s="31">
        <v>0.43366071428571401</v>
      </c>
      <c r="AX926" s="25">
        <v>1.3873811595522361</v>
      </c>
      <c r="AY926" s="26">
        <v>1.3873811595522361</v>
      </c>
    </row>
    <row r="927" spans="1:51" x14ac:dyDescent="0.25">
      <c r="A927" t="s">
        <v>1905</v>
      </c>
      <c r="B927">
        <v>4</v>
      </c>
      <c r="C927">
        <v>3</v>
      </c>
      <c r="D927">
        <v>22.6267</v>
      </c>
      <c r="E927" s="35">
        <v>0.293768538034959</v>
      </c>
      <c r="F927" s="34">
        <v>0.25040981132721102</v>
      </c>
      <c r="G927">
        <v>1.5513429314996099</v>
      </c>
      <c r="H927">
        <v>0.243055758629038</v>
      </c>
      <c r="I927" t="s">
        <v>54</v>
      </c>
      <c r="J927" t="s">
        <v>57</v>
      </c>
      <c r="K927">
        <v>20135.772300000001</v>
      </c>
      <c r="L927" t="s">
        <v>1906</v>
      </c>
      <c r="M927" s="16">
        <v>67790.095505112404</v>
      </c>
      <c r="N927" s="16">
        <v>68271.529922392903</v>
      </c>
      <c r="O927" s="16">
        <v>27368.3824024151</v>
      </c>
      <c r="P927" s="16">
        <v>72165.452511206604</v>
      </c>
      <c r="Q927" s="16">
        <v>88043.590368153804</v>
      </c>
      <c r="R927" s="16">
        <v>33871.333110487103</v>
      </c>
      <c r="S927" s="17">
        <f t="shared" si="126"/>
        <v>59585.063969961317</v>
      </c>
      <c r="T927" s="17">
        <f t="shared" si="127"/>
        <v>23706.714912779615</v>
      </c>
      <c r="U927" s="18">
        <f t="shared" si="128"/>
        <v>0.39786337939875177</v>
      </c>
      <c r="V927" s="16">
        <v>42014.5695205273</v>
      </c>
      <c r="W927" s="16">
        <v>42881.681041603799</v>
      </c>
      <c r="X927" s="16">
        <v>53054.190388783602</v>
      </c>
      <c r="Y927" s="16">
        <v>31228.772881249301</v>
      </c>
      <c r="Z927" s="16">
        <v>33202.924428142796</v>
      </c>
      <c r="AA927" s="16">
        <v>28070.056777047401</v>
      </c>
      <c r="AB927" s="19">
        <f t="shared" si="129"/>
        <v>38408.699172892368</v>
      </c>
      <c r="AC927" s="19">
        <f t="shared" si="130"/>
        <v>9306.3337523665577</v>
      </c>
      <c r="AD927" s="20">
        <f t="shared" si="131"/>
        <v>0.24229755114785742</v>
      </c>
      <c r="AE927" s="16">
        <v>51266.213154964898</v>
      </c>
      <c r="AF927" s="16">
        <v>20989.903632555601</v>
      </c>
      <c r="AG927" s="16">
        <v>50023.970197255498</v>
      </c>
      <c r="AH927" s="16">
        <v>43134.155380459197</v>
      </c>
      <c r="AI927" s="16">
        <v>85701.336110715099</v>
      </c>
      <c r="AJ927" s="16">
        <v>34611.354490670798</v>
      </c>
      <c r="AK927" s="21">
        <f t="shared" si="132"/>
        <v>47621.155494436847</v>
      </c>
      <c r="AL927" s="21">
        <f t="shared" si="133"/>
        <v>21761.304131528581</v>
      </c>
      <c r="AM927" s="22">
        <f t="shared" si="134"/>
        <v>0.45696715893571205</v>
      </c>
      <c r="AN927" s="33">
        <v>0.17965367965367962</v>
      </c>
      <c r="AO927" s="31">
        <v>0.41631428571428503</v>
      </c>
      <c r="AP927" s="25">
        <v>0.64460280167283845</v>
      </c>
      <c r="AQ927" s="26">
        <v>-1.5513429314996054</v>
      </c>
      <c r="AR927" s="30">
        <v>0.39393939393939392</v>
      </c>
      <c r="AS927" s="31">
        <v>0.86509928057553898</v>
      </c>
      <c r="AT927" s="25">
        <v>1.2398533800917251</v>
      </c>
      <c r="AU927" s="26">
        <v>1.2398533800917251</v>
      </c>
      <c r="AV927" s="30">
        <v>0.48484848484848486</v>
      </c>
      <c r="AW927" s="31">
        <v>0.66262869198312202</v>
      </c>
      <c r="AX927" s="25">
        <v>0.79921296247066465</v>
      </c>
      <c r="AY927" s="26">
        <v>-1.2512309571514304</v>
      </c>
    </row>
    <row r="928" spans="1:51" x14ac:dyDescent="0.25">
      <c r="A928" t="s">
        <v>1907</v>
      </c>
      <c r="B928">
        <v>20</v>
      </c>
      <c r="C928">
        <v>12</v>
      </c>
      <c r="D928">
        <v>200.15430000000001</v>
      </c>
      <c r="E928" s="35">
        <v>0.29497853546758301</v>
      </c>
      <c r="F928" s="34">
        <v>0.25120468010944802</v>
      </c>
      <c r="G928">
        <v>1.51066954432615</v>
      </c>
      <c r="H928">
        <v>0.24229767540618499</v>
      </c>
      <c r="I928" t="s">
        <v>57</v>
      </c>
      <c r="J928" t="s">
        <v>53</v>
      </c>
      <c r="K928">
        <v>48313.241099999999</v>
      </c>
      <c r="L928" t="s">
        <v>1908</v>
      </c>
      <c r="M928" s="16">
        <v>66926.569850457206</v>
      </c>
      <c r="N928" s="16">
        <v>33766.149630917702</v>
      </c>
      <c r="O928" s="16">
        <v>51374.9207785689</v>
      </c>
      <c r="P928" s="16">
        <v>61923.981380110999</v>
      </c>
      <c r="Q928" s="16">
        <v>31968.5193384583</v>
      </c>
      <c r="R928" s="16">
        <v>28124.2102299916</v>
      </c>
      <c r="S928" s="17">
        <f t="shared" si="126"/>
        <v>45680.725201417452</v>
      </c>
      <c r="T928" s="17">
        <f t="shared" si="127"/>
        <v>16648.519862161153</v>
      </c>
      <c r="U928" s="18">
        <f t="shared" si="128"/>
        <v>0.36445393081554134</v>
      </c>
      <c r="V928" s="16">
        <v>51110.2196325931</v>
      </c>
      <c r="W928" s="16">
        <v>35799.698615738103</v>
      </c>
      <c r="X928" s="16">
        <v>34231.793201308501</v>
      </c>
      <c r="Y928" s="16">
        <v>40704.8938957828</v>
      </c>
      <c r="Z928" s="16">
        <v>114913.785798734</v>
      </c>
      <c r="AA928" s="16">
        <v>43319.285708804397</v>
      </c>
      <c r="AB928" s="19">
        <f t="shared" si="129"/>
        <v>53346.612808826809</v>
      </c>
      <c r="AC928" s="19">
        <f t="shared" si="130"/>
        <v>30754.346413418407</v>
      </c>
      <c r="AD928" s="20">
        <f t="shared" si="131"/>
        <v>0.57650045230856251</v>
      </c>
      <c r="AE928" s="16">
        <v>35068.717469071897</v>
      </c>
      <c r="AF928" s="16">
        <v>36490.278425058103</v>
      </c>
      <c r="AG928" s="16">
        <v>21701.935432521899</v>
      </c>
      <c r="AH928" s="16">
        <v>46101.744517967199</v>
      </c>
      <c r="AI928" s="16">
        <v>40695.737191511304</v>
      </c>
      <c r="AJ928" s="16">
        <v>31820.9341415048</v>
      </c>
      <c r="AK928" s="21">
        <f t="shared" si="132"/>
        <v>35313.224529605875</v>
      </c>
      <c r="AL928" s="21">
        <f t="shared" si="133"/>
        <v>8297.8566956716331</v>
      </c>
      <c r="AM928" s="22">
        <f t="shared" si="134"/>
        <v>0.23497873123183305</v>
      </c>
      <c r="AN928" s="33">
        <v>0.69913419913419916</v>
      </c>
      <c r="AO928" s="28">
        <v>0.84516878267363704</v>
      </c>
      <c r="AP928" s="25">
        <v>1.1678144901073393</v>
      </c>
      <c r="AQ928" s="26">
        <v>1.1678144901073393</v>
      </c>
      <c r="AR928" s="30">
        <v>0.17965367965367962</v>
      </c>
      <c r="AS928" s="28">
        <v>0.82984894259818698</v>
      </c>
      <c r="AT928" s="25">
        <v>0.6619581388635587</v>
      </c>
      <c r="AU928" s="26">
        <v>-1.5106695443261522</v>
      </c>
      <c r="AV928" s="30">
        <v>0.48484848484848486</v>
      </c>
      <c r="AW928" s="28">
        <v>0.66262869198312202</v>
      </c>
      <c r="AX928" s="25">
        <v>0.77304430640935018</v>
      </c>
      <c r="AY928" s="26">
        <v>-1.2935869156644044</v>
      </c>
    </row>
    <row r="929" spans="1:51" x14ac:dyDescent="0.25">
      <c r="A929" t="s">
        <v>1909</v>
      </c>
      <c r="B929">
        <v>52</v>
      </c>
      <c r="C929">
        <v>20</v>
      </c>
      <c r="D929">
        <v>638.36940000000004</v>
      </c>
      <c r="E929" s="35">
        <v>0.29559786170788099</v>
      </c>
      <c r="F929" s="34">
        <v>0.25149551002992998</v>
      </c>
      <c r="G929">
        <v>1.70706047164522</v>
      </c>
      <c r="H929">
        <v>0.24191106030068199</v>
      </c>
      <c r="I929" t="s">
        <v>54</v>
      </c>
      <c r="J929" t="s">
        <v>57</v>
      </c>
      <c r="K929">
        <v>62606.561500000003</v>
      </c>
      <c r="L929" t="s">
        <v>1910</v>
      </c>
      <c r="M929" s="16">
        <v>538475.22051622299</v>
      </c>
      <c r="N929" s="16">
        <v>415543.49378984998</v>
      </c>
      <c r="O929" s="16">
        <v>510579.23655479198</v>
      </c>
      <c r="P929" s="16">
        <v>278342.69366125198</v>
      </c>
      <c r="Q929" s="16">
        <v>317822.18292285601</v>
      </c>
      <c r="R929" s="16">
        <v>837376.66326407494</v>
      </c>
      <c r="S929" s="17">
        <f t="shared" si="126"/>
        <v>483023.24845150794</v>
      </c>
      <c r="T929" s="17">
        <f t="shared" si="127"/>
        <v>201563.7046324503</v>
      </c>
      <c r="U929" s="18">
        <f t="shared" si="128"/>
        <v>0.41729607276384723</v>
      </c>
      <c r="V929" s="16">
        <v>201633.023374827</v>
      </c>
      <c r="W929" s="16">
        <v>239259.907136703</v>
      </c>
      <c r="X929" s="16">
        <v>493672.21396842599</v>
      </c>
      <c r="Y929" s="16">
        <v>189181.295208733</v>
      </c>
      <c r="Z929" s="16">
        <v>381321.22698603198</v>
      </c>
      <c r="AA929" s="16">
        <v>192669.19669245</v>
      </c>
      <c r="AB929" s="19">
        <f t="shared" si="129"/>
        <v>282956.1438945285</v>
      </c>
      <c r="AC929" s="19">
        <f t="shared" si="130"/>
        <v>126131.05714133896</v>
      </c>
      <c r="AD929" s="20">
        <f t="shared" si="131"/>
        <v>0.44576186049649491</v>
      </c>
      <c r="AE929" s="16">
        <v>887954.707883992</v>
      </c>
      <c r="AF929" s="16">
        <v>171328.277952487</v>
      </c>
      <c r="AG929" s="16">
        <v>222866.671783709</v>
      </c>
      <c r="AH929" s="16">
        <v>1020698.85252268</v>
      </c>
      <c r="AI929" s="16">
        <v>183635.485048698</v>
      </c>
      <c r="AJ929" s="16">
        <v>211141.68474526901</v>
      </c>
      <c r="AK929" s="21">
        <f t="shared" si="132"/>
        <v>449604.27998947242</v>
      </c>
      <c r="AL929" s="21">
        <f t="shared" si="133"/>
        <v>393637.24262564455</v>
      </c>
      <c r="AM929" s="22">
        <f t="shared" si="134"/>
        <v>0.87551934032937062</v>
      </c>
      <c r="AN929" s="23">
        <v>4.1125541125541121E-2</v>
      </c>
      <c r="AO929" s="31">
        <v>0.19513460410557101</v>
      </c>
      <c r="AP929" s="25">
        <v>0.58580232898031048</v>
      </c>
      <c r="AQ929" s="26">
        <v>-1.7070604716452249</v>
      </c>
      <c r="AR929" s="30">
        <v>0.93722943722943719</v>
      </c>
      <c r="AS929" s="28">
        <v>0.93700000000000006</v>
      </c>
      <c r="AT929" s="25">
        <v>1.5889539410639613</v>
      </c>
      <c r="AU929" s="26">
        <v>1.5889539410639613</v>
      </c>
      <c r="AV929" s="30">
        <v>0.39393939393939403</v>
      </c>
      <c r="AW929" s="31">
        <v>0.59783130271789997</v>
      </c>
      <c r="AX929" s="25">
        <v>0.9308129193177116</v>
      </c>
      <c r="AY929" s="26">
        <v>-1.074329738281891</v>
      </c>
    </row>
    <row r="930" spans="1:51" x14ac:dyDescent="0.25">
      <c r="A930" t="s">
        <v>1911</v>
      </c>
      <c r="B930">
        <v>11</v>
      </c>
      <c r="C930">
        <v>3</v>
      </c>
      <c r="D930">
        <v>77.063400000000001</v>
      </c>
      <c r="E930" s="35">
        <v>0.29659364730789001</v>
      </c>
      <c r="F930" s="34">
        <v>0.25173207563123301</v>
      </c>
      <c r="G930">
        <v>1.3109682181084601</v>
      </c>
      <c r="H930">
        <v>0.241291419042334</v>
      </c>
      <c r="I930" t="s">
        <v>54</v>
      </c>
      <c r="J930" t="s">
        <v>57</v>
      </c>
      <c r="K930">
        <v>19557.719700000001</v>
      </c>
      <c r="L930" t="s">
        <v>1912</v>
      </c>
      <c r="M930" s="16">
        <v>33085.694389678698</v>
      </c>
      <c r="N930" s="16">
        <v>37393.030712588203</v>
      </c>
      <c r="O930" s="16">
        <v>39920.059865327697</v>
      </c>
      <c r="P930" s="16">
        <v>25246.724373540201</v>
      </c>
      <c r="Q930" s="16">
        <v>39821.069161851403</v>
      </c>
      <c r="R930" s="16">
        <v>39239.107333667198</v>
      </c>
      <c r="S930" s="17">
        <f t="shared" si="126"/>
        <v>35784.280972775567</v>
      </c>
      <c r="T930" s="17">
        <f t="shared" si="127"/>
        <v>5766.2239892213756</v>
      </c>
      <c r="U930" s="18">
        <f t="shared" si="128"/>
        <v>0.16113846170636428</v>
      </c>
      <c r="V930" s="16">
        <v>26647.3925074705</v>
      </c>
      <c r="W930" s="16">
        <v>31185.498261349599</v>
      </c>
      <c r="X930" s="16">
        <v>12640.8406355278</v>
      </c>
      <c r="Y930" s="16">
        <v>31356.268542546601</v>
      </c>
      <c r="Z930" s="16">
        <v>40738.238682097202</v>
      </c>
      <c r="AA930" s="16">
        <v>21208.184682355</v>
      </c>
      <c r="AB930" s="19">
        <f t="shared" si="129"/>
        <v>27296.070551891116</v>
      </c>
      <c r="AC930" s="19">
        <f t="shared" si="130"/>
        <v>9639.1248683522645</v>
      </c>
      <c r="AD930" s="20">
        <f t="shared" si="131"/>
        <v>0.35313232540294887</v>
      </c>
      <c r="AE930" s="16">
        <v>32182.565648280601</v>
      </c>
      <c r="AF930" s="16">
        <v>35642.587584909998</v>
      </c>
      <c r="AG930" s="16">
        <v>17540.860709064898</v>
      </c>
      <c r="AH930" s="16">
        <v>19120.629698411001</v>
      </c>
      <c r="AI930" s="16">
        <v>9441.5100135666107</v>
      </c>
      <c r="AJ930" s="16">
        <v>53430.4852167301</v>
      </c>
      <c r="AK930" s="21">
        <f t="shared" si="132"/>
        <v>27893.106478493868</v>
      </c>
      <c r="AL930" s="21">
        <f t="shared" si="133"/>
        <v>15844.231654708643</v>
      </c>
      <c r="AM930" s="22">
        <f t="shared" si="134"/>
        <v>0.56803395731217166</v>
      </c>
      <c r="AN930" s="33">
        <v>0.17965367965367962</v>
      </c>
      <c r="AO930" s="28">
        <v>0.41631428571428503</v>
      </c>
      <c r="AP930" s="25">
        <v>0.7627949985262461</v>
      </c>
      <c r="AQ930" s="26">
        <v>-1.3109682181084623</v>
      </c>
      <c r="AR930" s="30">
        <v>0.93722943722943719</v>
      </c>
      <c r="AS930" s="28">
        <v>0.93700000000000006</v>
      </c>
      <c r="AT930" s="25">
        <v>1.0218725961111421</v>
      </c>
      <c r="AU930" s="26">
        <v>1.0218725961111421</v>
      </c>
      <c r="AV930" s="30">
        <v>0.17965367965367962</v>
      </c>
      <c r="AW930" s="31">
        <v>0.36291407222914002</v>
      </c>
      <c r="AX930" s="25">
        <v>0.77947930544460986</v>
      </c>
      <c r="AY930" s="26">
        <v>-1.2829076962211416</v>
      </c>
    </row>
    <row r="931" spans="1:51" x14ac:dyDescent="0.25">
      <c r="A931" t="s">
        <v>1913</v>
      </c>
      <c r="B931">
        <v>3</v>
      </c>
      <c r="C931">
        <v>1</v>
      </c>
      <c r="D931">
        <v>23.932600000000001</v>
      </c>
      <c r="E931" s="35">
        <v>0.29664653924178203</v>
      </c>
      <c r="F931" s="34">
        <v>0.25173207563123301</v>
      </c>
      <c r="G931">
        <v>2.3328818803028599</v>
      </c>
      <c r="H931">
        <v>0.241258574308131</v>
      </c>
      <c r="I931" t="s">
        <v>54</v>
      </c>
      <c r="J931" t="s">
        <v>57</v>
      </c>
      <c r="K931">
        <v>67726.288700000005</v>
      </c>
      <c r="L931" t="s">
        <v>1914</v>
      </c>
      <c r="M931" s="16">
        <v>1340.3371478044501</v>
      </c>
      <c r="N931" s="16">
        <v>1517.0645857495001</v>
      </c>
      <c r="O931" s="16">
        <v>600.79103635306296</v>
      </c>
      <c r="P931" s="16">
        <v>510.36793747858098</v>
      </c>
      <c r="Q931" s="16">
        <v>46.031631196433302</v>
      </c>
      <c r="R931" s="16">
        <v>559.01934444465996</v>
      </c>
      <c r="S931" s="17">
        <f t="shared" si="126"/>
        <v>762.26861383778123</v>
      </c>
      <c r="T931" s="17">
        <f t="shared" si="127"/>
        <v>556.36585602804689</v>
      </c>
      <c r="U931" s="18">
        <f t="shared" si="128"/>
        <v>0.72988162693321568</v>
      </c>
      <c r="V931" s="16">
        <v>574.92113397566698</v>
      </c>
      <c r="W931" s="16">
        <v>57.1806165277563</v>
      </c>
      <c r="X931" s="16">
        <v>614.43081751515001</v>
      </c>
      <c r="Y931" s="16">
        <v>51.980568993774497</v>
      </c>
      <c r="Z931" s="16">
        <v>91.213715577673597</v>
      </c>
      <c r="AA931" s="16">
        <v>570.77175715225405</v>
      </c>
      <c r="AB931" s="19">
        <f t="shared" si="129"/>
        <v>326.74976829037928</v>
      </c>
      <c r="AC931" s="19">
        <f t="shared" si="130"/>
        <v>285.49571501823647</v>
      </c>
      <c r="AD931" s="20">
        <f t="shared" si="131"/>
        <v>0.87374420037696632</v>
      </c>
      <c r="AE931" s="16">
        <v>590.69316870193495</v>
      </c>
      <c r="AF931" s="16">
        <v>906.28831550086102</v>
      </c>
      <c r="AG931" s="16">
        <v>259.69628567374298</v>
      </c>
      <c r="AH931" s="16">
        <v>340.03714430777097</v>
      </c>
      <c r="AI931" s="16">
        <v>326.84628473291798</v>
      </c>
      <c r="AJ931" s="16">
        <v>263.44369618627798</v>
      </c>
      <c r="AK931" s="21">
        <f t="shared" si="132"/>
        <v>447.83414918391759</v>
      </c>
      <c r="AL931" s="21">
        <f t="shared" si="133"/>
        <v>255.43800598914106</v>
      </c>
      <c r="AM931" s="22">
        <f t="shared" si="134"/>
        <v>0.57038527868994016</v>
      </c>
      <c r="AN931" s="33">
        <v>0.48484848484848486</v>
      </c>
      <c r="AO931" s="28">
        <v>0.70171134941912405</v>
      </c>
      <c r="AP931" s="25">
        <v>0.42865436456224743</v>
      </c>
      <c r="AQ931" s="26">
        <v>-2.3328818803028519</v>
      </c>
      <c r="AR931" s="30">
        <v>0.48484848484848486</v>
      </c>
      <c r="AS931" s="28">
        <v>0.89493349455864502</v>
      </c>
      <c r="AT931" s="25">
        <v>1.3705722012507497</v>
      </c>
      <c r="AU931" s="26">
        <v>1.3705722012507497</v>
      </c>
      <c r="AV931" s="30">
        <v>0.30952380952380953</v>
      </c>
      <c r="AW931" s="31">
        <v>0.51108961303462297</v>
      </c>
      <c r="AX931" s="25">
        <v>0.58750175601382082</v>
      </c>
      <c r="AY931" s="26">
        <v>-1.7021225719987043</v>
      </c>
    </row>
    <row r="932" spans="1:51" x14ac:dyDescent="0.25">
      <c r="A932" t="s">
        <v>1915</v>
      </c>
      <c r="B932">
        <v>8</v>
      </c>
      <c r="C932">
        <v>6</v>
      </c>
      <c r="D932">
        <v>45.680999999999997</v>
      </c>
      <c r="E932" s="35">
        <v>0.29671014813889302</v>
      </c>
      <c r="F932" s="34">
        <v>0.25173207563123301</v>
      </c>
      <c r="G932">
        <v>1.4118336958869799</v>
      </c>
      <c r="H932">
        <v>0.24121908363733099</v>
      </c>
      <c r="I932" t="s">
        <v>54</v>
      </c>
      <c r="J932" t="s">
        <v>53</v>
      </c>
      <c r="K932">
        <v>67185.846300000005</v>
      </c>
      <c r="L932" t="s">
        <v>1916</v>
      </c>
      <c r="M932" s="16">
        <v>56064.171235200003</v>
      </c>
      <c r="N932" s="16">
        <v>57561.7628849467</v>
      </c>
      <c r="O932" s="16">
        <v>55537.665654312899</v>
      </c>
      <c r="P932" s="16">
        <v>96238.923829278603</v>
      </c>
      <c r="Q932" s="16">
        <v>59256.630167929899</v>
      </c>
      <c r="R932" s="16">
        <v>28015.276553702799</v>
      </c>
      <c r="S932" s="17">
        <f t="shared" si="126"/>
        <v>58779.071720895154</v>
      </c>
      <c r="T932" s="17">
        <f t="shared" si="127"/>
        <v>21768.044992047584</v>
      </c>
      <c r="U932" s="18">
        <f t="shared" si="128"/>
        <v>0.37033665818014855</v>
      </c>
      <c r="V932" s="16">
        <v>66823.113071780797</v>
      </c>
      <c r="W932" s="16">
        <v>49240.487048472802</v>
      </c>
      <c r="X932" s="16">
        <v>38633.455895694402</v>
      </c>
      <c r="Y932" s="16">
        <v>71584.430885870097</v>
      </c>
      <c r="Z932" s="16">
        <v>36386.950337724003</v>
      </c>
      <c r="AA932" s="16">
        <v>31921.7666675578</v>
      </c>
      <c r="AB932" s="19">
        <f t="shared" si="129"/>
        <v>49098.367317849996</v>
      </c>
      <c r="AC932" s="19">
        <f t="shared" si="130"/>
        <v>16648.963736282043</v>
      </c>
      <c r="AD932" s="20">
        <f t="shared" si="131"/>
        <v>0.33909404010322797</v>
      </c>
      <c r="AE932" s="16">
        <v>32294.202884837301</v>
      </c>
      <c r="AF932" s="16">
        <v>40924.829438898501</v>
      </c>
      <c r="AG932" s="16">
        <v>38586.715326914098</v>
      </c>
      <c r="AH932" s="16">
        <v>41926.838802962098</v>
      </c>
      <c r="AI932" s="16">
        <v>24734.642891067098</v>
      </c>
      <c r="AJ932" s="16">
        <v>71331.618319035901</v>
      </c>
      <c r="AK932" s="21">
        <f t="shared" si="132"/>
        <v>41633.141277285838</v>
      </c>
      <c r="AL932" s="21">
        <f t="shared" si="133"/>
        <v>15903.730578543053</v>
      </c>
      <c r="AM932" s="22">
        <f t="shared" si="134"/>
        <v>0.38199689215427496</v>
      </c>
      <c r="AN932" s="33">
        <v>0.58874458874458879</v>
      </c>
      <c r="AO932" s="28">
        <v>0.77653990228013003</v>
      </c>
      <c r="AP932" s="25">
        <v>0.83530355074314999</v>
      </c>
      <c r="AQ932" s="26">
        <v>-1.1971695787840522</v>
      </c>
      <c r="AR932" s="30">
        <v>0.58874458874458879</v>
      </c>
      <c r="AS932" s="28">
        <v>0.90515005035246698</v>
      </c>
      <c r="AT932" s="25">
        <v>0.84795368057279308</v>
      </c>
      <c r="AU932" s="26">
        <v>-1.179309699233217</v>
      </c>
      <c r="AV932" s="30">
        <v>0.17965367965367962</v>
      </c>
      <c r="AW932" s="31">
        <v>0.36291407222914002</v>
      </c>
      <c r="AX932" s="25">
        <v>0.70829872024817686</v>
      </c>
      <c r="AY932" s="26">
        <v>-1.4118336958869777</v>
      </c>
    </row>
    <row r="933" spans="1:51" x14ac:dyDescent="0.25">
      <c r="A933" t="s">
        <v>1917</v>
      </c>
      <c r="B933">
        <v>18</v>
      </c>
      <c r="C933">
        <v>7</v>
      </c>
      <c r="D933">
        <v>159.77289999999999</v>
      </c>
      <c r="E933" s="35">
        <v>0.29788043601542502</v>
      </c>
      <c r="F933" s="34">
        <v>0.25234097344478901</v>
      </c>
      <c r="G933">
        <v>1.3693158931120299</v>
      </c>
      <c r="H933">
        <v>0.24049428803378101</v>
      </c>
      <c r="I933" t="s">
        <v>57</v>
      </c>
      <c r="J933" t="s">
        <v>53</v>
      </c>
      <c r="K933">
        <v>47329.1175</v>
      </c>
      <c r="L933" t="s">
        <v>1918</v>
      </c>
      <c r="M933" s="16">
        <v>77827.283171989504</v>
      </c>
      <c r="N933" s="16">
        <v>83625.802308266095</v>
      </c>
      <c r="O933" s="16">
        <v>137124.352396981</v>
      </c>
      <c r="P933" s="16">
        <v>58836.174259935899</v>
      </c>
      <c r="Q933" s="16">
        <v>130845.96686886701</v>
      </c>
      <c r="R933" s="16">
        <v>153612.69620655701</v>
      </c>
      <c r="S933" s="17">
        <f t="shared" si="126"/>
        <v>106978.71253543276</v>
      </c>
      <c r="T933" s="17">
        <f t="shared" si="127"/>
        <v>38382.293070464926</v>
      </c>
      <c r="U933" s="18">
        <f t="shared" si="128"/>
        <v>0.3587843988845183</v>
      </c>
      <c r="V933" s="16">
        <v>80827.793286222295</v>
      </c>
      <c r="W933" s="16">
        <v>93517.695957592805</v>
      </c>
      <c r="X933" s="16">
        <v>135957.23244597699</v>
      </c>
      <c r="Y933" s="16">
        <v>204738.44363571101</v>
      </c>
      <c r="Z933" s="16">
        <v>123898.642414551</v>
      </c>
      <c r="AA933" s="16">
        <v>130359.2751285</v>
      </c>
      <c r="AB933" s="19">
        <f t="shared" si="129"/>
        <v>128216.51381142567</v>
      </c>
      <c r="AC933" s="19">
        <f t="shared" si="130"/>
        <v>43332.340582856457</v>
      </c>
      <c r="AD933" s="20">
        <f t="shared" si="131"/>
        <v>0.33796224288696119</v>
      </c>
      <c r="AE933" s="16">
        <v>100600.410184958</v>
      </c>
      <c r="AF933" s="16">
        <v>114627.961403996</v>
      </c>
      <c r="AG933" s="16">
        <v>92822.9907656133</v>
      </c>
      <c r="AH933" s="16">
        <v>65496.204785915703</v>
      </c>
      <c r="AI933" s="16">
        <v>106058.144882541</v>
      </c>
      <c r="AJ933" s="16">
        <v>82207.005362570999</v>
      </c>
      <c r="AK933" s="21">
        <f t="shared" si="132"/>
        <v>93635.452897599156</v>
      </c>
      <c r="AL933" s="21">
        <f t="shared" si="133"/>
        <v>17700.881964615801</v>
      </c>
      <c r="AM933" s="22">
        <f t="shared" si="134"/>
        <v>0.18904038392353051</v>
      </c>
      <c r="AN933" s="33">
        <v>0.69913419913419916</v>
      </c>
      <c r="AO933" s="31">
        <v>0.84516878267363704</v>
      </c>
      <c r="AP933" s="25">
        <v>1.1985236200048555</v>
      </c>
      <c r="AQ933" s="26">
        <v>1.1985236200048555</v>
      </c>
      <c r="AR933" s="30">
        <v>0.13203463203463195</v>
      </c>
      <c r="AS933" s="31">
        <v>0.76590114068440995</v>
      </c>
      <c r="AT933" s="25">
        <v>0.73029167705583864</v>
      </c>
      <c r="AU933" s="26">
        <v>-1.3693158931120328</v>
      </c>
      <c r="AV933" s="30">
        <v>0.69913419913419927</v>
      </c>
      <c r="AW933" s="31">
        <v>0.81240559942569901</v>
      </c>
      <c r="AX933" s="25">
        <v>0.87527182444438056</v>
      </c>
      <c r="AY933" s="26">
        <v>-1.1425022171081498</v>
      </c>
    </row>
    <row r="934" spans="1:51" x14ac:dyDescent="0.25">
      <c r="A934" t="s">
        <v>1919</v>
      </c>
      <c r="B934">
        <v>5</v>
      </c>
      <c r="C934">
        <v>3</v>
      </c>
      <c r="D934">
        <v>31.980699999999999</v>
      </c>
      <c r="E934" s="35">
        <v>0.29798534337274601</v>
      </c>
      <c r="F934" s="34">
        <v>0.25234097344478901</v>
      </c>
      <c r="G934">
        <v>1.6691141310695801</v>
      </c>
      <c r="H934">
        <v>0.24042947829396899</v>
      </c>
      <c r="I934" t="s">
        <v>57</v>
      </c>
      <c r="J934" t="s">
        <v>53</v>
      </c>
      <c r="K934">
        <v>45679.9876</v>
      </c>
      <c r="L934" t="s">
        <v>1920</v>
      </c>
      <c r="M934" s="16">
        <v>8334.1026123387601</v>
      </c>
      <c r="N934" s="16">
        <v>10472.164371009399</v>
      </c>
      <c r="O934" s="16">
        <v>1800.6814087661401</v>
      </c>
      <c r="P934" s="16">
        <v>6055.0008228901497</v>
      </c>
      <c r="Q934" s="16">
        <v>4549.46429740853</v>
      </c>
      <c r="R934" s="16">
        <v>13324.897527119399</v>
      </c>
      <c r="S934" s="17">
        <f t="shared" si="126"/>
        <v>7422.7185065887288</v>
      </c>
      <c r="T934" s="17">
        <f t="shared" si="127"/>
        <v>4164.1085672879735</v>
      </c>
      <c r="U934" s="18">
        <f t="shared" si="128"/>
        <v>0.56099508065565584</v>
      </c>
      <c r="V934" s="16">
        <v>8294.1534628198406</v>
      </c>
      <c r="W934" s="16">
        <v>9630.2886386072605</v>
      </c>
      <c r="X934" s="16">
        <v>15144.2667118399</v>
      </c>
      <c r="Y934" s="16">
        <v>5079.8138590785402</v>
      </c>
      <c r="Z934" s="16">
        <v>6010.6712570585196</v>
      </c>
      <c r="AA934" s="16">
        <v>17238.450581614499</v>
      </c>
      <c r="AB934" s="19">
        <f t="shared" si="129"/>
        <v>10232.940751836426</v>
      </c>
      <c r="AC934" s="19">
        <f t="shared" si="130"/>
        <v>4933.6123244849632</v>
      </c>
      <c r="AD934" s="20">
        <f t="shared" si="131"/>
        <v>0.48213044950930323</v>
      </c>
      <c r="AE934" s="16">
        <v>6681.8976407607097</v>
      </c>
      <c r="AF934" s="16">
        <v>4595.6166124955898</v>
      </c>
      <c r="AG934" s="16">
        <v>5878.4440160456797</v>
      </c>
      <c r="AH934" s="16">
        <v>6878.0210872509097</v>
      </c>
      <c r="AI934" s="16">
        <v>7048.1820227295202</v>
      </c>
      <c r="AJ934" s="16">
        <v>5702.4079728891602</v>
      </c>
      <c r="AK934" s="21">
        <f t="shared" si="132"/>
        <v>6130.7615586952625</v>
      </c>
      <c r="AL934" s="21">
        <f t="shared" si="133"/>
        <v>928.18414492432601</v>
      </c>
      <c r="AM934" s="22">
        <f t="shared" si="134"/>
        <v>0.15139785425317706</v>
      </c>
      <c r="AN934" s="33">
        <v>0.48484848484848486</v>
      </c>
      <c r="AO934" s="31">
        <v>0.70171134941912405</v>
      </c>
      <c r="AP934" s="25">
        <v>1.3785974428039027</v>
      </c>
      <c r="AQ934" s="26">
        <v>1.3785974428039027</v>
      </c>
      <c r="AR934" s="30">
        <v>0.13203463203463195</v>
      </c>
      <c r="AS934" s="28">
        <v>0.76590114068440995</v>
      </c>
      <c r="AT934" s="25">
        <v>0.59912020477544758</v>
      </c>
      <c r="AU934" s="26">
        <v>-1.6691141310695798</v>
      </c>
      <c r="AV934" s="30">
        <v>0.69913419913419927</v>
      </c>
      <c r="AW934" s="28">
        <v>0.81240559942569901</v>
      </c>
      <c r="AX934" s="25">
        <v>0.82594558223558268</v>
      </c>
      <c r="AY934" s="26">
        <v>-1.2107335174471241</v>
      </c>
    </row>
    <row r="935" spans="1:51" x14ac:dyDescent="0.25">
      <c r="A935" t="s">
        <v>1921</v>
      </c>
      <c r="B935">
        <v>3</v>
      </c>
      <c r="C935">
        <v>2</v>
      </c>
      <c r="D935">
        <v>27.291499999999999</v>
      </c>
      <c r="E935" s="35">
        <v>0.29853581055669398</v>
      </c>
      <c r="F935" s="34">
        <v>0.25237969361071499</v>
      </c>
      <c r="G935">
        <v>1.4363323141665301</v>
      </c>
      <c r="H935">
        <v>0.24008984713454101</v>
      </c>
      <c r="I935" t="s">
        <v>57</v>
      </c>
      <c r="J935" t="s">
        <v>53</v>
      </c>
      <c r="K935">
        <v>64663.9879</v>
      </c>
      <c r="L935" t="s">
        <v>1922</v>
      </c>
      <c r="M935" s="16">
        <v>241864.669047745</v>
      </c>
      <c r="N935" s="16">
        <v>250205.81314129001</v>
      </c>
      <c r="O935" s="16">
        <v>372337.59748673299</v>
      </c>
      <c r="P935" s="16">
        <v>347005.00745551602</v>
      </c>
      <c r="Q935" s="16">
        <v>87835.105129393502</v>
      </c>
      <c r="R935" s="16">
        <v>244251.34038587601</v>
      </c>
      <c r="S935" s="17">
        <f t="shared" si="126"/>
        <v>257249.92210775893</v>
      </c>
      <c r="T935" s="17">
        <f t="shared" si="127"/>
        <v>100456.7739790253</v>
      </c>
      <c r="U935" s="18">
        <f t="shared" si="128"/>
        <v>0.39050264099572846</v>
      </c>
      <c r="V935" s="16">
        <v>269999.57193971297</v>
      </c>
      <c r="W935" s="16">
        <v>327812.874726284</v>
      </c>
      <c r="X935" s="16">
        <v>397436.50720827398</v>
      </c>
      <c r="Y935" s="16">
        <v>285353.16468962497</v>
      </c>
      <c r="Z935" s="16">
        <v>304677.31906053302</v>
      </c>
      <c r="AA935" s="16">
        <v>205507.38348173199</v>
      </c>
      <c r="AB935" s="19">
        <f t="shared" si="129"/>
        <v>298464.47018436017</v>
      </c>
      <c r="AC935" s="19">
        <f t="shared" si="130"/>
        <v>63747.265329693691</v>
      </c>
      <c r="AD935" s="20">
        <f t="shared" si="131"/>
        <v>0.21358410027939773</v>
      </c>
      <c r="AE935" s="16">
        <v>203639.59634166799</v>
      </c>
      <c r="AF935" s="16">
        <v>171210.195339734</v>
      </c>
      <c r="AG935" s="16">
        <v>20627.1533184416</v>
      </c>
      <c r="AH935" s="16">
        <v>277940.15299711103</v>
      </c>
      <c r="AI935" s="16">
        <v>380500.22503478301</v>
      </c>
      <c r="AJ935" s="16">
        <v>192860.183429442</v>
      </c>
      <c r="AK935" s="21">
        <f t="shared" si="132"/>
        <v>207796.25107686323</v>
      </c>
      <c r="AL935" s="21">
        <f t="shared" si="133"/>
        <v>119463.80550017073</v>
      </c>
      <c r="AM935" s="22">
        <f t="shared" si="134"/>
        <v>0.57490837722563826</v>
      </c>
      <c r="AN935" s="33">
        <v>0.48484848484848486</v>
      </c>
      <c r="AO935" s="28">
        <v>0.70171134941912405</v>
      </c>
      <c r="AP935" s="25">
        <v>1.1602120915680469</v>
      </c>
      <c r="AQ935" s="26">
        <v>1.1602120915680469</v>
      </c>
      <c r="AR935" s="30">
        <v>9.3073593073593086E-2</v>
      </c>
      <c r="AS935" s="28">
        <v>0.673320379146919</v>
      </c>
      <c r="AT935" s="25">
        <v>0.6962177137818395</v>
      </c>
      <c r="AU935" s="26">
        <v>-1.4363323141665294</v>
      </c>
      <c r="AV935" s="30">
        <v>0.48484848484848486</v>
      </c>
      <c r="AW935" s="31">
        <v>0.66262869198312202</v>
      </c>
      <c r="AX935" s="25">
        <v>0.80776020989355191</v>
      </c>
      <c r="AY935" s="26">
        <v>-1.2379911609310166</v>
      </c>
    </row>
    <row r="936" spans="1:51" x14ac:dyDescent="0.25">
      <c r="A936" t="s">
        <v>1923</v>
      </c>
      <c r="B936">
        <v>10</v>
      </c>
      <c r="C936">
        <v>2</v>
      </c>
      <c r="D936">
        <v>66.3904</v>
      </c>
      <c r="E936" s="35">
        <v>0.29858865591214701</v>
      </c>
      <c r="F936" s="34">
        <v>0.25237969361071499</v>
      </c>
      <c r="G936">
        <v>1.4486589356672599</v>
      </c>
      <c r="H936">
        <v>0.24005728077562699</v>
      </c>
      <c r="I936" t="s">
        <v>54</v>
      </c>
      <c r="J936" t="s">
        <v>57</v>
      </c>
      <c r="K936">
        <v>38072.457799999996</v>
      </c>
      <c r="L936" t="s">
        <v>1924</v>
      </c>
      <c r="M936" s="16">
        <v>11267.767091010301</v>
      </c>
      <c r="N936" s="16">
        <v>8845.40564065937</v>
      </c>
      <c r="O936" s="16">
        <v>4374.9775040815102</v>
      </c>
      <c r="P936" s="16">
        <v>11038.2620717111</v>
      </c>
      <c r="Q936" s="16">
        <v>10575.9447625744</v>
      </c>
      <c r="R936" s="16">
        <v>13910.2054309259</v>
      </c>
      <c r="S936" s="17">
        <f t="shared" si="126"/>
        <v>10002.093750160429</v>
      </c>
      <c r="T936" s="17">
        <f t="shared" si="127"/>
        <v>3202.5171449862255</v>
      </c>
      <c r="U936" s="18">
        <f t="shared" si="128"/>
        <v>0.32018467582698457</v>
      </c>
      <c r="V936" s="16">
        <v>7458.0907322357098</v>
      </c>
      <c r="W936" s="16">
        <v>7131.1171368888399</v>
      </c>
      <c r="X936" s="16">
        <v>9588.0658681642399</v>
      </c>
      <c r="Y936" s="16">
        <v>5864.2444708399598</v>
      </c>
      <c r="Z936" s="16">
        <v>4722.3182635561798</v>
      </c>
      <c r="AA936" s="16">
        <v>6662.4516789629297</v>
      </c>
      <c r="AB936" s="19">
        <f t="shared" si="129"/>
        <v>6904.3813584413101</v>
      </c>
      <c r="AC936" s="19">
        <f t="shared" si="130"/>
        <v>1640.8522051911893</v>
      </c>
      <c r="AD936" s="20">
        <f t="shared" si="131"/>
        <v>0.23765376215568976</v>
      </c>
      <c r="AE936" s="16">
        <v>5693.0685267044</v>
      </c>
      <c r="AF936" s="16">
        <v>5757.1437251910202</v>
      </c>
      <c r="AG936" s="16">
        <v>11126.721099517599</v>
      </c>
      <c r="AH936" s="16">
        <v>7600.20438403751</v>
      </c>
      <c r="AI936" s="16">
        <v>14760.808317372999</v>
      </c>
      <c r="AJ936" s="16">
        <v>5419.5630011739104</v>
      </c>
      <c r="AK936" s="21">
        <f t="shared" si="132"/>
        <v>8392.9181756662401</v>
      </c>
      <c r="AL936" s="21">
        <f t="shared" si="133"/>
        <v>3787.5964545658871</v>
      </c>
      <c r="AM936" s="22">
        <f t="shared" si="134"/>
        <v>0.4512848064630659</v>
      </c>
      <c r="AN936" s="33">
        <v>9.3073593073593086E-2</v>
      </c>
      <c r="AO936" s="31">
        <v>0.288752681992337</v>
      </c>
      <c r="AP936" s="25">
        <v>0.69029360560938224</v>
      </c>
      <c r="AQ936" s="26">
        <v>-1.4486589356672557</v>
      </c>
      <c r="AR936" s="30">
        <v>0.81818181818181823</v>
      </c>
      <c r="AS936" s="28">
        <v>0.92191137370753296</v>
      </c>
      <c r="AT936" s="25">
        <v>1.2155930763304437</v>
      </c>
      <c r="AU936" s="26">
        <v>1.2155930763304437</v>
      </c>
      <c r="AV936" s="30">
        <v>0.58874458874458879</v>
      </c>
      <c r="AW936" s="31">
        <v>0.74850156985871197</v>
      </c>
      <c r="AX936" s="25">
        <v>0.83911612761394294</v>
      </c>
      <c r="AY936" s="26">
        <v>-1.1917301635514219</v>
      </c>
    </row>
    <row r="937" spans="1:51" x14ac:dyDescent="0.25">
      <c r="A937" t="s">
        <v>1925</v>
      </c>
      <c r="B937">
        <v>3</v>
      </c>
      <c r="C937">
        <v>2</v>
      </c>
      <c r="D937">
        <v>18.2378</v>
      </c>
      <c r="E937" s="35">
        <v>0.29899789988027398</v>
      </c>
      <c r="F937" s="34">
        <v>0.25248985233337201</v>
      </c>
      <c r="G937">
        <v>1.5977319334218001</v>
      </c>
      <c r="H937">
        <v>0.23980530912758399</v>
      </c>
      <c r="I937" t="s">
        <v>53</v>
      </c>
      <c r="J937" t="s">
        <v>57</v>
      </c>
      <c r="K937">
        <v>66071.016699999993</v>
      </c>
      <c r="L937" t="s">
        <v>1926</v>
      </c>
      <c r="M937" s="16">
        <v>3838.1860269394501</v>
      </c>
      <c r="N937" s="16">
        <v>6256.3116182642898</v>
      </c>
      <c r="O937" s="16">
        <v>0</v>
      </c>
      <c r="P937" s="16">
        <v>2567.3769052366501</v>
      </c>
      <c r="Q937" s="16">
        <v>199.71604510797999</v>
      </c>
      <c r="R937" s="16">
        <v>1582.6725236120999</v>
      </c>
      <c r="S937" s="17">
        <f t="shared" si="126"/>
        <v>2407.3771865267449</v>
      </c>
      <c r="T937" s="17">
        <f t="shared" si="127"/>
        <v>2376.4040280296699</v>
      </c>
      <c r="U937" s="18">
        <f t="shared" si="128"/>
        <v>0.98713406496064637</v>
      </c>
      <c r="V937" s="16">
        <v>1907.7142386630601</v>
      </c>
      <c r="W937" s="16">
        <v>1199.1068953699501</v>
      </c>
      <c r="X937" s="16">
        <v>2080.1360112106199</v>
      </c>
      <c r="Y937" s="16">
        <v>1484.8045082782601</v>
      </c>
      <c r="Z937" s="16">
        <v>3256.5987975903699</v>
      </c>
      <c r="AA937" s="16">
        <v>2437.82626228649</v>
      </c>
      <c r="AB937" s="19">
        <f t="shared" si="129"/>
        <v>2061.0311188997916</v>
      </c>
      <c r="AC937" s="19">
        <f t="shared" si="130"/>
        <v>730.77742042033674</v>
      </c>
      <c r="AD937" s="20">
        <f t="shared" si="131"/>
        <v>0.35456884358467927</v>
      </c>
      <c r="AE937" s="16">
        <v>4839.9404171634196</v>
      </c>
      <c r="AF937" s="16">
        <v>1087.6462589816399</v>
      </c>
      <c r="AG937" s="16">
        <v>4317.0629016846597</v>
      </c>
      <c r="AH937" s="16">
        <v>3368.9516888613298</v>
      </c>
      <c r="AI937" s="16">
        <v>3908.39861752971</v>
      </c>
      <c r="AJ937" s="16">
        <v>2235.8515224327998</v>
      </c>
      <c r="AK937" s="21">
        <f t="shared" si="132"/>
        <v>3292.97523444226</v>
      </c>
      <c r="AL937" s="21">
        <f t="shared" si="133"/>
        <v>1400.5257313826987</v>
      </c>
      <c r="AM937" s="22">
        <f t="shared" si="134"/>
        <v>0.42530709515642912</v>
      </c>
      <c r="AN937" s="33">
        <v>0.93722943722943719</v>
      </c>
      <c r="AO937" s="28">
        <v>0.94106885856079403</v>
      </c>
      <c r="AP937" s="25">
        <v>0.85613136588427763</v>
      </c>
      <c r="AQ937" s="26">
        <v>-1.1680450452450413</v>
      </c>
      <c r="AR937" s="30">
        <v>0.13203463203463203</v>
      </c>
      <c r="AS937" s="28">
        <v>0.76590114068440995</v>
      </c>
      <c r="AT937" s="25">
        <v>1.5977319334218001</v>
      </c>
      <c r="AU937" s="26">
        <v>1.5977319334218001</v>
      </c>
      <c r="AV937" s="30">
        <v>0.39393939393939392</v>
      </c>
      <c r="AW937" s="28">
        <v>0.59783130271789997</v>
      </c>
      <c r="AX937" s="25">
        <v>1.3678684224773334</v>
      </c>
      <c r="AY937" s="26">
        <v>1.3678684224773334</v>
      </c>
    </row>
    <row r="938" spans="1:51" x14ac:dyDescent="0.25">
      <c r="A938" t="s">
        <v>1927</v>
      </c>
      <c r="B938">
        <v>3</v>
      </c>
      <c r="C938">
        <v>2</v>
      </c>
      <c r="D938">
        <v>18.031099999999999</v>
      </c>
      <c r="E938" s="35">
        <v>0.30045441117655403</v>
      </c>
      <c r="F938" s="34">
        <v>0.25348335018891399</v>
      </c>
      <c r="G938">
        <v>1.37802033851784</v>
      </c>
      <c r="H938">
        <v>0.23891179876628199</v>
      </c>
      <c r="I938" t="s">
        <v>54</v>
      </c>
      <c r="J938" t="s">
        <v>53</v>
      </c>
      <c r="K938">
        <v>43230.7068</v>
      </c>
      <c r="L938" t="s">
        <v>1928</v>
      </c>
      <c r="M938" s="16">
        <v>13001.0096023936</v>
      </c>
      <c r="N938" s="16">
        <v>11010.8272512817</v>
      </c>
      <c r="O938" s="16">
        <v>12850.972397817701</v>
      </c>
      <c r="P938" s="16">
        <v>7038.9683156717701</v>
      </c>
      <c r="Q938" s="16">
        <v>9986.5125219608199</v>
      </c>
      <c r="R938" s="16">
        <v>13044.112479137601</v>
      </c>
      <c r="S938" s="17">
        <f t="shared" si="126"/>
        <v>11155.400428043868</v>
      </c>
      <c r="T938" s="17">
        <f t="shared" si="127"/>
        <v>2374.054945331613</v>
      </c>
      <c r="U938" s="18">
        <f t="shared" si="128"/>
        <v>0.21281664971554146</v>
      </c>
      <c r="V938" s="16">
        <v>10359.209188913201</v>
      </c>
      <c r="W938" s="16">
        <v>7594.4828396229796</v>
      </c>
      <c r="X938" s="16">
        <v>5284.8640146949801</v>
      </c>
      <c r="Y938" s="16">
        <v>7046.9926803049302</v>
      </c>
      <c r="Z938" s="16">
        <v>8735.4247887675992</v>
      </c>
      <c r="AA938" s="16">
        <v>10794.738383690301</v>
      </c>
      <c r="AB938" s="19">
        <f t="shared" si="129"/>
        <v>8302.618649332333</v>
      </c>
      <c r="AC938" s="19">
        <f t="shared" si="130"/>
        <v>2088.6571047525554</v>
      </c>
      <c r="AD938" s="20">
        <f t="shared" si="131"/>
        <v>0.25156606523419184</v>
      </c>
      <c r="AE938" s="16">
        <v>8636.9491983209009</v>
      </c>
      <c r="AF938" s="16">
        <v>8808.3279516390703</v>
      </c>
      <c r="AG938" s="16">
        <v>13022.4280622275</v>
      </c>
      <c r="AH938" s="16">
        <v>7966.3174464817603</v>
      </c>
      <c r="AI938" s="16">
        <v>1143.02755846219</v>
      </c>
      <c r="AJ938" s="16">
        <v>8994.3682862079404</v>
      </c>
      <c r="AK938" s="21">
        <f t="shared" si="132"/>
        <v>8095.2364172232265</v>
      </c>
      <c r="AL938" s="21">
        <f t="shared" si="133"/>
        <v>3853.2437248359079</v>
      </c>
      <c r="AM938" s="22">
        <f t="shared" si="134"/>
        <v>0.47598902938002419</v>
      </c>
      <c r="AN938" s="33">
        <v>9.3073593073593086E-2</v>
      </c>
      <c r="AO938" s="28">
        <v>0.288752681992337</v>
      </c>
      <c r="AP938" s="25">
        <v>0.74426899355940213</v>
      </c>
      <c r="AQ938" s="26">
        <v>-1.3436002421887636</v>
      </c>
      <c r="AR938" s="30">
        <v>0.81818181818181823</v>
      </c>
      <c r="AS938" s="31">
        <v>0.92191137370753296</v>
      </c>
      <c r="AT938" s="25">
        <v>0.9750220694376005</v>
      </c>
      <c r="AU938" s="26">
        <v>-1.0256178104530567</v>
      </c>
      <c r="AV938" s="30">
        <v>0.17965367965367962</v>
      </c>
      <c r="AW938" s="31">
        <v>0.36291407222914002</v>
      </c>
      <c r="AX938" s="25">
        <v>0.72567869431852838</v>
      </c>
      <c r="AY938" s="26">
        <v>-1.3780203385178365</v>
      </c>
    </row>
    <row r="939" spans="1:51" x14ac:dyDescent="0.25">
      <c r="A939" t="s">
        <v>1929</v>
      </c>
      <c r="B939">
        <v>5</v>
      </c>
      <c r="C939">
        <v>3</v>
      </c>
      <c r="D939">
        <v>50.561700000000002</v>
      </c>
      <c r="E939" s="35">
        <v>0.30122025164029798</v>
      </c>
      <c r="F939" s="34">
        <v>0.25371772012132798</v>
      </c>
      <c r="G939">
        <v>1.4872346447994</v>
      </c>
      <c r="H939">
        <v>0.23844401932897499</v>
      </c>
      <c r="I939" t="s">
        <v>54</v>
      </c>
      <c r="J939" t="s">
        <v>53</v>
      </c>
      <c r="K939">
        <v>18982.561799999999</v>
      </c>
      <c r="L939" t="s">
        <v>1930</v>
      </c>
      <c r="M939" s="16">
        <v>70720.602959738302</v>
      </c>
      <c r="N939" s="16">
        <v>60845.512409658302</v>
      </c>
      <c r="O939" s="16">
        <v>95660.4212900001</v>
      </c>
      <c r="P939" s="16">
        <v>36810.9938301777</v>
      </c>
      <c r="Q939" s="16">
        <v>29119.835664917198</v>
      </c>
      <c r="R939" s="16">
        <v>37916.979013671102</v>
      </c>
      <c r="S939" s="17">
        <f t="shared" si="126"/>
        <v>55179.057528027122</v>
      </c>
      <c r="T939" s="17">
        <f t="shared" si="127"/>
        <v>25404.083609197594</v>
      </c>
      <c r="U939" s="18">
        <f t="shared" si="128"/>
        <v>0.46039357588327939</v>
      </c>
      <c r="V939" s="16">
        <v>42621.849979322898</v>
      </c>
      <c r="W939" s="16">
        <v>40955.649833978699</v>
      </c>
      <c r="X939" s="16">
        <v>51158.849505586499</v>
      </c>
      <c r="Y939" s="16">
        <v>23207.7096319169</v>
      </c>
      <c r="Z939" s="16">
        <v>60724.896419409197</v>
      </c>
      <c r="AA939" s="16">
        <v>59241.898614044403</v>
      </c>
      <c r="AB939" s="19">
        <f t="shared" si="129"/>
        <v>46318.475664043101</v>
      </c>
      <c r="AC939" s="19">
        <f t="shared" si="130"/>
        <v>13960.812924607064</v>
      </c>
      <c r="AD939" s="20">
        <f t="shared" si="131"/>
        <v>0.30140916177526117</v>
      </c>
      <c r="AE939" s="16">
        <v>36044.298365960698</v>
      </c>
      <c r="AF939" s="16">
        <v>25664.4069691761</v>
      </c>
      <c r="AG939" s="16">
        <v>50936.638621075901</v>
      </c>
      <c r="AH939" s="16">
        <v>32145.904233891</v>
      </c>
      <c r="AI939" s="16">
        <v>49326.7948886991</v>
      </c>
      <c r="AJ939" s="16">
        <v>28492.656803608199</v>
      </c>
      <c r="AK939" s="21">
        <f t="shared" si="132"/>
        <v>37101.783313735163</v>
      </c>
      <c r="AL939" s="21">
        <f t="shared" si="133"/>
        <v>10690.779000300327</v>
      </c>
      <c r="AM939" s="22">
        <f t="shared" si="134"/>
        <v>0.28814730844332692</v>
      </c>
      <c r="AN939" s="33">
        <v>0.69913419913419927</v>
      </c>
      <c r="AO939" s="31">
        <v>0.84516878267363704</v>
      </c>
      <c r="AP939" s="25">
        <v>0.83942129023346468</v>
      </c>
      <c r="AQ939" s="26">
        <v>-1.1912969228143764</v>
      </c>
      <c r="AR939" s="30">
        <v>0.24025974025974017</v>
      </c>
      <c r="AS939" s="28">
        <v>0.83425968109339399</v>
      </c>
      <c r="AT939" s="25">
        <v>0.8010147739498511</v>
      </c>
      <c r="AU939" s="26">
        <v>-1.2484164244174187</v>
      </c>
      <c r="AV939" s="30">
        <v>0.13203463203463195</v>
      </c>
      <c r="AW939" s="31">
        <v>0.29599445983379502</v>
      </c>
      <c r="AX939" s="25">
        <v>0.67238885504505108</v>
      </c>
      <c r="AY939" s="26">
        <v>-1.4872346447993974</v>
      </c>
    </row>
    <row r="940" spans="1:51" x14ac:dyDescent="0.25">
      <c r="A940" t="s">
        <v>1931</v>
      </c>
      <c r="B940">
        <v>23</v>
      </c>
      <c r="C940">
        <v>8</v>
      </c>
      <c r="D940">
        <v>206.6216</v>
      </c>
      <c r="E940" s="35">
        <v>0.30129275506928099</v>
      </c>
      <c r="F940" s="34">
        <v>0.25371772012132798</v>
      </c>
      <c r="G940">
        <v>1.34947336442787</v>
      </c>
      <c r="H940">
        <v>0.238399806069542</v>
      </c>
      <c r="I940" t="s">
        <v>54</v>
      </c>
      <c r="J940" t="s">
        <v>57</v>
      </c>
      <c r="K940">
        <v>44520.093200000003</v>
      </c>
      <c r="L940" t="s">
        <v>1932</v>
      </c>
      <c r="M940" s="16">
        <v>61500.469698360997</v>
      </c>
      <c r="N940" s="16">
        <v>58046.481053509196</v>
      </c>
      <c r="O940" s="16">
        <v>82362.381208606501</v>
      </c>
      <c r="P940" s="16">
        <v>74702.785520077203</v>
      </c>
      <c r="Q940" s="16">
        <v>139912.793356237</v>
      </c>
      <c r="R940" s="16">
        <v>110537.971365319</v>
      </c>
      <c r="S940" s="17">
        <f t="shared" si="126"/>
        <v>87843.813700351646</v>
      </c>
      <c r="T940" s="17">
        <f t="shared" si="127"/>
        <v>31656.875917871348</v>
      </c>
      <c r="U940" s="18">
        <f t="shared" si="128"/>
        <v>0.36037683912332946</v>
      </c>
      <c r="V940" s="16">
        <v>65562.519218019297</v>
      </c>
      <c r="W940" s="16">
        <v>94126.226891884595</v>
      </c>
      <c r="X940" s="16">
        <v>37351.437355837297</v>
      </c>
      <c r="Y940" s="16">
        <v>73612.021038299994</v>
      </c>
      <c r="Z940" s="16">
        <v>65101.353142746098</v>
      </c>
      <c r="AA940" s="16">
        <v>54815.753386311299</v>
      </c>
      <c r="AB940" s="19">
        <f t="shared" si="129"/>
        <v>65094.885172183094</v>
      </c>
      <c r="AC940" s="19">
        <f t="shared" si="130"/>
        <v>18925.847805861005</v>
      </c>
      <c r="AD940" s="20">
        <f t="shared" si="131"/>
        <v>0.29074247163659733</v>
      </c>
      <c r="AE940" s="16">
        <v>140051.95723829701</v>
      </c>
      <c r="AF940" s="16">
        <v>59239.306844344101</v>
      </c>
      <c r="AG940" s="16">
        <v>59680.885943360998</v>
      </c>
      <c r="AH940" s="16">
        <v>63312.993847589001</v>
      </c>
      <c r="AI940" s="16">
        <v>123162.442434535</v>
      </c>
      <c r="AJ940" s="16">
        <v>78798.628286109597</v>
      </c>
      <c r="AK940" s="21">
        <f t="shared" si="132"/>
        <v>87374.369099039279</v>
      </c>
      <c r="AL940" s="21">
        <f t="shared" si="133"/>
        <v>35402.594063393553</v>
      </c>
      <c r="AM940" s="22">
        <f t="shared" si="134"/>
        <v>0.40518282911164188</v>
      </c>
      <c r="AN940" s="33">
        <v>0.24025974025974017</v>
      </c>
      <c r="AO940" s="28">
        <v>0.47617647058823498</v>
      </c>
      <c r="AP940" s="25">
        <v>0.74102981678631874</v>
      </c>
      <c r="AQ940" s="26">
        <v>-1.3494733644278678</v>
      </c>
      <c r="AR940" s="30">
        <v>0.48484848484848486</v>
      </c>
      <c r="AS940" s="28">
        <v>0.89493349455864502</v>
      </c>
      <c r="AT940" s="25">
        <v>1.3422616672250747</v>
      </c>
      <c r="AU940" s="26">
        <v>1.3422616672250747</v>
      </c>
      <c r="AV940" s="30">
        <v>0.93722943722943719</v>
      </c>
      <c r="AW940" s="28">
        <v>0.93873948019801901</v>
      </c>
      <c r="AX940" s="25">
        <v>0.99465591734309589</v>
      </c>
      <c r="AY940" s="26">
        <v>-1.0053727953191884</v>
      </c>
    </row>
    <row r="941" spans="1:51" x14ac:dyDescent="0.25">
      <c r="A941" t="s">
        <v>1933</v>
      </c>
      <c r="B941">
        <v>2</v>
      </c>
      <c r="C941">
        <v>1</v>
      </c>
      <c r="D941">
        <v>10.9801</v>
      </c>
      <c r="E941" s="35">
        <v>0.30234686558238999</v>
      </c>
      <c r="F941" s="34">
        <v>0.25436876130090202</v>
      </c>
      <c r="G941">
        <v>1.2799440217092699</v>
      </c>
      <c r="H941">
        <v>0.23775840496379</v>
      </c>
      <c r="I941" t="s">
        <v>54</v>
      </c>
      <c r="J941" t="s">
        <v>53</v>
      </c>
      <c r="K941">
        <v>60842.7048</v>
      </c>
      <c r="L941" t="s">
        <v>1934</v>
      </c>
      <c r="M941" s="16">
        <v>11799.5363251655</v>
      </c>
      <c r="N941" s="16">
        <v>13602.6154930347</v>
      </c>
      <c r="O941" s="16">
        <v>12265.9459950408</v>
      </c>
      <c r="P941" s="16">
        <v>12324.3550483403</v>
      </c>
      <c r="Q941" s="16">
        <v>28166.822078200501</v>
      </c>
      <c r="R941" s="16">
        <v>14713.109339328201</v>
      </c>
      <c r="S941" s="17">
        <f t="shared" si="126"/>
        <v>15478.730713185003</v>
      </c>
      <c r="T941" s="17">
        <f t="shared" si="127"/>
        <v>6307.1735305016937</v>
      </c>
      <c r="U941" s="18">
        <f t="shared" si="128"/>
        <v>0.40747356145482611</v>
      </c>
      <c r="V941" s="16">
        <v>13616.9285875636</v>
      </c>
      <c r="W941" s="16">
        <v>10811.6497145751</v>
      </c>
      <c r="X941" s="16">
        <v>10331.596861080099</v>
      </c>
      <c r="Y941" s="16">
        <v>15320.212870908301</v>
      </c>
      <c r="Z941" s="16">
        <v>13894.094504369299</v>
      </c>
      <c r="AA941" s="16">
        <v>10711.5617826547</v>
      </c>
      <c r="AB941" s="19">
        <f t="shared" si="129"/>
        <v>12447.674053525183</v>
      </c>
      <c r="AC941" s="19">
        <f t="shared" si="130"/>
        <v>2091.8514135785399</v>
      </c>
      <c r="AD941" s="20">
        <f t="shared" si="131"/>
        <v>0.16805158976556969</v>
      </c>
      <c r="AE941" s="16">
        <v>11109.1598653082</v>
      </c>
      <c r="AF941" s="16">
        <v>11612.6400628186</v>
      </c>
      <c r="AG941" s="16">
        <v>8905.9469966319102</v>
      </c>
      <c r="AH941" s="16">
        <v>12258.0786368443</v>
      </c>
      <c r="AI941" s="16">
        <v>17352.377794537999</v>
      </c>
      <c r="AJ941" s="16">
        <v>11321.520119176001</v>
      </c>
      <c r="AK941" s="21">
        <f t="shared" si="132"/>
        <v>12093.287245886168</v>
      </c>
      <c r="AL941" s="21">
        <f t="shared" si="133"/>
        <v>2815.6519806124402</v>
      </c>
      <c r="AM941" s="22">
        <f t="shared" si="134"/>
        <v>0.23282767731910561</v>
      </c>
      <c r="AN941" s="33">
        <v>0.48484848484848486</v>
      </c>
      <c r="AO941" s="31">
        <v>0.70171134941912405</v>
      </c>
      <c r="AP941" s="25">
        <v>0.80417924984779776</v>
      </c>
      <c r="AQ941" s="26">
        <v>-1.2435038583615083</v>
      </c>
      <c r="AR941" s="30">
        <v>0.93722943722943719</v>
      </c>
      <c r="AS941" s="31">
        <v>0.93700000000000006</v>
      </c>
      <c r="AT941" s="25">
        <v>0.97152987729955442</v>
      </c>
      <c r="AU941" s="26">
        <v>-1.0293044232253368</v>
      </c>
      <c r="AV941" s="30">
        <v>6.4935064935064846E-2</v>
      </c>
      <c r="AW941" s="28">
        <v>0.182418576388888</v>
      </c>
      <c r="AX941" s="25">
        <v>0.78128416793147859</v>
      </c>
      <c r="AY941" s="26">
        <v>-1.2799440217092735</v>
      </c>
    </row>
    <row r="942" spans="1:51" x14ac:dyDescent="0.25">
      <c r="A942" t="s">
        <v>1935</v>
      </c>
      <c r="B942">
        <v>3</v>
      </c>
      <c r="C942">
        <v>2</v>
      </c>
      <c r="D942">
        <v>23.986000000000001</v>
      </c>
      <c r="E942" s="35">
        <v>0.30333498964641897</v>
      </c>
      <c r="F942" s="34">
        <v>0.25492581762525401</v>
      </c>
      <c r="G942">
        <v>1.6291247329546601</v>
      </c>
      <c r="H942">
        <v>0.23715953179986901</v>
      </c>
      <c r="I942" t="s">
        <v>53</v>
      </c>
      <c r="J942" t="s">
        <v>54</v>
      </c>
      <c r="K942">
        <v>130550.2265</v>
      </c>
      <c r="L942" t="s">
        <v>1936</v>
      </c>
      <c r="M942" s="16">
        <v>3710.6110641774899</v>
      </c>
      <c r="N942" s="16">
        <v>3300.2501862945401</v>
      </c>
      <c r="O942" s="16">
        <v>359.91400896736798</v>
      </c>
      <c r="P942" s="16">
        <v>2382.9087442032601</v>
      </c>
      <c r="Q942" s="16">
        <v>4252.6903895789001</v>
      </c>
      <c r="R942" s="16">
        <v>2509.3048662639999</v>
      </c>
      <c r="S942" s="17">
        <f t="shared" si="126"/>
        <v>2752.6132099142596</v>
      </c>
      <c r="T942" s="17">
        <f t="shared" si="127"/>
        <v>1370.3129204594761</v>
      </c>
      <c r="U942" s="18">
        <f t="shared" si="128"/>
        <v>0.49782254750646915</v>
      </c>
      <c r="V942" s="16">
        <v>3808.5632116106299</v>
      </c>
      <c r="W942" s="16">
        <v>3764.0178754183298</v>
      </c>
      <c r="X942" s="16">
        <v>2972.8271447838802</v>
      </c>
      <c r="Y942" s="16">
        <v>1764.30705984923</v>
      </c>
      <c r="Z942" s="16">
        <v>1902.0194074451699</v>
      </c>
      <c r="AA942" s="16">
        <v>2579.6176861354202</v>
      </c>
      <c r="AB942" s="19">
        <f t="shared" si="129"/>
        <v>2798.5587308737772</v>
      </c>
      <c r="AC942" s="19">
        <f t="shared" si="130"/>
        <v>883.62711021357393</v>
      </c>
      <c r="AD942" s="20">
        <f t="shared" si="131"/>
        <v>0.3157436363458716</v>
      </c>
      <c r="AE942" s="16">
        <v>2118.73042792776</v>
      </c>
      <c r="AF942" s="16">
        <v>3145.09506053933</v>
      </c>
      <c r="AG942" s="16">
        <v>9388.7384220866697</v>
      </c>
      <c r="AH942" s="16">
        <v>5579.7414211893602</v>
      </c>
      <c r="AI942" s="16">
        <v>3954.6578136803</v>
      </c>
      <c r="AJ942" s="16">
        <v>2719.1384177508298</v>
      </c>
      <c r="AK942" s="21">
        <f t="shared" si="132"/>
        <v>4484.3502605290414</v>
      </c>
      <c r="AL942" s="21">
        <f t="shared" si="133"/>
        <v>2684.7425818989959</v>
      </c>
      <c r="AM942" s="22">
        <f t="shared" si="134"/>
        <v>0.59869154413069048</v>
      </c>
      <c r="AN942" s="33">
        <v>0.93722943722943719</v>
      </c>
      <c r="AO942" s="31">
        <v>0.94106885856079403</v>
      </c>
      <c r="AP942" s="25">
        <v>1.0166916008373543</v>
      </c>
      <c r="AQ942" s="26">
        <v>1.0166916008373543</v>
      </c>
      <c r="AR942" s="30">
        <v>0.17965367965367965</v>
      </c>
      <c r="AS942" s="28">
        <v>0.82984894259818698</v>
      </c>
      <c r="AT942" s="25">
        <v>1.6023784711242846</v>
      </c>
      <c r="AU942" s="26">
        <v>1.6023784711242846</v>
      </c>
      <c r="AV942" s="30">
        <v>0.39393939393939392</v>
      </c>
      <c r="AW942" s="28">
        <v>0.59783130271789997</v>
      </c>
      <c r="AX942" s="25">
        <v>1.6291247329546614</v>
      </c>
      <c r="AY942" s="26">
        <v>1.6291247329546614</v>
      </c>
    </row>
    <row r="943" spans="1:51" x14ac:dyDescent="0.25">
      <c r="A943" t="s">
        <v>1937</v>
      </c>
      <c r="B943">
        <v>39</v>
      </c>
      <c r="C943">
        <v>1</v>
      </c>
      <c r="D943">
        <v>415.52969999999999</v>
      </c>
      <c r="E943" s="35">
        <v>0.30357220557021403</v>
      </c>
      <c r="F943" s="34">
        <v>0.25492581762525401</v>
      </c>
      <c r="G943">
        <v>1.7506487558763499</v>
      </c>
      <c r="H943">
        <v>0.237016102795338</v>
      </c>
      <c r="I943" t="s">
        <v>57</v>
      </c>
      <c r="J943" t="s">
        <v>53</v>
      </c>
      <c r="K943">
        <v>60310.173999999999</v>
      </c>
      <c r="L943" t="s">
        <v>1938</v>
      </c>
      <c r="M943" s="16">
        <v>1587.2857596307001</v>
      </c>
      <c r="N943" s="16">
        <v>1798.29018261125</v>
      </c>
      <c r="O943" s="16">
        <v>1081.7778686566101</v>
      </c>
      <c r="P943" s="16">
        <v>1001.04755567119</v>
      </c>
      <c r="Q943" s="16">
        <v>1423.4447534718799</v>
      </c>
      <c r="R943" s="16">
        <v>2073.7158727301498</v>
      </c>
      <c r="S943" s="17">
        <f t="shared" si="126"/>
        <v>1494.2603321286299</v>
      </c>
      <c r="T943" s="17">
        <f t="shared" si="127"/>
        <v>413.58725207470275</v>
      </c>
      <c r="U943" s="18">
        <f t="shared" si="128"/>
        <v>0.27678393328258416</v>
      </c>
      <c r="V943" s="16">
        <v>1148.7896730494599</v>
      </c>
      <c r="W943" s="16">
        <v>706.42375385583603</v>
      </c>
      <c r="X943" s="16">
        <v>1677.4377265651999</v>
      </c>
      <c r="Y943" s="16">
        <v>647.04057660486899</v>
      </c>
      <c r="Z943" s="16">
        <v>4876.5561791620603</v>
      </c>
      <c r="AA943" s="16">
        <v>1360.04783459192</v>
      </c>
      <c r="AB943" s="19">
        <f t="shared" si="129"/>
        <v>1736.0492906382242</v>
      </c>
      <c r="AC943" s="19">
        <f t="shared" si="130"/>
        <v>1587.3587188120523</v>
      </c>
      <c r="AD943" s="20">
        <f t="shared" si="131"/>
        <v>0.91435118079423383</v>
      </c>
      <c r="AE943" s="16">
        <v>607.59834468011502</v>
      </c>
      <c r="AF943" s="16">
        <v>907.12916159025201</v>
      </c>
      <c r="AG943" s="16">
        <v>1172.6497670041799</v>
      </c>
      <c r="AH943" s="16">
        <v>1141.7640646592999</v>
      </c>
      <c r="AI943" s="16">
        <v>1559.4174624115001</v>
      </c>
      <c r="AJ943" s="16">
        <v>561.40443977651103</v>
      </c>
      <c r="AK943" s="21">
        <f t="shared" si="132"/>
        <v>991.66054002030967</v>
      </c>
      <c r="AL943" s="21">
        <f t="shared" si="133"/>
        <v>378.78905130486555</v>
      </c>
      <c r="AM943" s="22">
        <f t="shared" si="134"/>
        <v>0.38197451246482772</v>
      </c>
      <c r="AN943" s="33">
        <v>0.58874458874458879</v>
      </c>
      <c r="AO943" s="31">
        <v>0.77653990228013003</v>
      </c>
      <c r="AP943" s="25">
        <v>1.16181180301103</v>
      </c>
      <c r="AQ943" s="26">
        <v>1.16181180301103</v>
      </c>
      <c r="AR943" s="30">
        <v>0.30952380952380953</v>
      </c>
      <c r="AS943" s="31">
        <v>0.85699275362318805</v>
      </c>
      <c r="AT943" s="25">
        <v>0.57121681127829338</v>
      </c>
      <c r="AU943" s="26">
        <v>-1.7506487558763497</v>
      </c>
      <c r="AV943" s="30">
        <v>9.3073593073593086E-2</v>
      </c>
      <c r="AW943" s="31">
        <v>0.23514648985959399</v>
      </c>
      <c r="AX943" s="25">
        <v>0.66364643342144536</v>
      </c>
      <c r="AY943" s="26">
        <v>-1.5068264510131932</v>
      </c>
    </row>
    <row r="944" spans="1:51" x14ac:dyDescent="0.25">
      <c r="A944" t="s">
        <v>1939</v>
      </c>
      <c r="B944">
        <v>6</v>
      </c>
      <c r="C944">
        <v>5</v>
      </c>
      <c r="D944">
        <v>46.090400000000002</v>
      </c>
      <c r="E944" s="35">
        <v>0.30411144660607597</v>
      </c>
      <c r="F944" s="34">
        <v>0.25514196630517899</v>
      </c>
      <c r="G944">
        <v>2.10655787922768</v>
      </c>
      <c r="H944">
        <v>0.236690547694001</v>
      </c>
      <c r="I944" t="s">
        <v>57</v>
      </c>
      <c r="J944" t="s">
        <v>53</v>
      </c>
      <c r="K944">
        <v>15864.1247</v>
      </c>
      <c r="L944" t="s">
        <v>1940</v>
      </c>
      <c r="M944" s="16">
        <v>2002.70777603583</v>
      </c>
      <c r="N944" s="16">
        <v>5480.1269084166197</v>
      </c>
      <c r="O944" s="16">
        <v>1568.23140616808</v>
      </c>
      <c r="P944" s="16">
        <v>472.51857294481999</v>
      </c>
      <c r="Q944" s="16">
        <v>535.76133544144602</v>
      </c>
      <c r="R944" s="16">
        <v>9974.6692803700607</v>
      </c>
      <c r="S944" s="17">
        <f t="shared" si="126"/>
        <v>3339.0025465628096</v>
      </c>
      <c r="T944" s="17">
        <f t="shared" si="127"/>
        <v>3731.2917961266608</v>
      </c>
      <c r="U944" s="18">
        <f t="shared" si="128"/>
        <v>1.1174869572853954</v>
      </c>
      <c r="V944" s="16">
        <v>4550.2693446312396</v>
      </c>
      <c r="W944" s="16">
        <v>7179.9074721056104</v>
      </c>
      <c r="X944" s="16">
        <v>2836.4146598745201</v>
      </c>
      <c r="Y944" s="16">
        <v>872.74033861395799</v>
      </c>
      <c r="Z944" s="16">
        <v>4836.2591369583897</v>
      </c>
      <c r="AA944" s="16">
        <v>10965.1335106936</v>
      </c>
      <c r="AB944" s="19">
        <f t="shared" si="129"/>
        <v>5206.7874104795528</v>
      </c>
      <c r="AC944" s="19">
        <f t="shared" si="130"/>
        <v>3522.0076876027097</v>
      </c>
      <c r="AD944" s="20">
        <f t="shared" si="131"/>
        <v>0.67642625095736864</v>
      </c>
      <c r="AE944" s="16">
        <v>859.09274773381003</v>
      </c>
      <c r="AF944" s="16">
        <v>7057.66238783265</v>
      </c>
      <c r="AG944" s="16">
        <v>3592.73776587776</v>
      </c>
      <c r="AH944" s="16">
        <v>1395.05295616286</v>
      </c>
      <c r="AI944" s="16">
        <v>890.86070736324302</v>
      </c>
      <c r="AJ944" s="16">
        <v>1034.8170766088999</v>
      </c>
      <c r="AK944" s="21">
        <f t="shared" si="132"/>
        <v>2471.703940263204</v>
      </c>
      <c r="AL944" s="21">
        <f t="shared" si="133"/>
        <v>2474.3133636137832</v>
      </c>
      <c r="AM944" s="22">
        <f t="shared" si="134"/>
        <v>1.0010557184086948</v>
      </c>
      <c r="AN944" s="33">
        <v>0.30952380952380953</v>
      </c>
      <c r="AO944" s="28">
        <v>0.55396247240618102</v>
      </c>
      <c r="AP944" s="25">
        <v>1.5593840788889044</v>
      </c>
      <c r="AQ944" s="26">
        <v>1.5593840788889044</v>
      </c>
      <c r="AR944" s="30">
        <v>0.17965367965367962</v>
      </c>
      <c r="AS944" s="28">
        <v>0.82984894259818698</v>
      </c>
      <c r="AT944" s="25">
        <v>0.47470805804140875</v>
      </c>
      <c r="AU944" s="26">
        <v>-2.1065578792276791</v>
      </c>
      <c r="AV944" s="30">
        <v>0.93722943722943719</v>
      </c>
      <c r="AW944" s="31">
        <v>0.93873948019801901</v>
      </c>
      <c r="AX944" s="25">
        <v>0.74025218783004276</v>
      </c>
      <c r="AY944" s="26">
        <v>-1.3508909753193377</v>
      </c>
    </row>
    <row r="945" spans="1:51" x14ac:dyDescent="0.25">
      <c r="A945" t="s">
        <v>1941</v>
      </c>
      <c r="B945">
        <v>18</v>
      </c>
      <c r="C945">
        <v>11</v>
      </c>
      <c r="D945">
        <v>212.04069999999999</v>
      </c>
      <c r="E945" s="35">
        <v>0.30479741143989802</v>
      </c>
      <c r="F945" s="34">
        <v>0.255209514770672</v>
      </c>
      <c r="G945">
        <v>1.1721223490163</v>
      </c>
      <c r="H945">
        <v>0.236277389316466</v>
      </c>
      <c r="I945" t="s">
        <v>54</v>
      </c>
      <c r="J945" t="s">
        <v>57</v>
      </c>
      <c r="K945">
        <v>22338.4925</v>
      </c>
      <c r="L945" t="s">
        <v>1942</v>
      </c>
      <c r="M945" s="16">
        <v>332717.166485511</v>
      </c>
      <c r="N945" s="16">
        <v>407101.90500560502</v>
      </c>
      <c r="O945" s="16">
        <v>520223.69601421501</v>
      </c>
      <c r="P945" s="16">
        <v>288555.62503100099</v>
      </c>
      <c r="Q945" s="16">
        <v>418021.78126386501</v>
      </c>
      <c r="R945" s="16">
        <v>436048.49454399699</v>
      </c>
      <c r="S945" s="17">
        <f t="shared" si="126"/>
        <v>400444.77805736568</v>
      </c>
      <c r="T945" s="17">
        <f t="shared" si="127"/>
        <v>81331.536478398615</v>
      </c>
      <c r="U945" s="18">
        <f t="shared" si="128"/>
        <v>0.2031030017995327</v>
      </c>
      <c r="V945" s="16">
        <v>275604.25716784003</v>
      </c>
      <c r="W945" s="16">
        <v>279214.79469132301</v>
      </c>
      <c r="X945" s="16">
        <v>357144.43372945098</v>
      </c>
      <c r="Y945" s="16">
        <v>280046.02691655903</v>
      </c>
      <c r="Z945" s="16">
        <v>414565.22225665301</v>
      </c>
      <c r="AA945" s="16">
        <v>443269.86581305001</v>
      </c>
      <c r="AB945" s="19">
        <f t="shared" si="129"/>
        <v>341640.76676247932</v>
      </c>
      <c r="AC945" s="19">
        <f t="shared" si="130"/>
        <v>74750.984257778939</v>
      </c>
      <c r="AD945" s="20">
        <f t="shared" si="131"/>
        <v>0.21879995460187118</v>
      </c>
      <c r="AE945" s="16">
        <v>341157.09692627698</v>
      </c>
      <c r="AF945" s="16">
        <v>399752.28078768298</v>
      </c>
      <c r="AG945" s="16">
        <v>358445.33279755502</v>
      </c>
      <c r="AH945" s="16">
        <v>366491.16214216198</v>
      </c>
      <c r="AI945" s="16">
        <v>306812.15551794902</v>
      </c>
      <c r="AJ945" s="16">
        <v>320890.36741313402</v>
      </c>
      <c r="AK945" s="21">
        <f t="shared" si="132"/>
        <v>348924.73259745998</v>
      </c>
      <c r="AL945" s="21">
        <f t="shared" si="133"/>
        <v>33473.547387854196</v>
      </c>
      <c r="AM945" s="22">
        <f t="shared" si="134"/>
        <v>9.5933432802745008E-2</v>
      </c>
      <c r="AN945" s="33">
        <v>0.24025974025974017</v>
      </c>
      <c r="AO945" s="31">
        <v>0.47617647058823498</v>
      </c>
      <c r="AP945" s="25">
        <v>0.85315325728517211</v>
      </c>
      <c r="AQ945" s="26">
        <v>-1.1721223490162958</v>
      </c>
      <c r="AR945" s="30">
        <v>0.69913419913419916</v>
      </c>
      <c r="AS945" s="31">
        <v>0.91481475128644896</v>
      </c>
      <c r="AT945" s="25">
        <v>1.0213205405900658</v>
      </c>
      <c r="AU945" s="26">
        <v>1.0213205405900658</v>
      </c>
      <c r="AV945" s="30">
        <v>0.24025974025974017</v>
      </c>
      <c r="AW945" s="28">
        <v>0.43366071428571401</v>
      </c>
      <c r="AX945" s="25">
        <v>0.8713429459366675</v>
      </c>
      <c r="AY945" s="26">
        <v>-1.1476537506423834</v>
      </c>
    </row>
    <row r="946" spans="1:51" x14ac:dyDescent="0.25">
      <c r="A946" t="s">
        <v>1943</v>
      </c>
      <c r="B946">
        <v>13</v>
      </c>
      <c r="C946">
        <v>8</v>
      </c>
      <c r="D946">
        <v>112.2163</v>
      </c>
      <c r="E946" s="35">
        <v>0.30519472867766501</v>
      </c>
      <c r="F946" s="34">
        <v>0.255209514770672</v>
      </c>
      <c r="G946">
        <v>1.19275605769313</v>
      </c>
      <c r="H946">
        <v>0.23603858323454999</v>
      </c>
      <c r="I946" t="s">
        <v>54</v>
      </c>
      <c r="J946" t="s">
        <v>57</v>
      </c>
      <c r="K946">
        <v>50492.849300000002</v>
      </c>
      <c r="L946" t="s">
        <v>1944</v>
      </c>
      <c r="M946" s="16">
        <v>74309.776506841197</v>
      </c>
      <c r="N946" s="16">
        <v>86354.873431973596</v>
      </c>
      <c r="O946" s="16">
        <v>106024.680156491</v>
      </c>
      <c r="P946" s="16">
        <v>51728.087771378698</v>
      </c>
      <c r="Q946" s="16">
        <v>73277.471303093305</v>
      </c>
      <c r="R946" s="16">
        <v>78385.831682866497</v>
      </c>
      <c r="S946" s="17">
        <f t="shared" si="126"/>
        <v>78346.78680877405</v>
      </c>
      <c r="T946" s="17">
        <f t="shared" si="127"/>
        <v>17780.592264330953</v>
      </c>
      <c r="U946" s="18">
        <f t="shared" si="128"/>
        <v>0.22694730682100808</v>
      </c>
      <c r="V946" s="16">
        <v>58814.185778664702</v>
      </c>
      <c r="W946" s="16">
        <v>63131.447077765799</v>
      </c>
      <c r="X946" s="16">
        <v>55377.281386117102</v>
      </c>
      <c r="Y946" s="16">
        <v>87848.536257630898</v>
      </c>
      <c r="Z946" s="16">
        <v>65353.662939909103</v>
      </c>
      <c r="AA946" s="16">
        <v>63587.9307324248</v>
      </c>
      <c r="AB946" s="19">
        <f t="shared" si="129"/>
        <v>65685.507362085395</v>
      </c>
      <c r="AC946" s="19">
        <f t="shared" si="130"/>
        <v>11451.70384941008</v>
      </c>
      <c r="AD946" s="20">
        <f t="shared" si="131"/>
        <v>0.1743414081630458</v>
      </c>
      <c r="AE946" s="16">
        <v>72628.600570543407</v>
      </c>
      <c r="AF946" s="16">
        <v>52318.280945619001</v>
      </c>
      <c r="AG946" s="16">
        <v>67064.569109331394</v>
      </c>
      <c r="AH946" s="16">
        <v>66883.548860130701</v>
      </c>
      <c r="AI946" s="16">
        <v>69812.968454382601</v>
      </c>
      <c r="AJ946" s="16">
        <v>81714.017317751903</v>
      </c>
      <c r="AK946" s="21">
        <f t="shared" si="132"/>
        <v>68403.664209626499</v>
      </c>
      <c r="AL946" s="21">
        <f t="shared" si="133"/>
        <v>9590.0490789619435</v>
      </c>
      <c r="AM946" s="22">
        <f t="shared" si="134"/>
        <v>0.14019788544620579</v>
      </c>
      <c r="AN946" s="33">
        <v>0.24025974025974017</v>
      </c>
      <c r="AO946" s="28">
        <v>0.47617647058823498</v>
      </c>
      <c r="AP946" s="25">
        <v>0.83839440055669623</v>
      </c>
      <c r="AQ946" s="26">
        <v>-1.1927560576931302</v>
      </c>
      <c r="AR946" s="30">
        <v>0.30952380952380953</v>
      </c>
      <c r="AS946" s="31">
        <v>0.85699275362318805</v>
      </c>
      <c r="AT946" s="25">
        <v>1.0413813785826074</v>
      </c>
      <c r="AU946" s="26">
        <v>1.0413813785826074</v>
      </c>
      <c r="AV946" s="30">
        <v>0.17965367965367962</v>
      </c>
      <c r="AW946" s="28">
        <v>0.36291407222914002</v>
      </c>
      <c r="AX946" s="25">
        <v>0.87308831664767106</v>
      </c>
      <c r="AY946" s="26">
        <v>-1.1453595025067129</v>
      </c>
    </row>
    <row r="947" spans="1:51" x14ac:dyDescent="0.25">
      <c r="A947" t="s">
        <v>1945</v>
      </c>
      <c r="B947">
        <v>43</v>
      </c>
      <c r="C947">
        <v>22</v>
      </c>
      <c r="D947">
        <v>528.39179999999999</v>
      </c>
      <c r="E947" s="35">
        <v>0.30522838884714298</v>
      </c>
      <c r="F947" s="34">
        <v>0.255209514770672</v>
      </c>
      <c r="G947">
        <v>2.1452447994083199</v>
      </c>
      <c r="H947">
        <v>0.23601836869189599</v>
      </c>
      <c r="I947" t="s">
        <v>54</v>
      </c>
      <c r="J947" t="s">
        <v>57</v>
      </c>
      <c r="K947">
        <v>53592.898399999998</v>
      </c>
      <c r="L947" t="s">
        <v>1946</v>
      </c>
      <c r="M947" s="16">
        <v>307930.74271208601</v>
      </c>
      <c r="N947" s="16">
        <v>308634.080050889</v>
      </c>
      <c r="O947" s="16">
        <v>444042.73603952897</v>
      </c>
      <c r="P947" s="16">
        <v>453037.84550104098</v>
      </c>
      <c r="Q947" s="16">
        <v>2090121.4147077601</v>
      </c>
      <c r="R947" s="16">
        <v>247097.37518272499</v>
      </c>
      <c r="S947" s="17">
        <f t="shared" si="126"/>
        <v>641810.69903233845</v>
      </c>
      <c r="T947" s="17">
        <f t="shared" si="127"/>
        <v>714231.38817188062</v>
      </c>
      <c r="U947" s="18">
        <f t="shared" si="128"/>
        <v>1.1128380833300711</v>
      </c>
      <c r="V947" s="16">
        <v>382194.273590606</v>
      </c>
      <c r="W947" s="16">
        <v>391280.95520290203</v>
      </c>
      <c r="X947" s="16">
        <v>263534.55804804002</v>
      </c>
      <c r="Y947" s="16">
        <v>310566.33251272602</v>
      </c>
      <c r="Z947" s="16">
        <v>227799.15116128299</v>
      </c>
      <c r="AA947" s="16">
        <v>219694.54867530399</v>
      </c>
      <c r="AB947" s="19">
        <f t="shared" si="129"/>
        <v>299178.30319847685</v>
      </c>
      <c r="AC947" s="19">
        <f t="shared" si="130"/>
        <v>75083.106229105048</v>
      </c>
      <c r="AD947" s="20">
        <f t="shared" si="131"/>
        <v>0.2509644096059146</v>
      </c>
      <c r="AE947" s="16">
        <v>255100.682211512</v>
      </c>
      <c r="AF947" s="16">
        <v>355303.674535595</v>
      </c>
      <c r="AG947" s="16">
        <v>473642.976410884</v>
      </c>
      <c r="AH947" s="16">
        <v>286888.34698135097</v>
      </c>
      <c r="AI947" s="16">
        <v>568711.03593897203</v>
      </c>
      <c r="AJ947" s="16">
        <v>482822.773588154</v>
      </c>
      <c r="AK947" s="21">
        <f t="shared" si="132"/>
        <v>403744.91494441131</v>
      </c>
      <c r="AL947" s="21">
        <f t="shared" si="133"/>
        <v>123652.72902256942</v>
      </c>
      <c r="AM947" s="22">
        <f t="shared" si="134"/>
        <v>0.30626448642602533</v>
      </c>
      <c r="AN947" s="33">
        <v>0.24025974025974017</v>
      </c>
      <c r="AO947" s="31">
        <v>0.47617647058823498</v>
      </c>
      <c r="AP947" s="25">
        <v>0.46614726686474628</v>
      </c>
      <c r="AQ947" s="26">
        <v>-2.1452447994083217</v>
      </c>
      <c r="AR947" s="30">
        <v>0.17965367965367965</v>
      </c>
      <c r="AS947" s="28">
        <v>0.82984894259818698</v>
      </c>
      <c r="AT947" s="25">
        <v>1.3495126840015677</v>
      </c>
      <c r="AU947" s="26">
        <v>1.3495126840015677</v>
      </c>
      <c r="AV947" s="30">
        <v>0.81818181818181823</v>
      </c>
      <c r="AW947" s="31">
        <v>0.88882013422818795</v>
      </c>
      <c r="AX947" s="25">
        <v>0.62907164924663883</v>
      </c>
      <c r="AY947" s="26">
        <v>-1.5896440432462282</v>
      </c>
    </row>
    <row r="948" spans="1:51" x14ac:dyDescent="0.25">
      <c r="A948" t="s">
        <v>1947</v>
      </c>
      <c r="B948">
        <v>6</v>
      </c>
      <c r="C948">
        <v>1</v>
      </c>
      <c r="D948">
        <v>38.227499999999999</v>
      </c>
      <c r="E948" s="35">
        <v>0.305559154486444</v>
      </c>
      <c r="F948" s="34">
        <v>0.255209514770672</v>
      </c>
      <c r="G948">
        <v>1.5770534479484399</v>
      </c>
      <c r="H948">
        <v>0.23581986731902799</v>
      </c>
      <c r="I948" t="s">
        <v>54</v>
      </c>
      <c r="J948" t="s">
        <v>53</v>
      </c>
      <c r="K948">
        <v>22878.0874</v>
      </c>
      <c r="L948" t="s">
        <v>1948</v>
      </c>
      <c r="M948" s="16">
        <v>13862.015667121899</v>
      </c>
      <c r="N948" s="16">
        <v>15330.988867596399</v>
      </c>
      <c r="O948" s="16">
        <v>6106.57780067979</v>
      </c>
      <c r="P948" s="16">
        <v>5791.1886558933602</v>
      </c>
      <c r="Q948" s="16">
        <v>9908.6077626016395</v>
      </c>
      <c r="R948" s="16">
        <v>16372.3034941592</v>
      </c>
      <c r="S948" s="17">
        <f t="shared" si="126"/>
        <v>11228.613708008716</v>
      </c>
      <c r="T948" s="17">
        <f t="shared" si="127"/>
        <v>4642.5228308250762</v>
      </c>
      <c r="U948" s="18">
        <f t="shared" si="128"/>
        <v>0.41345467495367083</v>
      </c>
      <c r="V948" s="16">
        <v>5225.1239127404597</v>
      </c>
      <c r="W948" s="16">
        <v>10131.8964330623</v>
      </c>
      <c r="X948" s="16">
        <v>13002.3498960016</v>
      </c>
      <c r="Y948" s="16">
        <v>4926.6205730431602</v>
      </c>
      <c r="Z948" s="16">
        <v>8657.1277061290293</v>
      </c>
      <c r="AA948" s="16">
        <v>9144.4037890505606</v>
      </c>
      <c r="AB948" s="19">
        <f t="shared" si="129"/>
        <v>8514.5870516711857</v>
      </c>
      <c r="AC948" s="19">
        <f t="shared" si="130"/>
        <v>3061.5931518438929</v>
      </c>
      <c r="AD948" s="20">
        <f t="shared" si="131"/>
        <v>0.35957036239860674</v>
      </c>
      <c r="AE948" s="16">
        <v>7704.0392412847204</v>
      </c>
      <c r="AF948" s="16">
        <v>6539.9389156666803</v>
      </c>
      <c r="AG948" s="16">
        <v>6096.0974216614304</v>
      </c>
      <c r="AH948" s="16">
        <v>12325.402310535401</v>
      </c>
      <c r="AI948" s="16">
        <v>324.58310742089401</v>
      </c>
      <c r="AJ948" s="16">
        <v>9729.9129749502608</v>
      </c>
      <c r="AK948" s="21">
        <f t="shared" si="132"/>
        <v>7119.9956619198974</v>
      </c>
      <c r="AL948" s="21">
        <f t="shared" si="133"/>
        <v>4045.033964802381</v>
      </c>
      <c r="AM948" s="22">
        <f t="shared" si="134"/>
        <v>0.56812309401206051</v>
      </c>
      <c r="AN948" s="33">
        <v>0.24025974025974017</v>
      </c>
      <c r="AO948" s="28">
        <v>0.47617647058823498</v>
      </c>
      <c r="AP948" s="25">
        <v>0.758293701527752</v>
      </c>
      <c r="AQ948" s="26">
        <v>-1.3187502388392212</v>
      </c>
      <c r="AR948" s="30">
        <v>0.69913419913419927</v>
      </c>
      <c r="AS948" s="31">
        <v>0.91481475128644896</v>
      </c>
      <c r="AT948" s="25">
        <v>0.83621150605564987</v>
      </c>
      <c r="AU948" s="26">
        <v>-1.1958696965519271</v>
      </c>
      <c r="AV948" s="30">
        <v>0.24025974025974017</v>
      </c>
      <c r="AW948" s="28">
        <v>0.43366071428571401</v>
      </c>
      <c r="AX948" s="25">
        <v>0.63409391818703498</v>
      </c>
      <c r="AY948" s="26">
        <v>-1.5770534479484408</v>
      </c>
    </row>
    <row r="949" spans="1:51" x14ac:dyDescent="0.25">
      <c r="A949" t="s">
        <v>1949</v>
      </c>
      <c r="B949">
        <v>14</v>
      </c>
      <c r="C949">
        <v>7</v>
      </c>
      <c r="D949">
        <v>115.04770000000001</v>
      </c>
      <c r="E949" s="35">
        <v>0.305601560966418</v>
      </c>
      <c r="F949" s="34">
        <v>0.255209514770672</v>
      </c>
      <c r="G949">
        <v>1.25817428121285</v>
      </c>
      <c r="H949">
        <v>0.235794436307906</v>
      </c>
      <c r="I949" t="s">
        <v>54</v>
      </c>
      <c r="J949" t="s">
        <v>53</v>
      </c>
      <c r="K949">
        <v>30166.733</v>
      </c>
      <c r="L949" t="s">
        <v>1950</v>
      </c>
      <c r="M949" s="16">
        <v>121395.613499543</v>
      </c>
      <c r="N949" s="16">
        <v>155020.12551552299</v>
      </c>
      <c r="O949" s="16">
        <v>198528.936405858</v>
      </c>
      <c r="P949" s="16">
        <v>84954.590300046999</v>
      </c>
      <c r="Q949" s="16">
        <v>106557.54250078399</v>
      </c>
      <c r="R949" s="16">
        <v>145863.23394129</v>
      </c>
      <c r="S949" s="17">
        <f t="shared" si="126"/>
        <v>135386.67369384083</v>
      </c>
      <c r="T949" s="17">
        <f t="shared" si="127"/>
        <v>40130.885092635763</v>
      </c>
      <c r="U949" s="18">
        <f t="shared" si="128"/>
        <v>0.29641680379404611</v>
      </c>
      <c r="V949" s="16">
        <v>113940.785995445</v>
      </c>
      <c r="W949" s="16">
        <v>96431.018380505993</v>
      </c>
      <c r="X949" s="16">
        <v>129233.22100743699</v>
      </c>
      <c r="Y949" s="16">
        <v>101342.597447569</v>
      </c>
      <c r="Z949" s="16">
        <v>155809.80501138701</v>
      </c>
      <c r="AA949" s="16">
        <v>120878.81565007201</v>
      </c>
      <c r="AB949" s="19">
        <f t="shared" si="129"/>
        <v>119606.04058206936</v>
      </c>
      <c r="AC949" s="19">
        <f t="shared" si="130"/>
        <v>21483.69259168996</v>
      </c>
      <c r="AD949" s="20">
        <f t="shared" si="131"/>
        <v>0.17962046471180212</v>
      </c>
      <c r="AE949" s="16">
        <v>144445.84051768901</v>
      </c>
      <c r="AF949" s="16">
        <v>101836.61382462901</v>
      </c>
      <c r="AG949" s="16">
        <v>97246.111579105898</v>
      </c>
      <c r="AH949" s="16">
        <v>108707.375878035</v>
      </c>
      <c r="AI949" s="16">
        <v>103029.608509725</v>
      </c>
      <c r="AJ949" s="16">
        <v>90368.408588773993</v>
      </c>
      <c r="AK949" s="21">
        <f t="shared" si="132"/>
        <v>107605.65981632633</v>
      </c>
      <c r="AL949" s="21">
        <f t="shared" si="133"/>
        <v>19063.461905780441</v>
      </c>
      <c r="AM949" s="22">
        <f t="shared" si="134"/>
        <v>0.17716040158408158</v>
      </c>
      <c r="AN949" s="33">
        <v>0.58874458874458879</v>
      </c>
      <c r="AO949" s="28">
        <v>0.77653990228013003</v>
      </c>
      <c r="AP949" s="25">
        <v>0.88344027753087939</v>
      </c>
      <c r="AQ949" s="26">
        <v>-1.131938429154365</v>
      </c>
      <c r="AR949" s="30">
        <v>0.39393939393939403</v>
      </c>
      <c r="AS949" s="31">
        <v>0.86509928057553898</v>
      </c>
      <c r="AT949" s="25">
        <v>0.89966743562998563</v>
      </c>
      <c r="AU949" s="26">
        <v>-1.1115218361768948</v>
      </c>
      <c r="AV949" s="30">
        <v>0.17965367965367962</v>
      </c>
      <c r="AW949" s="28">
        <v>0.36291407222914002</v>
      </c>
      <c r="AX949" s="25">
        <v>0.7948024490184491</v>
      </c>
      <c r="AY949" s="26">
        <v>-1.25817428121285</v>
      </c>
    </row>
    <row r="950" spans="1:51" x14ac:dyDescent="0.25">
      <c r="A950" t="s">
        <v>1951</v>
      </c>
      <c r="B950">
        <v>16</v>
      </c>
      <c r="C950">
        <v>10</v>
      </c>
      <c r="D950">
        <v>137.75839999999999</v>
      </c>
      <c r="E950" s="35">
        <v>0.30629833855689598</v>
      </c>
      <c r="F950" s="34">
        <v>0.25555564506117201</v>
      </c>
      <c r="G950">
        <v>1.4128520801972999</v>
      </c>
      <c r="H950">
        <v>0.235377174250434</v>
      </c>
      <c r="I950" t="s">
        <v>53</v>
      </c>
      <c r="J950" t="s">
        <v>54</v>
      </c>
      <c r="K950">
        <v>30660.12</v>
      </c>
      <c r="L950" t="s">
        <v>1952</v>
      </c>
      <c r="M950" s="16">
        <v>745821.04560747102</v>
      </c>
      <c r="N950" s="16">
        <v>397712.131902222</v>
      </c>
      <c r="O950" s="16">
        <v>272885.52933152003</v>
      </c>
      <c r="P950" s="16">
        <v>600254.08320233901</v>
      </c>
      <c r="Q950" s="16">
        <v>434102.768051953</v>
      </c>
      <c r="R950" s="16">
        <v>341655.79154786997</v>
      </c>
      <c r="S950" s="17">
        <f t="shared" si="126"/>
        <v>465405.22494056245</v>
      </c>
      <c r="T950" s="17">
        <f t="shared" si="127"/>
        <v>175930.21410182634</v>
      </c>
      <c r="U950" s="18">
        <f t="shared" si="128"/>
        <v>0.37801512461381293</v>
      </c>
      <c r="V950" s="16">
        <v>664571.045611726</v>
      </c>
      <c r="W950" s="16">
        <v>395850.53916335502</v>
      </c>
      <c r="X950" s="16">
        <v>693895.337440209</v>
      </c>
      <c r="Y950" s="16">
        <v>531814.96344620397</v>
      </c>
      <c r="Z950" s="16">
        <v>469579.34844607202</v>
      </c>
      <c r="AA950" s="16">
        <v>470310.16532880702</v>
      </c>
      <c r="AB950" s="19">
        <f t="shared" si="129"/>
        <v>537670.23323939554</v>
      </c>
      <c r="AC950" s="19">
        <f t="shared" si="130"/>
        <v>118178.6414851195</v>
      </c>
      <c r="AD950" s="20">
        <f t="shared" si="131"/>
        <v>0.21979762720563503</v>
      </c>
      <c r="AE950" s="16">
        <v>603581.34698459296</v>
      </c>
      <c r="AF950" s="16">
        <v>550305.95795242395</v>
      </c>
      <c r="AG950" s="16">
        <v>266564.18587326503</v>
      </c>
      <c r="AH950" s="16">
        <v>913354.88204920699</v>
      </c>
      <c r="AI950" s="16">
        <v>813843.361046709</v>
      </c>
      <c r="AJ950" s="16">
        <v>797642.70724559797</v>
      </c>
      <c r="AK950" s="21">
        <f t="shared" si="132"/>
        <v>657548.74019196606</v>
      </c>
      <c r="AL950" s="21">
        <f t="shared" si="133"/>
        <v>235275.80662393189</v>
      </c>
      <c r="AM950" s="22">
        <f t="shared" si="134"/>
        <v>0.35780740231552266</v>
      </c>
      <c r="AN950" s="33">
        <v>0.39393939393939392</v>
      </c>
      <c r="AO950" s="31">
        <v>0.63032213438735096</v>
      </c>
      <c r="AP950" s="25">
        <v>1.1552733068436483</v>
      </c>
      <c r="AQ950" s="26">
        <v>1.1552733068436483</v>
      </c>
      <c r="AR950" s="30">
        <v>0.24025974025974026</v>
      </c>
      <c r="AS950" s="31">
        <v>0.83425968109339399</v>
      </c>
      <c r="AT950" s="25">
        <v>1.2229591663096497</v>
      </c>
      <c r="AU950" s="26">
        <v>1.2229591663096497</v>
      </c>
      <c r="AV950" s="30">
        <v>0.17965367965367965</v>
      </c>
      <c r="AW950" s="28">
        <v>0.36291407222914002</v>
      </c>
      <c r="AX950" s="25">
        <v>1.4128520801973001</v>
      </c>
      <c r="AY950" s="26">
        <v>1.4128520801973001</v>
      </c>
    </row>
    <row r="951" spans="1:51" x14ac:dyDescent="0.25">
      <c r="A951" t="s">
        <v>1953</v>
      </c>
      <c r="B951">
        <v>9</v>
      </c>
      <c r="C951">
        <v>1</v>
      </c>
      <c r="D951">
        <v>111.9943</v>
      </c>
      <c r="E951" s="35">
        <v>0.30740078340628402</v>
      </c>
      <c r="F951" s="34">
        <v>0.25623928893590298</v>
      </c>
      <c r="G951">
        <v>2.07435082757112</v>
      </c>
      <c r="H951">
        <v>0.23471925460005399</v>
      </c>
      <c r="I951" t="s">
        <v>57</v>
      </c>
      <c r="J951" t="s">
        <v>53</v>
      </c>
      <c r="K951">
        <v>22349.920999999998</v>
      </c>
      <c r="L951" t="s">
        <v>1954</v>
      </c>
      <c r="M951" s="16">
        <v>4596.3469352407401</v>
      </c>
      <c r="N951" s="16">
        <v>5433.4077708121404</v>
      </c>
      <c r="O951" s="16">
        <v>7656.0763618726896</v>
      </c>
      <c r="P951" s="16">
        <v>6818.6656489496099</v>
      </c>
      <c r="Q951" s="16">
        <v>20546.965381640701</v>
      </c>
      <c r="R951" s="16">
        <v>16757.335011748499</v>
      </c>
      <c r="S951" s="17">
        <f t="shared" si="126"/>
        <v>10301.466185044063</v>
      </c>
      <c r="T951" s="17">
        <f t="shared" si="127"/>
        <v>6663.6755828099203</v>
      </c>
      <c r="U951" s="18">
        <f t="shared" si="128"/>
        <v>0.64686671422407993</v>
      </c>
      <c r="V951" s="16">
        <v>3888.1166720743299</v>
      </c>
      <c r="W951" s="16">
        <v>4177.0064807067301</v>
      </c>
      <c r="X951" s="16">
        <v>4939.2483295453003</v>
      </c>
      <c r="Y951" s="16">
        <v>12330.2745561963</v>
      </c>
      <c r="Z951" s="16">
        <v>34992.436830425999</v>
      </c>
      <c r="AA951" s="16">
        <v>4286.3691234874004</v>
      </c>
      <c r="AB951" s="19">
        <f t="shared" si="129"/>
        <v>10768.90866540601</v>
      </c>
      <c r="AC951" s="19">
        <f t="shared" si="130"/>
        <v>12296.535378866898</v>
      </c>
      <c r="AD951" s="20">
        <f t="shared" si="131"/>
        <v>1.1418552948051486</v>
      </c>
      <c r="AE951" s="16">
        <v>4891.9151950940204</v>
      </c>
      <c r="AF951" s="16">
        <v>7588.7315337874397</v>
      </c>
      <c r="AG951" s="16">
        <v>1506.5371362109699</v>
      </c>
      <c r="AH951" s="16">
        <v>5857.2691675762399</v>
      </c>
      <c r="AI951" s="16">
        <v>6695.6870940428798</v>
      </c>
      <c r="AJ951" s="16">
        <v>4608.6179009229199</v>
      </c>
      <c r="AK951" s="21">
        <f t="shared" si="132"/>
        <v>5191.4596712724115</v>
      </c>
      <c r="AL951" s="21">
        <f t="shared" si="133"/>
        <v>2119.4810836365609</v>
      </c>
      <c r="AM951" s="22">
        <f t="shared" si="134"/>
        <v>0.40826303541660419</v>
      </c>
      <c r="AN951" s="33">
        <v>0.30952380952380953</v>
      </c>
      <c r="AO951" s="31">
        <v>0.55396247240618102</v>
      </c>
      <c r="AP951" s="25">
        <v>1.0453763058544612</v>
      </c>
      <c r="AQ951" s="26">
        <v>1.0453763058544612</v>
      </c>
      <c r="AR951" s="30">
        <v>0.93722943722943719</v>
      </c>
      <c r="AS951" s="28">
        <v>0.93700000000000006</v>
      </c>
      <c r="AT951" s="25">
        <v>0.48207853112817561</v>
      </c>
      <c r="AU951" s="26">
        <v>-2.0743508275711178</v>
      </c>
      <c r="AV951" s="30">
        <v>0.17965367965367962</v>
      </c>
      <c r="AW951" s="31">
        <v>0.36291407222914002</v>
      </c>
      <c r="AX951" s="25">
        <v>0.503953474002517</v>
      </c>
      <c r="AY951" s="26">
        <v>-1.9843101627175319</v>
      </c>
    </row>
    <row r="952" spans="1:51" x14ac:dyDescent="0.25">
      <c r="A952" t="s">
        <v>1955</v>
      </c>
      <c r="B952">
        <v>8</v>
      </c>
      <c r="C952">
        <v>2</v>
      </c>
      <c r="D952">
        <v>73.7346</v>
      </c>
      <c r="E952" s="35">
        <v>0.30776968862527299</v>
      </c>
      <c r="F952" s="34">
        <v>0.25631078270865698</v>
      </c>
      <c r="G952">
        <v>2.5744621977150599</v>
      </c>
      <c r="H952">
        <v>0.23449971793514299</v>
      </c>
      <c r="I952" t="s">
        <v>57</v>
      </c>
      <c r="J952" t="s">
        <v>53</v>
      </c>
      <c r="K952">
        <v>25789.524300000001</v>
      </c>
      <c r="L952" t="s">
        <v>1956</v>
      </c>
      <c r="M952" s="16">
        <v>411.71685021758998</v>
      </c>
      <c r="N952" s="16">
        <v>1356.6426287255499</v>
      </c>
      <c r="O952" s="16">
        <v>59.610203051990602</v>
      </c>
      <c r="P952" s="16">
        <v>1852.40655431405</v>
      </c>
      <c r="Q952" s="16">
        <v>10517.453533116201</v>
      </c>
      <c r="R952" s="16">
        <v>2614.5699329993199</v>
      </c>
      <c r="S952" s="17">
        <f t="shared" si="126"/>
        <v>2802.0666170707832</v>
      </c>
      <c r="T952" s="17">
        <f t="shared" si="127"/>
        <v>3893.2838119610419</v>
      </c>
      <c r="U952" s="18">
        <f t="shared" si="128"/>
        <v>1.3894329950053053</v>
      </c>
      <c r="V952" s="16">
        <v>6276.8496052477703</v>
      </c>
      <c r="W952" s="16">
        <v>2599.1912565566399</v>
      </c>
      <c r="X952" s="16">
        <v>814.56955749356405</v>
      </c>
      <c r="Y952" s="16">
        <v>3424.8994444199502</v>
      </c>
      <c r="Z952" s="16">
        <v>3699.9453437574598</v>
      </c>
      <c r="AA952" s="16">
        <v>2348.8947876807101</v>
      </c>
      <c r="AB952" s="19">
        <f t="shared" si="129"/>
        <v>3194.0583325260159</v>
      </c>
      <c r="AC952" s="19">
        <f t="shared" si="130"/>
        <v>1818.9527978678168</v>
      </c>
      <c r="AD952" s="20">
        <f t="shared" si="131"/>
        <v>0.56948014359816057</v>
      </c>
      <c r="AE952" s="16">
        <v>2094.9064931919402</v>
      </c>
      <c r="AF952" s="16">
        <v>2049.9356677690698</v>
      </c>
      <c r="AG952" s="16">
        <v>1249.1365817492799</v>
      </c>
      <c r="AH952" s="16">
        <v>804.912354964315</v>
      </c>
      <c r="AI952" s="16">
        <v>413.61884281403502</v>
      </c>
      <c r="AJ952" s="16">
        <v>831.51079990724304</v>
      </c>
      <c r="AK952" s="21">
        <f t="shared" si="132"/>
        <v>1240.6701233993138</v>
      </c>
      <c r="AL952" s="21">
        <f t="shared" si="133"/>
        <v>696.56473972879849</v>
      </c>
      <c r="AM952" s="22">
        <f t="shared" si="134"/>
        <v>0.56144234199843535</v>
      </c>
      <c r="AN952" s="33">
        <v>0.30952380952380953</v>
      </c>
      <c r="AO952" s="28">
        <v>0.55396247240618102</v>
      </c>
      <c r="AP952" s="25">
        <v>1.1398937887725924</v>
      </c>
      <c r="AQ952" s="26">
        <v>1.1398937887725924</v>
      </c>
      <c r="AR952" s="27">
        <v>2.5974025974025983E-2</v>
      </c>
      <c r="AS952" s="31">
        <v>0.66019578947368396</v>
      </c>
      <c r="AT952" s="25">
        <v>0.38843064034404523</v>
      </c>
      <c r="AU952" s="26">
        <v>-2.5744621977150635</v>
      </c>
      <c r="AV952" s="30">
        <v>0.81818181818181834</v>
      </c>
      <c r="AW952" s="31">
        <v>0.88882013422818795</v>
      </c>
      <c r="AX952" s="25">
        <v>0.44276967429713793</v>
      </c>
      <c r="AY952" s="26">
        <v>-2.2585105937695968</v>
      </c>
    </row>
    <row r="953" spans="1:51" x14ac:dyDescent="0.25">
      <c r="A953" t="s">
        <v>1957</v>
      </c>
      <c r="B953">
        <v>3</v>
      </c>
      <c r="C953">
        <v>1</v>
      </c>
      <c r="D953">
        <v>17.452400000000001</v>
      </c>
      <c r="E953" s="35">
        <v>0.30963830782446</v>
      </c>
      <c r="F953" s="34">
        <v>0.25745711979763303</v>
      </c>
      <c r="G953">
        <v>1.2905966674565901</v>
      </c>
      <c r="H953">
        <v>0.23339243426039</v>
      </c>
      <c r="I953" t="s">
        <v>57</v>
      </c>
      <c r="J953" t="s">
        <v>54</v>
      </c>
      <c r="K953">
        <v>153087.13190000001</v>
      </c>
      <c r="L953" t="s">
        <v>1958</v>
      </c>
      <c r="M953" s="16">
        <v>365.67543232765701</v>
      </c>
      <c r="N953" s="16">
        <v>311.50199332486801</v>
      </c>
      <c r="O953" s="16">
        <v>366.85594047050103</v>
      </c>
      <c r="P953" s="16">
        <v>314.67663148833299</v>
      </c>
      <c r="Q953" s="16">
        <v>80.860688701656997</v>
      </c>
      <c r="R953" s="16">
        <v>667.59999054372395</v>
      </c>
      <c r="S953" s="17">
        <f t="shared" si="126"/>
        <v>351.1951128094567</v>
      </c>
      <c r="T953" s="17">
        <f t="shared" si="127"/>
        <v>187.91318841450666</v>
      </c>
      <c r="U953" s="18">
        <f t="shared" si="128"/>
        <v>0.53506777731403177</v>
      </c>
      <c r="V953" s="16">
        <v>422.80929280022201</v>
      </c>
      <c r="W953" s="16">
        <v>351.75562322787403</v>
      </c>
      <c r="X953" s="16">
        <v>616.37337337727001</v>
      </c>
      <c r="Y953" s="16">
        <v>318.98237215269802</v>
      </c>
      <c r="Z953" s="16">
        <v>527.27478598167602</v>
      </c>
      <c r="AA953" s="16">
        <v>482.31200577381702</v>
      </c>
      <c r="AB953" s="19">
        <f t="shared" si="129"/>
        <v>453.25124221892617</v>
      </c>
      <c r="AC953" s="19">
        <f t="shared" si="130"/>
        <v>111.52492556453784</v>
      </c>
      <c r="AD953" s="20">
        <f t="shared" si="131"/>
        <v>0.24605542175363718</v>
      </c>
      <c r="AE953" s="16">
        <v>530.07885616202805</v>
      </c>
      <c r="AF953" s="16">
        <v>350.06961292346102</v>
      </c>
      <c r="AG953" s="16">
        <v>240.44455852940899</v>
      </c>
      <c r="AH953" s="16">
        <v>513.05721284523202</v>
      </c>
      <c r="AI953" s="16">
        <v>652.624874330338</v>
      </c>
      <c r="AJ953" s="16">
        <v>420.25840130415298</v>
      </c>
      <c r="AK953" s="21">
        <f t="shared" si="132"/>
        <v>451.08891934910349</v>
      </c>
      <c r="AL953" s="21">
        <f t="shared" si="133"/>
        <v>145.75506065005484</v>
      </c>
      <c r="AM953" s="22">
        <f t="shared" si="134"/>
        <v>0.32311824653190635</v>
      </c>
      <c r="AN953" s="33">
        <v>0.24025974025974026</v>
      </c>
      <c r="AO953" s="28">
        <v>0.47617647058823498</v>
      </c>
      <c r="AP953" s="25">
        <v>1.2905966674565905</v>
      </c>
      <c r="AQ953" s="26">
        <v>1.2905966674565905</v>
      </c>
      <c r="AR953" s="30">
        <v>0.93722943722943719</v>
      </c>
      <c r="AS953" s="28">
        <v>0.93700000000000006</v>
      </c>
      <c r="AT953" s="25">
        <v>0.99522930624693529</v>
      </c>
      <c r="AU953" s="26">
        <v>0.99522930624693529</v>
      </c>
      <c r="AV953" s="30">
        <v>0.39393939393939392</v>
      </c>
      <c r="AW953" s="28">
        <v>0.59783130271789997</v>
      </c>
      <c r="AX953" s="25">
        <v>1.2844396259974291</v>
      </c>
      <c r="AY953" s="26">
        <v>1.2844396259974291</v>
      </c>
    </row>
    <row r="954" spans="1:51" x14ac:dyDescent="0.25">
      <c r="A954" t="s">
        <v>1959</v>
      </c>
      <c r="B954">
        <v>25</v>
      </c>
      <c r="C954">
        <v>7</v>
      </c>
      <c r="D954">
        <v>250.20140000000001</v>
      </c>
      <c r="E954" s="35">
        <v>0.309714979289957</v>
      </c>
      <c r="F954" s="34">
        <v>0.25745711979763303</v>
      </c>
      <c r="G954">
        <v>2.0537170167655301</v>
      </c>
      <c r="H954">
        <v>0.233347169374434</v>
      </c>
      <c r="I954" t="s">
        <v>53</v>
      </c>
      <c r="J954" t="s">
        <v>54</v>
      </c>
      <c r="K954">
        <v>50889.033600000002</v>
      </c>
      <c r="L954" t="s">
        <v>1960</v>
      </c>
      <c r="M954" s="16">
        <v>69847.644627221001</v>
      </c>
      <c r="N954" s="16">
        <v>62789.595154907998</v>
      </c>
      <c r="O954" s="16">
        <v>39343.455721168903</v>
      </c>
      <c r="P954" s="16">
        <v>48000.933301580597</v>
      </c>
      <c r="Q954" s="16">
        <v>37168.981172205204</v>
      </c>
      <c r="R954" s="16">
        <v>95017.524739884699</v>
      </c>
      <c r="S954" s="17">
        <f t="shared" si="126"/>
        <v>58694.689119494731</v>
      </c>
      <c r="T954" s="17">
        <f t="shared" si="127"/>
        <v>21966.737626073267</v>
      </c>
      <c r="U954" s="18">
        <f t="shared" si="128"/>
        <v>0.37425426313021021</v>
      </c>
      <c r="V954" s="16">
        <v>49107.147281752201</v>
      </c>
      <c r="W954" s="16">
        <v>68365.733192738102</v>
      </c>
      <c r="X954" s="16">
        <v>135622.068482617</v>
      </c>
      <c r="Y954" s="16">
        <v>36096.317566948601</v>
      </c>
      <c r="Z954" s="16">
        <v>48801.591193565597</v>
      </c>
      <c r="AA954" s="16">
        <v>42829.877043697401</v>
      </c>
      <c r="AB954" s="19">
        <f t="shared" si="129"/>
        <v>63470.455793553148</v>
      </c>
      <c r="AC954" s="19">
        <f t="shared" si="130"/>
        <v>36950.442782959559</v>
      </c>
      <c r="AD954" s="20">
        <f t="shared" si="131"/>
        <v>0.5821675978371138</v>
      </c>
      <c r="AE954" s="16">
        <v>261648.02126771299</v>
      </c>
      <c r="AF954" s="16">
        <v>40822.856649383997</v>
      </c>
      <c r="AG954" s="16">
        <v>71119.3719608752</v>
      </c>
      <c r="AH954" s="16">
        <v>241768.341503217</v>
      </c>
      <c r="AI954" s="16">
        <v>62131.191755306798</v>
      </c>
      <c r="AJ954" s="16">
        <v>45763.907894319003</v>
      </c>
      <c r="AK954" s="21">
        <f t="shared" si="132"/>
        <v>120542.28183846916</v>
      </c>
      <c r="AL954" s="21">
        <f t="shared" si="133"/>
        <v>102379.74279064781</v>
      </c>
      <c r="AM954" s="22">
        <f t="shared" si="134"/>
        <v>0.84932640422254668</v>
      </c>
      <c r="AN954" s="33">
        <v>0.93722943722943719</v>
      </c>
      <c r="AO954" s="28">
        <v>0.94106885856079403</v>
      </c>
      <c r="AP954" s="25">
        <v>1.0813662487305382</v>
      </c>
      <c r="AQ954" s="26">
        <v>1.0813662487305382</v>
      </c>
      <c r="AR954" s="30">
        <v>0.39393939393939392</v>
      </c>
      <c r="AS954" s="28">
        <v>0.86509928057553898</v>
      </c>
      <c r="AT954" s="25">
        <v>1.8991872727454548</v>
      </c>
      <c r="AU954" s="26">
        <v>1.8991872727454548</v>
      </c>
      <c r="AV954" s="30">
        <v>0.39393939393939392</v>
      </c>
      <c r="AW954" s="28">
        <v>0.59783130271789997</v>
      </c>
      <c r="AX954" s="25">
        <v>2.0537170167655341</v>
      </c>
      <c r="AY954" s="26">
        <v>2.0537170167655341</v>
      </c>
    </row>
    <row r="955" spans="1:51" x14ac:dyDescent="0.25">
      <c r="A955" t="s">
        <v>1961</v>
      </c>
      <c r="B955">
        <v>5</v>
      </c>
      <c r="C955">
        <v>2</v>
      </c>
      <c r="D955">
        <v>28.419599999999999</v>
      </c>
      <c r="E955" s="35">
        <v>0.31061480093203703</v>
      </c>
      <c r="F955" s="34">
        <v>0.25796823012078701</v>
      </c>
      <c r="G955">
        <v>1.4556113831397599</v>
      </c>
      <c r="H955">
        <v>0.23281692217191799</v>
      </c>
      <c r="I955" t="s">
        <v>53</v>
      </c>
      <c r="J955" t="s">
        <v>54</v>
      </c>
      <c r="K955">
        <v>99204.503700000001</v>
      </c>
      <c r="L955" t="s">
        <v>1962</v>
      </c>
      <c r="M955" s="16">
        <v>20268.598021794998</v>
      </c>
      <c r="N955" s="16">
        <v>16021.7996941985</v>
      </c>
      <c r="O955" s="16">
        <v>5863.0049982807604</v>
      </c>
      <c r="P955" s="16">
        <v>11842.591493391799</v>
      </c>
      <c r="Q955" s="16">
        <v>8113.9341858247199</v>
      </c>
      <c r="R955" s="16">
        <v>23041.945010576201</v>
      </c>
      <c r="S955" s="17">
        <f t="shared" si="126"/>
        <v>14191.97890067783</v>
      </c>
      <c r="T955" s="17">
        <f t="shared" si="127"/>
        <v>6788.6596502985221</v>
      </c>
      <c r="U955" s="18">
        <f t="shared" si="128"/>
        <v>0.47834482405933437</v>
      </c>
      <c r="V955" s="16">
        <v>14743.6445289728</v>
      </c>
      <c r="W955" s="16">
        <v>10251.3076420045</v>
      </c>
      <c r="X955" s="16">
        <v>14580.671199246999</v>
      </c>
      <c r="Y955" s="16">
        <v>18822.493142637599</v>
      </c>
      <c r="Z955" s="16">
        <v>19517.6413035851</v>
      </c>
      <c r="AA955" s="16">
        <v>17895.050525798699</v>
      </c>
      <c r="AB955" s="19">
        <f t="shared" si="129"/>
        <v>15968.468057040949</v>
      </c>
      <c r="AC955" s="19">
        <f t="shared" si="130"/>
        <v>3480.3995729455028</v>
      </c>
      <c r="AD955" s="20">
        <f t="shared" si="131"/>
        <v>0.21795450637551272</v>
      </c>
      <c r="AE955" s="16">
        <v>11758.477303210801</v>
      </c>
      <c r="AF955" s="16">
        <v>23459.818305095301</v>
      </c>
      <c r="AG955" s="16">
        <v>27733.646402700499</v>
      </c>
      <c r="AH955" s="16">
        <v>12718.0755515684</v>
      </c>
      <c r="AI955" s="16">
        <v>34915.068504612304</v>
      </c>
      <c r="AJ955" s="16">
        <v>13362.950155448199</v>
      </c>
      <c r="AK955" s="21">
        <f t="shared" si="132"/>
        <v>20658.006037105919</v>
      </c>
      <c r="AL955" s="21">
        <f t="shared" si="133"/>
        <v>9556.5748768873018</v>
      </c>
      <c r="AM955" s="22">
        <f t="shared" si="134"/>
        <v>0.46260877548984053</v>
      </c>
      <c r="AN955" s="33">
        <v>0.81818181818181823</v>
      </c>
      <c r="AO955" s="31">
        <v>0.920321056289089</v>
      </c>
      <c r="AP955" s="25">
        <v>1.125175577612948</v>
      </c>
      <c r="AQ955" s="26">
        <v>1.125175577612948</v>
      </c>
      <c r="AR955" s="30">
        <v>0.69913419913419916</v>
      </c>
      <c r="AS955" s="28">
        <v>0.91481475128644896</v>
      </c>
      <c r="AT955" s="25">
        <v>1.2936748824817432</v>
      </c>
      <c r="AU955" s="26">
        <v>1.2936748824817432</v>
      </c>
      <c r="AV955" s="30">
        <v>0.24025974025974026</v>
      </c>
      <c r="AW955" s="31">
        <v>0.43366071428571401</v>
      </c>
      <c r="AX955" s="25">
        <v>1.4556113831397581</v>
      </c>
      <c r="AY955" s="26">
        <v>1.4556113831397581</v>
      </c>
    </row>
    <row r="956" spans="1:51" x14ac:dyDescent="0.25">
      <c r="A956" t="s">
        <v>1963</v>
      </c>
      <c r="B956">
        <v>2</v>
      </c>
      <c r="C956">
        <v>2</v>
      </c>
      <c r="D956">
        <v>12.6015</v>
      </c>
      <c r="E956" s="35">
        <v>0.31150601263966199</v>
      </c>
      <c r="F956" s="34">
        <v>0.258471259416935</v>
      </c>
      <c r="G956">
        <v>2.5458495537359198</v>
      </c>
      <c r="H956">
        <v>0.232293530215268</v>
      </c>
      <c r="I956" t="s">
        <v>54</v>
      </c>
      <c r="J956" t="s">
        <v>53</v>
      </c>
      <c r="K956">
        <v>25287.9918</v>
      </c>
      <c r="L956" t="s">
        <v>1964</v>
      </c>
      <c r="M956" s="16">
        <v>43041.6242029727</v>
      </c>
      <c r="N956" s="16">
        <v>20778.852217904401</v>
      </c>
      <c r="O956" s="16">
        <v>63218.2503563973</v>
      </c>
      <c r="P956" s="16">
        <v>269769.40584298299</v>
      </c>
      <c r="Q956" s="16">
        <v>161204.75215975899</v>
      </c>
      <c r="R956" s="16">
        <v>14823.7482902761</v>
      </c>
      <c r="S956" s="17">
        <f t="shared" si="126"/>
        <v>95472.772178382089</v>
      </c>
      <c r="T956" s="17">
        <f t="shared" si="127"/>
        <v>100571.20451524375</v>
      </c>
      <c r="U956" s="18">
        <f t="shared" si="128"/>
        <v>1.0534019513682467</v>
      </c>
      <c r="V956" s="16">
        <v>143970.428954503</v>
      </c>
      <c r="W956" s="16">
        <v>108159.801623987</v>
      </c>
      <c r="X956" s="16">
        <v>37262.839133301299</v>
      </c>
      <c r="Y956" s="16">
        <v>128157.412581665</v>
      </c>
      <c r="Z956" s="16">
        <v>36543.519673816001</v>
      </c>
      <c r="AA956" s="16">
        <v>32414.235712208701</v>
      </c>
      <c r="AB956" s="19">
        <f t="shared" si="129"/>
        <v>81084.706279913502</v>
      </c>
      <c r="AC956" s="19">
        <f t="shared" si="130"/>
        <v>51335.37305317523</v>
      </c>
      <c r="AD956" s="20">
        <f t="shared" si="131"/>
        <v>0.63310796090152643</v>
      </c>
      <c r="AE956" s="16">
        <v>27974.332043963899</v>
      </c>
      <c r="AF956" s="16">
        <v>71708.292797112095</v>
      </c>
      <c r="AG956" s="16">
        <v>21890.2528584006</v>
      </c>
      <c r="AH956" s="16">
        <v>36654.9188765258</v>
      </c>
      <c r="AI956" s="16">
        <v>11244.7582544668</v>
      </c>
      <c r="AJ956" s="16">
        <v>55535.491002278803</v>
      </c>
      <c r="AK956" s="21">
        <f t="shared" si="132"/>
        <v>37501.340972124672</v>
      </c>
      <c r="AL956" s="21">
        <f t="shared" si="133"/>
        <v>22449.679989041961</v>
      </c>
      <c r="AM956" s="22">
        <f t="shared" si="134"/>
        <v>0.59863672623678055</v>
      </c>
      <c r="AN956" s="33">
        <v>0.93722943722943719</v>
      </c>
      <c r="AO956" s="31">
        <v>0.94106885856079403</v>
      </c>
      <c r="AP956" s="25">
        <v>0.84929665735917037</v>
      </c>
      <c r="AQ956" s="26">
        <v>-1.1774448790478362</v>
      </c>
      <c r="AR956" s="30">
        <v>0.13203463203463195</v>
      </c>
      <c r="AS956" s="28">
        <v>0.76590114068440995</v>
      </c>
      <c r="AT956" s="25">
        <v>0.4624958601029624</v>
      </c>
      <c r="AU956" s="26">
        <v>-2.1621815161272506</v>
      </c>
      <c r="AV956" s="30">
        <v>0.48484848484848486</v>
      </c>
      <c r="AW956" s="28">
        <v>0.66262869198312202</v>
      </c>
      <c r="AX956" s="25">
        <v>0.39279618802790045</v>
      </c>
      <c r="AY956" s="26">
        <v>-2.5458495537359176</v>
      </c>
    </row>
    <row r="957" spans="1:51" x14ac:dyDescent="0.25">
      <c r="A957" t="s">
        <v>1965</v>
      </c>
      <c r="B957">
        <v>3</v>
      </c>
      <c r="C957">
        <v>2</v>
      </c>
      <c r="D957">
        <v>25.6296</v>
      </c>
      <c r="E957" s="35">
        <v>0.31426401249994901</v>
      </c>
      <c r="F957" s="34">
        <v>0.26028944689559402</v>
      </c>
      <c r="G957">
        <v>2.0849090278893501</v>
      </c>
      <c r="H957">
        <v>0.230684933749463</v>
      </c>
      <c r="I957" t="s">
        <v>53</v>
      </c>
      <c r="J957" t="s">
        <v>57</v>
      </c>
      <c r="K957">
        <v>75874.982099999994</v>
      </c>
      <c r="L957" t="s">
        <v>1966</v>
      </c>
      <c r="M957" s="16">
        <v>516.81230121218596</v>
      </c>
      <c r="N957" s="16">
        <v>3653.9750576661199</v>
      </c>
      <c r="O957" s="16">
        <v>7363.7009547567004</v>
      </c>
      <c r="P957" s="16">
        <v>866.20393650922699</v>
      </c>
      <c r="Q957" s="16">
        <v>1275.8480840354</v>
      </c>
      <c r="R957" s="16">
        <v>1723.5215283119601</v>
      </c>
      <c r="S957" s="17">
        <f t="shared" si="126"/>
        <v>2566.6769770819324</v>
      </c>
      <c r="T957" s="17">
        <f t="shared" si="127"/>
        <v>2594.7778421836465</v>
      </c>
      <c r="U957" s="18">
        <f t="shared" si="128"/>
        <v>1.0109483450206742</v>
      </c>
      <c r="V957" s="16">
        <v>1401.0054481924701</v>
      </c>
      <c r="W957" s="16">
        <v>2570.6347483460499</v>
      </c>
      <c r="X957" s="16">
        <v>1764.30118398732</v>
      </c>
      <c r="Y957" s="16">
        <v>1648.1367599268201</v>
      </c>
      <c r="Z957" s="16">
        <v>1327.1791965053101</v>
      </c>
      <c r="AA957" s="16">
        <v>1605.5663369957001</v>
      </c>
      <c r="AB957" s="19">
        <f t="shared" si="129"/>
        <v>1719.4706123256119</v>
      </c>
      <c r="AC957" s="19">
        <f t="shared" si="130"/>
        <v>447.18351596007159</v>
      </c>
      <c r="AD957" s="20">
        <f t="shared" si="131"/>
        <v>0.26007046166101588</v>
      </c>
      <c r="AE957" s="16">
        <v>2696.2877346282298</v>
      </c>
      <c r="AF957" s="16">
        <v>1649.38927940758</v>
      </c>
      <c r="AG957" s="16">
        <v>9589.3871213902803</v>
      </c>
      <c r="AH957" s="16">
        <v>3477.6683722440798</v>
      </c>
      <c r="AI957" s="16">
        <v>1928.5260836141299</v>
      </c>
      <c r="AJ957" s="16">
        <v>2168.38022568428</v>
      </c>
      <c r="AK957" s="21">
        <f t="shared" si="132"/>
        <v>3584.9398028280971</v>
      </c>
      <c r="AL957" s="21">
        <f t="shared" si="133"/>
        <v>3011.68725245619</v>
      </c>
      <c r="AM957" s="22">
        <f t="shared" si="134"/>
        <v>0.84009423256711924</v>
      </c>
      <c r="AN957" s="33">
        <v>0.81818181818181823</v>
      </c>
      <c r="AO957" s="28">
        <v>0.920321056289089</v>
      </c>
      <c r="AP957" s="25">
        <v>0.66992092408935955</v>
      </c>
      <c r="AQ957" s="26">
        <v>-1.4927134890723488</v>
      </c>
      <c r="AR957" s="27">
        <v>2.5974025974025976E-2</v>
      </c>
      <c r="AS957" s="28">
        <v>0.66019578947368396</v>
      </c>
      <c r="AT957" s="25">
        <v>2.0849090278893501</v>
      </c>
      <c r="AU957" s="26">
        <v>2.0849090278893501</v>
      </c>
      <c r="AV957" s="30">
        <v>0.30952380952380953</v>
      </c>
      <c r="AW957" s="28">
        <v>0.51108961303462297</v>
      </c>
      <c r="AX957" s="25">
        <v>1.3967241826058816</v>
      </c>
      <c r="AY957" s="26">
        <v>1.3967241826058816</v>
      </c>
    </row>
    <row r="958" spans="1:51" x14ac:dyDescent="0.25">
      <c r="A958" t="s">
        <v>1967</v>
      </c>
      <c r="B958">
        <v>13</v>
      </c>
      <c r="C958">
        <v>2</v>
      </c>
      <c r="D958">
        <v>139.66130000000001</v>
      </c>
      <c r="E958" s="35">
        <v>0.31427233095701601</v>
      </c>
      <c r="F958" s="34">
        <v>0.26028944689559402</v>
      </c>
      <c r="G958">
        <v>1.335945444949</v>
      </c>
      <c r="H958">
        <v>0.230680107270295</v>
      </c>
      <c r="I958" t="s">
        <v>54</v>
      </c>
      <c r="J958" t="s">
        <v>53</v>
      </c>
      <c r="K958">
        <v>33080.402300000002</v>
      </c>
      <c r="L958" t="s">
        <v>1968</v>
      </c>
      <c r="M958" s="16">
        <v>43866.987408811401</v>
      </c>
      <c r="N958" s="16">
        <v>79695.788101186306</v>
      </c>
      <c r="O958" s="16">
        <v>67352.945479411603</v>
      </c>
      <c r="P958" s="16">
        <v>46329.543074050402</v>
      </c>
      <c r="Q958" s="16">
        <v>25979.093399247799</v>
      </c>
      <c r="R958" s="16">
        <v>40167.865671826003</v>
      </c>
      <c r="S958" s="17">
        <f t="shared" si="126"/>
        <v>50565.37052242225</v>
      </c>
      <c r="T958" s="17">
        <f t="shared" si="127"/>
        <v>19523.358326140969</v>
      </c>
      <c r="U958" s="18">
        <f t="shared" si="128"/>
        <v>0.38610135997092532</v>
      </c>
      <c r="V958" s="16">
        <v>42912.509409544196</v>
      </c>
      <c r="W958" s="16">
        <v>31557.707103176501</v>
      </c>
      <c r="X958" s="16">
        <v>38116.355085583004</v>
      </c>
      <c r="Y958" s="16">
        <v>33845.883846297198</v>
      </c>
      <c r="Z958" s="16">
        <v>36085.083185841402</v>
      </c>
      <c r="AA958" s="16">
        <v>54455.712133070498</v>
      </c>
      <c r="AB958" s="19">
        <f t="shared" si="129"/>
        <v>39495.541793918797</v>
      </c>
      <c r="AC958" s="19">
        <f t="shared" si="130"/>
        <v>8293.8965831411551</v>
      </c>
      <c r="AD958" s="20">
        <f t="shared" si="131"/>
        <v>0.20999576677330661</v>
      </c>
      <c r="AE958" s="16">
        <v>28483.605252928701</v>
      </c>
      <c r="AF958" s="16">
        <v>32689.3410817943</v>
      </c>
      <c r="AG958" s="16">
        <v>49148.004025036098</v>
      </c>
      <c r="AH958" s="16">
        <v>33793.077453120997</v>
      </c>
      <c r="AI958" s="16">
        <v>49278.834420585699</v>
      </c>
      <c r="AJ958" s="16">
        <v>33706.3986544773</v>
      </c>
      <c r="AK958" s="21">
        <f t="shared" si="132"/>
        <v>37849.876814657175</v>
      </c>
      <c r="AL958" s="21">
        <f t="shared" si="133"/>
        <v>9013.9109687401015</v>
      </c>
      <c r="AM958" s="22">
        <f t="shared" si="134"/>
        <v>0.23814901731065899</v>
      </c>
      <c r="AN958" s="33">
        <v>0.24025974025974017</v>
      </c>
      <c r="AO958" s="31">
        <v>0.47617647058823498</v>
      </c>
      <c r="AP958" s="25">
        <v>0.78107885665359167</v>
      </c>
      <c r="AQ958" s="26">
        <v>-1.280280462697891</v>
      </c>
      <c r="AR958" s="30">
        <v>0.48484848484848486</v>
      </c>
      <c r="AS958" s="28">
        <v>0.89493349455864502</v>
      </c>
      <c r="AT958" s="25">
        <v>0.95833289266296362</v>
      </c>
      <c r="AU958" s="26">
        <v>-1.0434787406923434</v>
      </c>
      <c r="AV958" s="30">
        <v>0.39393939393939403</v>
      </c>
      <c r="AW958" s="28">
        <v>0.59783130271789997</v>
      </c>
      <c r="AX958" s="25">
        <v>0.74853356009471672</v>
      </c>
      <c r="AY958" s="26">
        <v>-1.3359454449490062</v>
      </c>
    </row>
    <row r="959" spans="1:51" x14ac:dyDescent="0.25">
      <c r="A959" t="s">
        <v>1969</v>
      </c>
      <c r="B959">
        <v>10</v>
      </c>
      <c r="C959">
        <v>7</v>
      </c>
      <c r="D959">
        <v>77.044799999999995</v>
      </c>
      <c r="E959" s="35">
        <v>0.31472762672863402</v>
      </c>
      <c r="F959" s="34">
        <v>0.26033356513551298</v>
      </c>
      <c r="G959">
        <v>1.55132068975424</v>
      </c>
      <c r="H959">
        <v>0.230416168561279</v>
      </c>
      <c r="I959" t="s">
        <v>53</v>
      </c>
      <c r="J959" t="s">
        <v>54</v>
      </c>
      <c r="K959">
        <v>39776.2039</v>
      </c>
      <c r="L959" t="s">
        <v>1970</v>
      </c>
      <c r="M959" s="16">
        <v>58455.993105751302</v>
      </c>
      <c r="N959" s="16">
        <v>52730.631966988301</v>
      </c>
      <c r="O959" s="16">
        <v>52335.596424458497</v>
      </c>
      <c r="P959" s="16">
        <v>35882.057911569202</v>
      </c>
      <c r="Q959" s="16">
        <v>97365.584088944393</v>
      </c>
      <c r="R959" s="16">
        <v>73888.2112067485</v>
      </c>
      <c r="S959" s="17">
        <f t="shared" si="126"/>
        <v>61776.345784076701</v>
      </c>
      <c r="T959" s="17">
        <f t="shared" si="127"/>
        <v>21287.473971338724</v>
      </c>
      <c r="U959" s="18">
        <f t="shared" si="128"/>
        <v>0.34458940070271565</v>
      </c>
      <c r="V959" s="16">
        <v>86653.814553606106</v>
      </c>
      <c r="W959" s="16">
        <v>23851.7178820431</v>
      </c>
      <c r="X959" s="16">
        <v>82324.132896428506</v>
      </c>
      <c r="Y959" s="16">
        <v>16961.926712245098</v>
      </c>
      <c r="Z959" s="16">
        <v>119096.661717159</v>
      </c>
      <c r="AA959" s="16">
        <v>117736.20036817501</v>
      </c>
      <c r="AB959" s="19">
        <f t="shared" si="129"/>
        <v>74437.409021609477</v>
      </c>
      <c r="AC959" s="19">
        <f t="shared" si="130"/>
        <v>44593.762738212296</v>
      </c>
      <c r="AD959" s="20">
        <f t="shared" si="131"/>
        <v>0.59907730970682427</v>
      </c>
      <c r="AE959" s="16">
        <v>81458.309452038695</v>
      </c>
      <c r="AF959" s="16">
        <v>105879.91310264</v>
      </c>
      <c r="AG959" s="16">
        <v>96767.616553313404</v>
      </c>
      <c r="AH959" s="16">
        <v>154553.62774598799</v>
      </c>
      <c r="AI959" s="16">
        <v>77965.667313425802</v>
      </c>
      <c r="AJ959" s="16">
        <v>58384.405946093902</v>
      </c>
      <c r="AK959" s="21">
        <f t="shared" si="132"/>
        <v>95834.923352249971</v>
      </c>
      <c r="AL959" s="21">
        <f t="shared" si="133"/>
        <v>33100.442818722324</v>
      </c>
      <c r="AM959" s="22">
        <f t="shared" si="134"/>
        <v>0.34539019452291558</v>
      </c>
      <c r="AN959" s="33">
        <v>0.58874458874458879</v>
      </c>
      <c r="AO959" s="31">
        <v>0.77653990228013003</v>
      </c>
      <c r="AP959" s="25">
        <v>1.2049500189244968</v>
      </c>
      <c r="AQ959" s="26">
        <v>1.2049500189244968</v>
      </c>
      <c r="AR959" s="30">
        <v>0.81818181818181823</v>
      </c>
      <c r="AS959" s="28">
        <v>0.92191137370753296</v>
      </c>
      <c r="AT959" s="25">
        <v>1.2874564632472458</v>
      </c>
      <c r="AU959" s="26">
        <v>1.2874564632472458</v>
      </c>
      <c r="AV959" s="30">
        <v>6.4935064935064929E-2</v>
      </c>
      <c r="AW959" s="31">
        <v>0.182418576388888</v>
      </c>
      <c r="AX959" s="25">
        <v>1.5513206897542346</v>
      </c>
      <c r="AY959" s="26">
        <v>1.5513206897542346</v>
      </c>
    </row>
    <row r="960" spans="1:51" x14ac:dyDescent="0.25">
      <c r="A960" t="s">
        <v>1971</v>
      </c>
      <c r="B960">
        <v>2</v>
      </c>
      <c r="C960">
        <v>2</v>
      </c>
      <c r="D960">
        <v>10.7974</v>
      </c>
      <c r="E960" s="35">
        <v>0.31608202074237002</v>
      </c>
      <c r="F960" s="34">
        <v>0.26107171061946099</v>
      </c>
      <c r="G960">
        <v>1.8223275136974899</v>
      </c>
      <c r="H960">
        <v>0.22963367506118301</v>
      </c>
      <c r="I960" t="s">
        <v>54</v>
      </c>
      <c r="J960" t="s">
        <v>53</v>
      </c>
      <c r="K960">
        <v>53808.1996</v>
      </c>
      <c r="L960" t="s">
        <v>1972</v>
      </c>
      <c r="M960" s="16">
        <v>1620.6424632031701</v>
      </c>
      <c r="N960" s="16">
        <v>2330.63497492017</v>
      </c>
      <c r="O960" s="16">
        <v>9458.3936410817405</v>
      </c>
      <c r="P960" s="16">
        <v>1318.1092208892701</v>
      </c>
      <c r="Q960" s="16">
        <v>3937.9903097507599</v>
      </c>
      <c r="R960" s="16">
        <v>4562.6288254933197</v>
      </c>
      <c r="S960" s="17">
        <f t="shared" si="126"/>
        <v>3871.3999058897384</v>
      </c>
      <c r="T960" s="17">
        <f t="shared" si="127"/>
        <v>3021.7838989140901</v>
      </c>
      <c r="U960" s="18">
        <f t="shared" si="128"/>
        <v>0.78054036585497444</v>
      </c>
      <c r="V960" s="16">
        <v>4257.9285237580498</v>
      </c>
      <c r="W960" s="16">
        <v>2220.1174976290199</v>
      </c>
      <c r="X960" s="16">
        <v>2056.72636377152</v>
      </c>
      <c r="Y960" s="16">
        <v>2036.89093228246</v>
      </c>
      <c r="Z960" s="16">
        <v>3928.4291360853399</v>
      </c>
      <c r="AA960" s="16">
        <v>4845.2705886093399</v>
      </c>
      <c r="AB960" s="19">
        <f t="shared" si="129"/>
        <v>3224.2271736892885</v>
      </c>
      <c r="AC960" s="19">
        <f t="shared" si="130"/>
        <v>1262.7970835337471</v>
      </c>
      <c r="AD960" s="20">
        <f t="shared" si="131"/>
        <v>0.39165884272627249</v>
      </c>
      <c r="AE960" s="16">
        <v>2353.4473982893101</v>
      </c>
      <c r="AF960" s="16">
        <v>2893.9642844351001</v>
      </c>
      <c r="AG960" s="16">
        <v>962.39323564905703</v>
      </c>
      <c r="AH960" s="16">
        <v>1633.11941895417</v>
      </c>
      <c r="AI960" s="16">
        <v>2903.2682115150501</v>
      </c>
      <c r="AJ960" s="16">
        <v>2000.3633039019801</v>
      </c>
      <c r="AK960" s="21">
        <f t="shared" si="132"/>
        <v>2124.4259754574446</v>
      </c>
      <c r="AL960" s="21">
        <f t="shared" si="133"/>
        <v>756.08584394769662</v>
      </c>
      <c r="AM960" s="22">
        <f t="shared" si="134"/>
        <v>0.35590124235083859</v>
      </c>
      <c r="AN960" s="33">
        <v>0.93722943722943719</v>
      </c>
      <c r="AO960" s="28">
        <v>0.94106885856079403</v>
      </c>
      <c r="AP960" s="25">
        <v>0.83283237383565667</v>
      </c>
      <c r="AQ960" s="26">
        <v>-1.2007218155971091</v>
      </c>
      <c r="AR960" s="30">
        <v>0.17965367965367962</v>
      </c>
      <c r="AS960" s="31">
        <v>0.82984894259818698</v>
      </c>
      <c r="AT960" s="25">
        <v>0.65889463149291438</v>
      </c>
      <c r="AU960" s="26">
        <v>-1.5176933491387139</v>
      </c>
      <c r="AV960" s="30">
        <v>0.48484848484848486</v>
      </c>
      <c r="AW960" s="31">
        <v>0.66262869198312202</v>
      </c>
      <c r="AX960" s="25">
        <v>0.54874878005381411</v>
      </c>
      <c r="AY960" s="26">
        <v>-1.8223275136974939</v>
      </c>
    </row>
    <row r="961" spans="1:51" x14ac:dyDescent="0.25">
      <c r="A961" t="s">
        <v>1973</v>
      </c>
      <c r="B961">
        <v>16</v>
      </c>
      <c r="C961">
        <v>11</v>
      </c>
      <c r="D961">
        <v>119.02070000000001</v>
      </c>
      <c r="E961" s="35">
        <v>0.31694411818964502</v>
      </c>
      <c r="F961" s="34">
        <v>0.26154513420512898</v>
      </c>
      <c r="G961">
        <v>1.1850910885892001</v>
      </c>
      <c r="H961">
        <v>0.229137665128781</v>
      </c>
      <c r="I961" t="s">
        <v>53</v>
      </c>
      <c r="J961" t="s">
        <v>54</v>
      </c>
      <c r="K961">
        <v>47982.549500000001</v>
      </c>
      <c r="L961" t="s">
        <v>1974</v>
      </c>
      <c r="M961" s="16">
        <v>79472.443699132898</v>
      </c>
      <c r="N961" s="16">
        <v>94533.529837369293</v>
      </c>
      <c r="O961" s="16">
        <v>59472.204487945397</v>
      </c>
      <c r="P961" s="16">
        <v>52709.282936091302</v>
      </c>
      <c r="Q961" s="16">
        <v>34386.896046592803</v>
      </c>
      <c r="R961" s="16">
        <v>99606.639775296397</v>
      </c>
      <c r="S961" s="17">
        <f t="shared" si="126"/>
        <v>70030.166130404672</v>
      </c>
      <c r="T961" s="17">
        <f t="shared" si="127"/>
        <v>25480.445376209285</v>
      </c>
      <c r="U961" s="18">
        <f t="shared" si="128"/>
        <v>0.36384956346899994</v>
      </c>
      <c r="V961" s="16">
        <v>94968.848056710398</v>
      </c>
      <c r="W961" s="16">
        <v>53859.3794669817</v>
      </c>
      <c r="X961" s="16">
        <v>79672.461653854902</v>
      </c>
      <c r="Y961" s="16">
        <v>73974.942307293793</v>
      </c>
      <c r="Z961" s="16">
        <v>97726.923614643296</v>
      </c>
      <c r="AA961" s="16">
        <v>95101.960730073697</v>
      </c>
      <c r="AB961" s="19">
        <f t="shared" si="129"/>
        <v>82550.752638259626</v>
      </c>
      <c r="AC961" s="19">
        <f t="shared" si="130"/>
        <v>17012.243004185799</v>
      </c>
      <c r="AD961" s="20">
        <f t="shared" si="131"/>
        <v>0.20608222772642742</v>
      </c>
      <c r="AE961" s="16">
        <v>87639.804553300404</v>
      </c>
      <c r="AF961" s="16">
        <v>93737.736477655097</v>
      </c>
      <c r="AG961" s="16">
        <v>76966.270531335598</v>
      </c>
      <c r="AH961" s="16">
        <v>82623.362143895196</v>
      </c>
      <c r="AI961" s="16">
        <v>89212.567478655998</v>
      </c>
      <c r="AJ961" s="16">
        <v>67773.013696540205</v>
      </c>
      <c r="AK961" s="21">
        <f t="shared" si="132"/>
        <v>82992.125813563747</v>
      </c>
      <c r="AL961" s="21">
        <f t="shared" si="133"/>
        <v>9421.5842922282191</v>
      </c>
      <c r="AM961" s="22">
        <f t="shared" si="134"/>
        <v>0.1135238337356628</v>
      </c>
      <c r="AN961" s="33">
        <v>0.39393939393939392</v>
      </c>
      <c r="AO961" s="28">
        <v>0.63032213438735096</v>
      </c>
      <c r="AP961" s="25">
        <v>1.1787884735920817</v>
      </c>
      <c r="AQ961" s="26">
        <v>1.1787884735920817</v>
      </c>
      <c r="AR961" s="30">
        <v>0.69913419913419927</v>
      </c>
      <c r="AS961" s="28">
        <v>0.91481475128644896</v>
      </c>
      <c r="AT961" s="25">
        <v>1.0053466886878455</v>
      </c>
      <c r="AU961" s="26">
        <v>1.0053466886878455</v>
      </c>
      <c r="AV961" s="30">
        <v>0.58874458874458879</v>
      </c>
      <c r="AW961" s="31">
        <v>0.74850156985871197</v>
      </c>
      <c r="AX961" s="25">
        <v>1.1850910885891992</v>
      </c>
      <c r="AY961" s="26">
        <v>1.1850910885891992</v>
      </c>
    </row>
    <row r="962" spans="1:51" x14ac:dyDescent="0.25">
      <c r="A962" t="s">
        <v>1975</v>
      </c>
      <c r="B962">
        <v>6</v>
      </c>
      <c r="C962">
        <v>3</v>
      </c>
      <c r="D962">
        <v>35.765099999999997</v>
      </c>
      <c r="E962" s="35">
        <v>0.317974101975598</v>
      </c>
      <c r="F962" s="34">
        <v>0.261711931905593</v>
      </c>
      <c r="G962">
        <v>1.1754886635486801</v>
      </c>
      <c r="H962">
        <v>0.22854715006533499</v>
      </c>
      <c r="I962" t="s">
        <v>57</v>
      </c>
      <c r="J962" t="s">
        <v>54</v>
      </c>
      <c r="K962">
        <v>87269.255499999999</v>
      </c>
      <c r="L962" t="s">
        <v>1976</v>
      </c>
      <c r="M962" s="16">
        <v>42974.640858393199</v>
      </c>
      <c r="N962" s="16">
        <v>43506.339375978401</v>
      </c>
      <c r="O962" s="16">
        <v>46761.617941123302</v>
      </c>
      <c r="P962" s="16">
        <v>24936.782038546098</v>
      </c>
      <c r="Q962" s="16">
        <v>29329.557639627201</v>
      </c>
      <c r="R962" s="16">
        <v>34880.236456439699</v>
      </c>
      <c r="S962" s="17">
        <f t="shared" ref="S962:S1025" si="135">AVERAGE(M962:R962)</f>
        <v>37064.862385017979</v>
      </c>
      <c r="T962" s="17">
        <f t="shared" ref="T962:T1025" si="136">STDEV(M962:R962)</f>
        <v>8742.3456644845774</v>
      </c>
      <c r="U962" s="18">
        <f t="shared" ref="U962:U1025" si="137">T962/S962</f>
        <v>0.23586613039789212</v>
      </c>
      <c r="V962" s="16">
        <v>37746.641277180403</v>
      </c>
      <c r="W962" s="16">
        <v>42839.644226222401</v>
      </c>
      <c r="X962" s="16">
        <v>56032.6689454156</v>
      </c>
      <c r="Y962" s="16">
        <v>39841.746338928802</v>
      </c>
      <c r="Z962" s="16">
        <v>39309.879524135198</v>
      </c>
      <c r="AA962" s="16">
        <v>45645.3729856012</v>
      </c>
      <c r="AB962" s="19">
        <f t="shared" ref="AB962:AB1025" si="138">AVERAGE(V962:AA962)</f>
        <v>43569.325549580601</v>
      </c>
      <c r="AC962" s="19">
        <f t="shared" ref="AC962:AC1025" si="139">STDEV(V962:AA962)</f>
        <v>6724.8600839599658</v>
      </c>
      <c r="AD962" s="20">
        <f t="shared" ref="AD962:AD1025" si="140">AC962/AB962</f>
        <v>0.15434850090362942</v>
      </c>
      <c r="AE962" s="16">
        <v>35692.4060019811</v>
      </c>
      <c r="AF962" s="16">
        <v>37922.205409016897</v>
      </c>
      <c r="AG962" s="16">
        <v>52875.753857742602</v>
      </c>
      <c r="AH962" s="16">
        <v>38611.291678531699</v>
      </c>
      <c r="AI962" s="16">
        <v>36718.229961919496</v>
      </c>
      <c r="AJ962" s="16">
        <v>27195.2719999904</v>
      </c>
      <c r="AK962" s="21">
        <f t="shared" ref="AK962:AK1025" si="141">AVERAGE(AE962:AJ962)</f>
        <v>38169.193151530366</v>
      </c>
      <c r="AL962" s="21">
        <f t="shared" ref="AL962:AL1025" si="142">STDEV(AE962:AJ962)</f>
        <v>8309.1045974885656</v>
      </c>
      <c r="AM962" s="22">
        <f t="shared" ref="AM962:AM1025" si="143">AL962/AK962</f>
        <v>0.21769138699111898</v>
      </c>
      <c r="AN962" s="33">
        <v>0.48484848484848486</v>
      </c>
      <c r="AO962" s="28">
        <v>0.70171134941912405</v>
      </c>
      <c r="AP962" s="25">
        <v>1.1754886635486821</v>
      </c>
      <c r="AQ962" s="26">
        <v>1.1754886635486821</v>
      </c>
      <c r="AR962" s="30">
        <v>9.3073593073593086E-2</v>
      </c>
      <c r="AS962" s="31">
        <v>0.673320379146919</v>
      </c>
      <c r="AT962" s="25">
        <v>0.8760565528629759</v>
      </c>
      <c r="AU962" s="26">
        <v>-1.1414788197542427</v>
      </c>
      <c r="AV962" s="30">
        <v>0.93722943722943719</v>
      </c>
      <c r="AW962" s="28">
        <v>0.93873948019801901</v>
      </c>
      <c r="AX962" s="25">
        <v>1.029794546517965</v>
      </c>
      <c r="AY962" s="26">
        <v>1.029794546517965</v>
      </c>
    </row>
    <row r="963" spans="1:51" x14ac:dyDescent="0.25">
      <c r="A963" t="s">
        <v>1977</v>
      </c>
      <c r="B963">
        <v>22</v>
      </c>
      <c r="C963">
        <v>7</v>
      </c>
      <c r="D963">
        <v>191.82550000000001</v>
      </c>
      <c r="E963" s="35">
        <v>0.31850695390878198</v>
      </c>
      <c r="F963" s="34">
        <v>0.261711931905593</v>
      </c>
      <c r="G963">
        <v>1.63095465416158</v>
      </c>
      <c r="H963">
        <v>0.22824254094296501</v>
      </c>
      <c r="I963" t="s">
        <v>53</v>
      </c>
      <c r="J963" t="s">
        <v>54</v>
      </c>
      <c r="K963">
        <v>19851.218799999999</v>
      </c>
      <c r="L963" t="s">
        <v>1978</v>
      </c>
      <c r="M963" s="16">
        <v>31774.582870856699</v>
      </c>
      <c r="N963" s="16">
        <v>26842.549645303799</v>
      </c>
      <c r="O963" s="16">
        <v>32986.144082071703</v>
      </c>
      <c r="P963" s="16">
        <v>59296.020759976302</v>
      </c>
      <c r="Q963" s="16">
        <v>50365.564915991497</v>
      </c>
      <c r="R963" s="16">
        <v>18291.3766746857</v>
      </c>
      <c r="S963" s="17">
        <f t="shared" si="135"/>
        <v>36592.706491480953</v>
      </c>
      <c r="T963" s="17">
        <f t="shared" si="136"/>
        <v>15305.933144897952</v>
      </c>
      <c r="U963" s="18">
        <f t="shared" si="137"/>
        <v>0.41827824756447801</v>
      </c>
      <c r="V963" s="16">
        <v>53710.819356596898</v>
      </c>
      <c r="W963" s="16">
        <v>33384.869070348301</v>
      </c>
      <c r="X963" s="16">
        <v>23986.7672424497</v>
      </c>
      <c r="Y963" s="16">
        <v>78071.068132115703</v>
      </c>
      <c r="Z963" s="16">
        <v>29234.104757284698</v>
      </c>
      <c r="AA963" s="16">
        <v>45075.807650467803</v>
      </c>
      <c r="AB963" s="19">
        <f t="shared" si="138"/>
        <v>43910.572701543853</v>
      </c>
      <c r="AC963" s="19">
        <f t="shared" si="139"/>
        <v>19937.348004539886</v>
      </c>
      <c r="AD963" s="20">
        <f t="shared" si="140"/>
        <v>0.45404436284746769</v>
      </c>
      <c r="AE963" s="16">
        <v>27727.0987489832</v>
      </c>
      <c r="AF963" s="16">
        <v>77251.540644242603</v>
      </c>
      <c r="AG963" s="16">
        <v>32193.508074763598</v>
      </c>
      <c r="AH963" s="16">
        <v>44197.092888710002</v>
      </c>
      <c r="AI963" s="16">
        <v>54138.802597243099</v>
      </c>
      <c r="AJ963" s="16">
        <v>122578.22680995399</v>
      </c>
      <c r="AK963" s="21">
        <f t="shared" si="141"/>
        <v>59681.044960649422</v>
      </c>
      <c r="AL963" s="21">
        <f t="shared" si="142"/>
        <v>35529.892732411943</v>
      </c>
      <c r="AM963" s="22">
        <f t="shared" si="143"/>
        <v>0.59532960181643113</v>
      </c>
      <c r="AN963" s="33">
        <v>0.58874458874458879</v>
      </c>
      <c r="AO963" s="28">
        <v>0.77653990228013003</v>
      </c>
      <c r="AP963" s="25">
        <v>1.199981551289915</v>
      </c>
      <c r="AQ963" s="26">
        <v>1.199981551289915</v>
      </c>
      <c r="AR963" s="30">
        <v>0.58874458874458879</v>
      </c>
      <c r="AS963" s="31">
        <v>0.90515005035246698</v>
      </c>
      <c r="AT963" s="25">
        <v>1.3591497739347658</v>
      </c>
      <c r="AU963" s="26">
        <v>1.3591497739347658</v>
      </c>
      <c r="AV963" s="30">
        <v>0.24025974025974026</v>
      </c>
      <c r="AW963" s="28">
        <v>0.43366071428571401</v>
      </c>
      <c r="AX963" s="25">
        <v>1.6309546541615774</v>
      </c>
      <c r="AY963" s="26">
        <v>1.6309546541615774</v>
      </c>
    </row>
    <row r="964" spans="1:51" x14ac:dyDescent="0.25">
      <c r="A964" t="s">
        <v>1979</v>
      </c>
      <c r="B964">
        <v>18</v>
      </c>
      <c r="C964">
        <v>10</v>
      </c>
      <c r="D964">
        <v>127.538</v>
      </c>
      <c r="E964" s="35">
        <v>0.31868706257718898</v>
      </c>
      <c r="F964" s="34">
        <v>0.261711931905593</v>
      </c>
      <c r="G964">
        <v>1.3093310355163399</v>
      </c>
      <c r="H964">
        <v>0.22813971679602199</v>
      </c>
      <c r="I964" t="s">
        <v>54</v>
      </c>
      <c r="J964" t="s">
        <v>53</v>
      </c>
      <c r="K964">
        <v>205874.20800000001</v>
      </c>
      <c r="L964" t="s">
        <v>1980</v>
      </c>
      <c r="M964" s="16">
        <v>39489.4004995988</v>
      </c>
      <c r="N964" s="16">
        <v>40841.470076394602</v>
      </c>
      <c r="O964" s="16">
        <v>66849.214152636196</v>
      </c>
      <c r="P964" s="16">
        <v>47289.240887001601</v>
      </c>
      <c r="Q964" s="16">
        <v>35126.487221899602</v>
      </c>
      <c r="R964" s="16">
        <v>48970.5433569097</v>
      </c>
      <c r="S964" s="17">
        <f t="shared" si="135"/>
        <v>46427.726032406754</v>
      </c>
      <c r="T964" s="17">
        <f t="shared" si="136"/>
        <v>11236.635798071937</v>
      </c>
      <c r="U964" s="18">
        <f t="shared" si="137"/>
        <v>0.24202425486505016</v>
      </c>
      <c r="V964" s="16">
        <v>27829.337015519599</v>
      </c>
      <c r="W964" s="16">
        <v>73031.531396337596</v>
      </c>
      <c r="X964" s="16">
        <v>38644.2665016846</v>
      </c>
      <c r="Y964" s="16">
        <v>66790.764974531296</v>
      </c>
      <c r="Z964" s="16">
        <v>34983.368785270999</v>
      </c>
      <c r="AA964" s="16">
        <v>28757.822111136498</v>
      </c>
      <c r="AB964" s="19">
        <f t="shared" si="138"/>
        <v>45006.181797413439</v>
      </c>
      <c r="AC964" s="19">
        <f t="shared" si="139"/>
        <v>19798.849564583219</v>
      </c>
      <c r="AD964" s="20">
        <f t="shared" si="140"/>
        <v>0.43991400234092026</v>
      </c>
      <c r="AE964" s="16">
        <v>26388.306298735199</v>
      </c>
      <c r="AF964" s="16">
        <v>25572.213805622199</v>
      </c>
      <c r="AG964" s="16">
        <v>29580.195715153899</v>
      </c>
      <c r="AH964" s="16">
        <v>48639.718374294796</v>
      </c>
      <c r="AI964" s="16">
        <v>51397.349191683803</v>
      </c>
      <c r="AJ964" s="16">
        <v>31176.935351157099</v>
      </c>
      <c r="AK964" s="21">
        <f t="shared" si="141"/>
        <v>35459.119789441167</v>
      </c>
      <c r="AL964" s="21">
        <f t="shared" si="142"/>
        <v>11495.083772503116</v>
      </c>
      <c r="AM964" s="22">
        <f t="shared" si="143"/>
        <v>0.32417848612040456</v>
      </c>
      <c r="AN964" s="33">
        <v>0.39393939393939403</v>
      </c>
      <c r="AO964" s="31">
        <v>0.63032213438735096</v>
      </c>
      <c r="AP964" s="25">
        <v>0.96938156665262754</v>
      </c>
      <c r="AQ964" s="26">
        <v>-1.0315855328806189</v>
      </c>
      <c r="AR964" s="30">
        <v>0.39393939393939403</v>
      </c>
      <c r="AS964" s="31">
        <v>0.86509928057553898</v>
      </c>
      <c r="AT964" s="25">
        <v>0.78787220717930462</v>
      </c>
      <c r="AU964" s="26">
        <v>-1.2692413704757315</v>
      </c>
      <c r="AV964" s="30">
        <v>0.17965367965367962</v>
      </c>
      <c r="AW964" s="28">
        <v>0.36291407222914002</v>
      </c>
      <c r="AX964" s="25">
        <v>0.76374879451753785</v>
      </c>
      <c r="AY964" s="26">
        <v>-1.3093310355163346</v>
      </c>
    </row>
    <row r="965" spans="1:51" x14ac:dyDescent="0.25">
      <c r="A965" t="s">
        <v>1981</v>
      </c>
      <c r="B965">
        <v>6</v>
      </c>
      <c r="C965">
        <v>3</v>
      </c>
      <c r="D965">
        <v>45.6098</v>
      </c>
      <c r="E965" s="35">
        <v>0.31869607687713802</v>
      </c>
      <c r="F965" s="34">
        <v>0.261711931905593</v>
      </c>
      <c r="G965">
        <v>1.2208951173512199</v>
      </c>
      <c r="H965">
        <v>0.228134572335109</v>
      </c>
      <c r="I965" t="s">
        <v>57</v>
      </c>
      <c r="J965" t="s">
        <v>54</v>
      </c>
      <c r="K965">
        <v>16698.3626</v>
      </c>
      <c r="L965" t="s">
        <v>1982</v>
      </c>
      <c r="M965" s="16">
        <v>13377.3533299019</v>
      </c>
      <c r="N965" s="16">
        <v>12462.042697631699</v>
      </c>
      <c r="O965" s="16">
        <v>16132.1678581491</v>
      </c>
      <c r="P965" s="16">
        <v>11905.5859823395</v>
      </c>
      <c r="Q965" s="16">
        <v>10925.245054667301</v>
      </c>
      <c r="R965" s="16">
        <v>23694.552502603299</v>
      </c>
      <c r="S965" s="17">
        <f t="shared" si="135"/>
        <v>14749.4912375488</v>
      </c>
      <c r="T965" s="17">
        <f t="shared" si="136"/>
        <v>4727.6580862197361</v>
      </c>
      <c r="U965" s="18">
        <f t="shared" si="137"/>
        <v>0.32053024813386172</v>
      </c>
      <c r="V965" s="16">
        <v>13914.338372709</v>
      </c>
      <c r="W965" s="16">
        <v>14804.3460403474</v>
      </c>
      <c r="X965" s="16">
        <v>23386.5358977982</v>
      </c>
      <c r="Y965" s="16">
        <v>15236.6692583451</v>
      </c>
      <c r="Z965" s="16">
        <v>22731.124051979801</v>
      </c>
      <c r="AA965" s="16">
        <v>17972.477390847798</v>
      </c>
      <c r="AB965" s="19">
        <f t="shared" si="138"/>
        <v>18007.581835337882</v>
      </c>
      <c r="AC965" s="19">
        <f t="shared" si="139"/>
        <v>4145.8303948058165</v>
      </c>
      <c r="AD965" s="20">
        <f t="shared" si="140"/>
        <v>0.23022693622694437</v>
      </c>
      <c r="AE965" s="16">
        <v>14784.6144982316</v>
      </c>
      <c r="AF965" s="16">
        <v>19006.7083466779</v>
      </c>
      <c r="AG965" s="16">
        <v>23482.452960802701</v>
      </c>
      <c r="AH965" s="16">
        <v>14484.3654708703</v>
      </c>
      <c r="AI965" s="16">
        <v>13968.219689151199</v>
      </c>
      <c r="AJ965" s="16">
        <v>14614.720887425699</v>
      </c>
      <c r="AK965" s="21">
        <f t="shared" si="141"/>
        <v>16723.513642193237</v>
      </c>
      <c r="AL965" s="21">
        <f t="shared" si="142"/>
        <v>3787.0306268910895</v>
      </c>
      <c r="AM965" s="22">
        <f t="shared" si="143"/>
        <v>0.22644945960019155</v>
      </c>
      <c r="AN965" s="33">
        <v>0.17965367965367965</v>
      </c>
      <c r="AO965" s="28">
        <v>0.41631428571428503</v>
      </c>
      <c r="AP965" s="25">
        <v>1.2208951173512166</v>
      </c>
      <c r="AQ965" s="26">
        <v>1.2208951173512166</v>
      </c>
      <c r="AR965" s="30">
        <v>0.58874458874458879</v>
      </c>
      <c r="AS965" s="31">
        <v>0.90515005035246698</v>
      </c>
      <c r="AT965" s="25">
        <v>0.92869291363569961</v>
      </c>
      <c r="AU965" s="26">
        <v>-1.0767822014331341</v>
      </c>
      <c r="AV965" s="30">
        <v>0.24025974025974026</v>
      </c>
      <c r="AW965" s="28">
        <v>0.43366071428571401</v>
      </c>
      <c r="AX965" s="25">
        <v>1.1338366437765006</v>
      </c>
      <c r="AY965" s="26">
        <v>1.1338366437765006</v>
      </c>
    </row>
    <row r="966" spans="1:51" x14ac:dyDescent="0.25">
      <c r="A966" t="s">
        <v>1983</v>
      </c>
      <c r="B966">
        <v>14</v>
      </c>
      <c r="C966">
        <v>9</v>
      </c>
      <c r="D966">
        <v>124.29089999999999</v>
      </c>
      <c r="E966" s="35">
        <v>0.31888086541318</v>
      </c>
      <c r="F966" s="34">
        <v>0.261711931905593</v>
      </c>
      <c r="G966">
        <v>1.3371292365387799</v>
      </c>
      <c r="H966">
        <v>0.228029151485938</v>
      </c>
      <c r="I966" t="s">
        <v>54</v>
      </c>
      <c r="J966" t="s">
        <v>53</v>
      </c>
      <c r="K966">
        <v>33093.891900000002</v>
      </c>
      <c r="L966" t="s">
        <v>1984</v>
      </c>
      <c r="M966" s="16">
        <v>108494.476709451</v>
      </c>
      <c r="N966" s="16">
        <v>127293.419849361</v>
      </c>
      <c r="O966" s="16">
        <v>59894.720075372999</v>
      </c>
      <c r="P966" s="16">
        <v>100541.96657771499</v>
      </c>
      <c r="Q966" s="16">
        <v>53707.4186045444</v>
      </c>
      <c r="R966" s="16">
        <v>66281.194305301004</v>
      </c>
      <c r="S966" s="17">
        <f t="shared" si="135"/>
        <v>86035.53268695758</v>
      </c>
      <c r="T966" s="17">
        <f t="shared" si="136"/>
        <v>30118.887671872941</v>
      </c>
      <c r="U966" s="18">
        <f t="shared" si="137"/>
        <v>0.35007498333811987</v>
      </c>
      <c r="V966" s="16">
        <v>72100.322645765802</v>
      </c>
      <c r="W966" s="16">
        <v>50515.554020046999</v>
      </c>
      <c r="X966" s="16">
        <v>72081.859054232598</v>
      </c>
      <c r="Y966" s="16">
        <v>69000.228845256395</v>
      </c>
      <c r="Z966" s="16">
        <v>84054.560243184096</v>
      </c>
      <c r="AA966" s="16">
        <v>69655.980413408804</v>
      </c>
      <c r="AB966" s="19">
        <f t="shared" si="138"/>
        <v>69568.084203649123</v>
      </c>
      <c r="AC966" s="19">
        <f t="shared" si="139"/>
        <v>10825.140880561272</v>
      </c>
      <c r="AD966" s="20">
        <f t="shared" si="140"/>
        <v>0.15560498761001457</v>
      </c>
      <c r="AE966" s="16">
        <v>48973.502433891299</v>
      </c>
      <c r="AF966" s="16">
        <v>86699.299412178603</v>
      </c>
      <c r="AG966" s="16">
        <v>27742.206829982199</v>
      </c>
      <c r="AH966" s="16">
        <v>75942.864805128498</v>
      </c>
      <c r="AI966" s="16">
        <v>85434.328922297296</v>
      </c>
      <c r="AJ966" s="16">
        <v>61268.6075882226</v>
      </c>
      <c r="AK966" s="21">
        <f t="shared" si="141"/>
        <v>64343.468331950076</v>
      </c>
      <c r="AL966" s="21">
        <f t="shared" si="142"/>
        <v>23084.611957351153</v>
      </c>
      <c r="AM966" s="22">
        <f t="shared" si="143"/>
        <v>0.35877164467194833</v>
      </c>
      <c r="AN966" s="33">
        <v>0.69913419913419927</v>
      </c>
      <c r="AO966" s="28">
        <v>0.84516878267363704</v>
      </c>
      <c r="AP966" s="25">
        <v>0.80859712296748742</v>
      </c>
      <c r="AQ966" s="26">
        <v>-1.2367098170348161</v>
      </c>
      <c r="AR966" s="30">
        <v>0.93722943722943719</v>
      </c>
      <c r="AS966" s="28">
        <v>0.93700000000000006</v>
      </c>
      <c r="AT966" s="25">
        <v>0.92489924177867477</v>
      </c>
      <c r="AU966" s="26">
        <v>-1.0811988537009707</v>
      </c>
      <c r="AV966" s="30">
        <v>0.30952380952380953</v>
      </c>
      <c r="AW966" s="31">
        <v>0.51108961303462297</v>
      </c>
      <c r="AX966" s="25">
        <v>0.74787086593704699</v>
      </c>
      <c r="AY966" s="26">
        <v>-1.3371292365387801</v>
      </c>
    </row>
    <row r="967" spans="1:51" x14ac:dyDescent="0.25">
      <c r="A967" t="s">
        <v>1985</v>
      </c>
      <c r="B967">
        <v>30</v>
      </c>
      <c r="C967">
        <v>3</v>
      </c>
      <c r="D967">
        <v>243.83009999999999</v>
      </c>
      <c r="E967" s="35">
        <v>0.31935202127988899</v>
      </c>
      <c r="F967" s="34">
        <v>0.26186121082057801</v>
      </c>
      <c r="G967">
        <v>1.6045216644776801</v>
      </c>
      <c r="H967">
        <v>0.227760686794439</v>
      </c>
      <c r="I967" t="s">
        <v>53</v>
      </c>
      <c r="J967" t="s">
        <v>57</v>
      </c>
      <c r="K967">
        <v>68667.135299999994</v>
      </c>
      <c r="L967" t="s">
        <v>1986</v>
      </c>
      <c r="M967" s="16">
        <v>21468.282954918799</v>
      </c>
      <c r="N967" s="16">
        <v>35470.805731273504</v>
      </c>
      <c r="O967" s="16">
        <v>9905.5782731779309</v>
      </c>
      <c r="P967" s="16">
        <v>11519.560102146101</v>
      </c>
      <c r="Q967" s="16">
        <v>9617.4272550989299</v>
      </c>
      <c r="R967" s="16">
        <v>8239.2396469201194</v>
      </c>
      <c r="S967" s="17">
        <f t="shared" si="135"/>
        <v>16036.815660589231</v>
      </c>
      <c r="T967" s="17">
        <f t="shared" si="136"/>
        <v>10650.72031279944</v>
      </c>
      <c r="U967" s="18">
        <f t="shared" si="137"/>
        <v>0.66414184325718606</v>
      </c>
      <c r="V967" s="16">
        <v>6651.5647473232502</v>
      </c>
      <c r="W967" s="16">
        <v>13660.482208551801</v>
      </c>
      <c r="X967" s="16">
        <v>24738.9413494611</v>
      </c>
      <c r="Y967" s="16">
        <v>10073.7063227121</v>
      </c>
      <c r="Z967" s="16">
        <v>10902.594989424801</v>
      </c>
      <c r="AA967" s="16">
        <v>17546.429122119102</v>
      </c>
      <c r="AB967" s="19">
        <f t="shared" si="138"/>
        <v>13928.953123265359</v>
      </c>
      <c r="AC967" s="19">
        <f t="shared" si="139"/>
        <v>6434.224237723718</v>
      </c>
      <c r="AD967" s="20">
        <f t="shared" si="140"/>
        <v>0.46193164560060962</v>
      </c>
      <c r="AE967" s="16">
        <v>17035.680847699001</v>
      </c>
      <c r="AF967" s="16">
        <v>20612.151831697702</v>
      </c>
      <c r="AG967" s="16">
        <v>51639.702962815601</v>
      </c>
      <c r="AH967" s="16">
        <v>14000.885713657601</v>
      </c>
      <c r="AI967" s="16">
        <v>17791.6093561245</v>
      </c>
      <c r="AJ967" s="16">
        <v>13015.811586645201</v>
      </c>
      <c r="AK967" s="21">
        <f t="shared" si="141"/>
        <v>22349.307049773266</v>
      </c>
      <c r="AL967" s="21">
        <f t="shared" si="142"/>
        <v>14606.591039952204</v>
      </c>
      <c r="AM967" s="22">
        <f t="shared" si="143"/>
        <v>0.65355901225136137</v>
      </c>
      <c r="AN967" s="33">
        <v>0.93722943722943719</v>
      </c>
      <c r="AO967" s="31">
        <v>0.94106885856079403</v>
      </c>
      <c r="AP967" s="25">
        <v>0.86856102969968141</v>
      </c>
      <c r="AQ967" s="26">
        <v>-1.1513295736348725</v>
      </c>
      <c r="AR967" s="30">
        <v>0.17965367965367965</v>
      </c>
      <c r="AS967" s="28">
        <v>0.82984894259818698</v>
      </c>
      <c r="AT967" s="25">
        <v>1.6045216644776765</v>
      </c>
      <c r="AU967" s="26">
        <v>1.6045216644776765</v>
      </c>
      <c r="AV967" s="30">
        <v>0.24025974025974026</v>
      </c>
      <c r="AW967" s="28">
        <v>0.43366071428571401</v>
      </c>
      <c r="AX967" s="25">
        <v>1.3936249890741774</v>
      </c>
      <c r="AY967" s="26">
        <v>1.3936249890741774</v>
      </c>
    </row>
    <row r="968" spans="1:51" x14ac:dyDescent="0.25">
      <c r="A968" t="s">
        <v>1987</v>
      </c>
      <c r="B968">
        <v>2</v>
      </c>
      <c r="C968">
        <v>1</v>
      </c>
      <c r="D968">
        <v>11.538500000000001</v>
      </c>
      <c r="E968" s="35">
        <v>0.32001878789160698</v>
      </c>
      <c r="F968" s="34">
        <v>0.26217047064217502</v>
      </c>
      <c r="G968">
        <v>3.81835852710139</v>
      </c>
      <c r="H968">
        <v>0.227381564021893</v>
      </c>
      <c r="I968" t="s">
        <v>53</v>
      </c>
      <c r="J968" t="s">
        <v>54</v>
      </c>
      <c r="K968">
        <v>33036.639300000003</v>
      </c>
      <c r="L968" t="s">
        <v>1988</v>
      </c>
      <c r="M968" s="16">
        <v>487.92016508098601</v>
      </c>
      <c r="N968" s="16">
        <v>34.6005289138905</v>
      </c>
      <c r="O968" s="16">
        <v>20.9703249553875</v>
      </c>
      <c r="P968" s="16">
        <v>437.22967464211501</v>
      </c>
      <c r="Q968" s="16">
        <v>31.3214399609884</v>
      </c>
      <c r="R968" s="16">
        <v>111.48962488018999</v>
      </c>
      <c r="S968" s="17">
        <f t="shared" si="135"/>
        <v>187.25529307225955</v>
      </c>
      <c r="T968" s="17">
        <f t="shared" si="136"/>
        <v>216.28524099709171</v>
      </c>
      <c r="U968" s="18">
        <f t="shared" si="137"/>
        <v>1.15502871747198</v>
      </c>
      <c r="V968" s="16">
        <v>158.61863734981401</v>
      </c>
      <c r="W968" s="16">
        <v>760.16685060242605</v>
      </c>
      <c r="X968" s="16">
        <v>232.63192899525399</v>
      </c>
      <c r="Y968" s="16">
        <v>199.030097560884</v>
      </c>
      <c r="Z968" s="16">
        <v>193.648906043002</v>
      </c>
      <c r="AA968" s="16">
        <v>138.776648384341</v>
      </c>
      <c r="AB968" s="19">
        <f t="shared" si="138"/>
        <v>280.4788448226202</v>
      </c>
      <c r="AC968" s="19">
        <f t="shared" si="139"/>
        <v>237.27312093152247</v>
      </c>
      <c r="AD968" s="20">
        <f t="shared" si="140"/>
        <v>0.84595728095492617</v>
      </c>
      <c r="AE968" s="16">
        <v>92.692788071211496</v>
      </c>
      <c r="AF968" s="16">
        <v>55.8599038126045</v>
      </c>
      <c r="AG968" s="16">
        <v>467.97243312552399</v>
      </c>
      <c r="AH968" s="16">
        <v>3346.7594811921899</v>
      </c>
      <c r="AI968" s="16">
        <v>216.09051907302401</v>
      </c>
      <c r="AJ968" s="16">
        <v>110.67194500943999</v>
      </c>
      <c r="AK968" s="21">
        <f t="shared" si="141"/>
        <v>715.00784504733213</v>
      </c>
      <c r="AL968" s="21">
        <f t="shared" si="142"/>
        <v>1297.924156944438</v>
      </c>
      <c r="AM968" s="22">
        <f t="shared" si="143"/>
        <v>1.8152586239924653</v>
      </c>
      <c r="AN968" s="33">
        <v>0.24025974025974026</v>
      </c>
      <c r="AO968" s="31">
        <v>0.47617647058823498</v>
      </c>
      <c r="AP968" s="25">
        <v>1.4978420114105229</v>
      </c>
      <c r="AQ968" s="26">
        <v>1.4978420114105229</v>
      </c>
      <c r="AR968" s="30">
        <v>0.69913419913419927</v>
      </c>
      <c r="AS968" s="28">
        <v>0.91481475128644896</v>
      </c>
      <c r="AT968" s="25">
        <v>2.5492398383896502</v>
      </c>
      <c r="AU968" s="26">
        <v>2.5492398383896502</v>
      </c>
      <c r="AV968" s="30">
        <v>0.39393939393939392</v>
      </c>
      <c r="AW968" s="31">
        <v>0.59783130271789997</v>
      </c>
      <c r="AX968" s="25">
        <v>3.81835852710139</v>
      </c>
      <c r="AY968" s="26">
        <v>3.81835852710139</v>
      </c>
    </row>
    <row r="969" spans="1:51" x14ac:dyDescent="0.25">
      <c r="A969" t="s">
        <v>1989</v>
      </c>
      <c r="B969">
        <v>26</v>
      </c>
      <c r="C969">
        <v>17</v>
      </c>
      <c r="D969">
        <v>205.959</v>
      </c>
      <c r="E969" s="35">
        <v>0.32047132072708001</v>
      </c>
      <c r="F969" s="34">
        <v>0.26230382218386</v>
      </c>
      <c r="G969">
        <v>1.2882526002583401</v>
      </c>
      <c r="H969">
        <v>0.22712478728516799</v>
      </c>
      <c r="I969" t="s">
        <v>54</v>
      </c>
      <c r="J969" t="s">
        <v>53</v>
      </c>
      <c r="K969">
        <v>57830.493999999999</v>
      </c>
      <c r="L969" t="s">
        <v>1990</v>
      </c>
      <c r="M969" s="16">
        <v>129978.564805046</v>
      </c>
      <c r="N969" s="16">
        <v>163387.88319094101</v>
      </c>
      <c r="O969" s="16">
        <v>192205.61396585501</v>
      </c>
      <c r="P969" s="16">
        <v>73621.798508041305</v>
      </c>
      <c r="Q969" s="16">
        <v>167798.821703083</v>
      </c>
      <c r="R969" s="16">
        <v>130841.213609214</v>
      </c>
      <c r="S969" s="17">
        <f t="shared" si="135"/>
        <v>142972.31596369672</v>
      </c>
      <c r="T969" s="17">
        <f t="shared" si="136"/>
        <v>41430.819179645165</v>
      </c>
      <c r="U969" s="18">
        <f t="shared" si="137"/>
        <v>0.28978210851788405</v>
      </c>
      <c r="V969" s="16">
        <v>93285.828283890994</v>
      </c>
      <c r="W969" s="16">
        <v>111168.748372815</v>
      </c>
      <c r="X969" s="16">
        <v>104648.788991284</v>
      </c>
      <c r="Y969" s="16">
        <v>130498.775597766</v>
      </c>
      <c r="Z969" s="16">
        <v>151725.358173427</v>
      </c>
      <c r="AA969" s="16">
        <v>137838.566601525</v>
      </c>
      <c r="AB969" s="19">
        <f t="shared" si="138"/>
        <v>121527.67767011801</v>
      </c>
      <c r="AC969" s="19">
        <f t="shared" si="139"/>
        <v>22127.954986909124</v>
      </c>
      <c r="AD969" s="20">
        <f t="shared" si="140"/>
        <v>0.18208160816645053</v>
      </c>
      <c r="AE969" s="16">
        <v>108849.09632778099</v>
      </c>
      <c r="AF969" s="16">
        <v>129386.01771983699</v>
      </c>
      <c r="AG969" s="16">
        <v>150731.37658591801</v>
      </c>
      <c r="AH969" s="16">
        <v>85768.777084261703</v>
      </c>
      <c r="AI969" s="16">
        <v>92178.515004918794</v>
      </c>
      <c r="AJ969" s="16">
        <v>98975.729637015203</v>
      </c>
      <c r="AK969" s="21">
        <f t="shared" si="141"/>
        <v>110981.58539328859</v>
      </c>
      <c r="AL969" s="21">
        <f t="shared" si="142"/>
        <v>24725.283699212985</v>
      </c>
      <c r="AM969" s="22">
        <f t="shared" si="143"/>
        <v>0.22278726341485658</v>
      </c>
      <c r="AN969" s="33">
        <v>0.30952380952380953</v>
      </c>
      <c r="AO969" s="31">
        <v>0.55396247240618102</v>
      </c>
      <c r="AP969" s="25">
        <v>0.85000845688878746</v>
      </c>
      <c r="AQ969" s="26">
        <v>-1.1764588833153655</v>
      </c>
      <c r="AR969" s="30">
        <v>0.30952380952380953</v>
      </c>
      <c r="AS969" s="28">
        <v>0.85699275362318805</v>
      </c>
      <c r="AT969" s="25">
        <v>0.91322065492392313</v>
      </c>
      <c r="AU969" s="26">
        <v>-1.0950256048285572</v>
      </c>
      <c r="AV969" s="30">
        <v>0.13203463203463195</v>
      </c>
      <c r="AW969" s="28">
        <v>0.29599445983379502</v>
      </c>
      <c r="AX969" s="25">
        <v>0.77624527969085177</v>
      </c>
      <c r="AY969" s="26">
        <v>-1.2882526002583372</v>
      </c>
    </row>
    <row r="970" spans="1:51" x14ac:dyDescent="0.25">
      <c r="A970" t="s">
        <v>1991</v>
      </c>
      <c r="B970">
        <v>5</v>
      </c>
      <c r="C970">
        <v>3</v>
      </c>
      <c r="D970">
        <v>39.602400000000003</v>
      </c>
      <c r="E970" s="35">
        <v>0.32143957396207201</v>
      </c>
      <c r="F970" s="34">
        <v>0.26285866549067899</v>
      </c>
      <c r="G970">
        <v>1.2733177851708499</v>
      </c>
      <c r="H970">
        <v>0.22657682102722701</v>
      </c>
      <c r="I970" t="s">
        <v>54</v>
      </c>
      <c r="J970" t="s">
        <v>57</v>
      </c>
      <c r="K970">
        <v>68920.565900000001</v>
      </c>
      <c r="L970" t="s">
        <v>1992</v>
      </c>
      <c r="M970" s="16">
        <v>218772.47306801501</v>
      </c>
      <c r="N970" s="16">
        <v>233588.85409403199</v>
      </c>
      <c r="O970" s="16">
        <v>270278.46279961802</v>
      </c>
      <c r="P970" s="16">
        <v>181724.80906342599</v>
      </c>
      <c r="Q970" s="16">
        <v>242635.134538054</v>
      </c>
      <c r="R970" s="16">
        <v>143347.33036320799</v>
      </c>
      <c r="S970" s="17">
        <f t="shared" si="135"/>
        <v>215057.84398772553</v>
      </c>
      <c r="T970" s="17">
        <f t="shared" si="136"/>
        <v>45651.96486984181</v>
      </c>
      <c r="U970" s="18">
        <f t="shared" si="137"/>
        <v>0.21227760877416499</v>
      </c>
      <c r="V970" s="16">
        <v>222022.50488418</v>
      </c>
      <c r="W970" s="16">
        <v>139203.67688359501</v>
      </c>
      <c r="X970" s="16">
        <v>191752.01720832399</v>
      </c>
      <c r="Y970" s="16">
        <v>214652.93059564399</v>
      </c>
      <c r="Z970" s="16">
        <v>121657.860029822</v>
      </c>
      <c r="AA970" s="16">
        <v>124084.952829642</v>
      </c>
      <c r="AB970" s="19">
        <f t="shared" si="138"/>
        <v>168895.65707186784</v>
      </c>
      <c r="AC970" s="19">
        <f t="shared" si="139"/>
        <v>45955.686501368145</v>
      </c>
      <c r="AD970" s="20">
        <f t="shared" si="140"/>
        <v>0.27209513434565846</v>
      </c>
      <c r="AE970" s="16">
        <v>103727.218640138</v>
      </c>
      <c r="AF970" s="16">
        <v>268513.67731317598</v>
      </c>
      <c r="AG970" s="16">
        <v>181731.28326418201</v>
      </c>
      <c r="AH970" s="16">
        <v>104084.864062047</v>
      </c>
      <c r="AI970" s="16">
        <v>255905.33174717199</v>
      </c>
      <c r="AJ970" s="16">
        <v>147168.29155857899</v>
      </c>
      <c r="AK970" s="21">
        <f t="shared" si="141"/>
        <v>176855.111097549</v>
      </c>
      <c r="AL970" s="21">
        <f t="shared" si="142"/>
        <v>72385.788610288975</v>
      </c>
      <c r="AM970" s="22">
        <f t="shared" si="143"/>
        <v>0.40929429837265335</v>
      </c>
      <c r="AN970" s="33">
        <v>9.3073593073593086E-2</v>
      </c>
      <c r="AO970" s="31">
        <v>0.288752681992337</v>
      </c>
      <c r="AP970" s="25">
        <v>0.78534990372872704</v>
      </c>
      <c r="AQ970" s="26">
        <v>-1.2733177851708462</v>
      </c>
      <c r="AR970" s="30">
        <v>0.93722943722943719</v>
      </c>
      <c r="AS970" s="31">
        <v>0.93700000000000006</v>
      </c>
      <c r="AT970" s="25">
        <v>1.0471264576228523</v>
      </c>
      <c r="AU970" s="26">
        <v>1.0471264576228523</v>
      </c>
      <c r="AV970" s="30">
        <v>0.48484848484848486</v>
      </c>
      <c r="AW970" s="31">
        <v>0.66262869198312202</v>
      </c>
      <c r="AX970" s="25">
        <v>0.8223606626859099</v>
      </c>
      <c r="AY970" s="26">
        <v>-1.2160114720637327</v>
      </c>
    </row>
    <row r="971" spans="1:51" x14ac:dyDescent="0.25">
      <c r="A971" t="s">
        <v>1993</v>
      </c>
      <c r="B971">
        <v>14</v>
      </c>
      <c r="C971">
        <v>8</v>
      </c>
      <c r="D971">
        <v>105.89919999999999</v>
      </c>
      <c r="E971" s="35">
        <v>0.32178916101902799</v>
      </c>
      <c r="F971" s="34">
        <v>0.26290704681379401</v>
      </c>
      <c r="G971">
        <v>1.2188344101351201</v>
      </c>
      <c r="H971">
        <v>0.226379459112414</v>
      </c>
      <c r="I971" t="s">
        <v>53</v>
      </c>
      <c r="J971" t="s">
        <v>57</v>
      </c>
      <c r="K971">
        <v>54823.835700000003</v>
      </c>
      <c r="L971" t="s">
        <v>1994</v>
      </c>
      <c r="M971" s="16">
        <v>52923.557677014003</v>
      </c>
      <c r="N971" s="16">
        <v>61587.6879234222</v>
      </c>
      <c r="O971" s="16">
        <v>47550.9627602322</v>
      </c>
      <c r="P971" s="16">
        <v>49655.587066924898</v>
      </c>
      <c r="Q971" s="16">
        <v>66014.259861878905</v>
      </c>
      <c r="R971" s="16">
        <v>73356.960169291706</v>
      </c>
      <c r="S971" s="17">
        <f t="shared" si="135"/>
        <v>58514.83590979399</v>
      </c>
      <c r="T971" s="17">
        <f t="shared" si="136"/>
        <v>10158.027647344252</v>
      </c>
      <c r="U971" s="18">
        <f t="shared" si="137"/>
        <v>0.17359747300673947</v>
      </c>
      <c r="V971" s="16">
        <v>67354.918737795</v>
      </c>
      <c r="W971" s="16">
        <v>44876.296763047503</v>
      </c>
      <c r="X971" s="16">
        <v>46113.814131197498</v>
      </c>
      <c r="Y971" s="16">
        <v>44700.5959737253</v>
      </c>
      <c r="Z971" s="16">
        <v>44171.041525435699</v>
      </c>
      <c r="AA971" s="16">
        <v>47637.548421419102</v>
      </c>
      <c r="AB971" s="19">
        <f t="shared" si="138"/>
        <v>49142.369258770021</v>
      </c>
      <c r="AC971" s="19">
        <f t="shared" si="139"/>
        <v>9008.62269523949</v>
      </c>
      <c r="AD971" s="20">
        <f t="shared" si="140"/>
        <v>0.18331681665168795</v>
      </c>
      <c r="AE971" s="16">
        <v>46936.247372995596</v>
      </c>
      <c r="AF971" s="16">
        <v>44855.530450823899</v>
      </c>
      <c r="AG971" s="16">
        <v>57278.102689837098</v>
      </c>
      <c r="AH971" s="16">
        <v>58511.288852085701</v>
      </c>
      <c r="AI971" s="16">
        <v>101329.37569500299</v>
      </c>
      <c r="AJ971" s="16">
        <v>50467.918828186099</v>
      </c>
      <c r="AK971" s="21">
        <f t="shared" si="141"/>
        <v>59896.410648155237</v>
      </c>
      <c r="AL971" s="21">
        <f t="shared" si="142"/>
        <v>21016.922033239483</v>
      </c>
      <c r="AM971" s="22">
        <f t="shared" si="143"/>
        <v>0.35088783794904727</v>
      </c>
      <c r="AN971" s="33">
        <v>6.4935064935064846E-2</v>
      </c>
      <c r="AO971" s="31">
        <v>0.24044187643020501</v>
      </c>
      <c r="AP971" s="25">
        <v>0.83982751544458756</v>
      </c>
      <c r="AQ971" s="26">
        <v>-1.1907206915822715</v>
      </c>
      <c r="AR971" s="30">
        <v>0.17965367965367965</v>
      </c>
      <c r="AS971" s="31">
        <v>0.82984894259818698</v>
      </c>
      <c r="AT971" s="25">
        <v>1.2188344101351205</v>
      </c>
      <c r="AU971" s="26">
        <v>1.2188344101351205</v>
      </c>
      <c r="AV971" s="30">
        <v>0.58874458874458879</v>
      </c>
      <c r="AW971" s="31">
        <v>0.74850156985871197</v>
      </c>
      <c r="AX971" s="25">
        <v>1.0236106744021478</v>
      </c>
      <c r="AY971" s="26">
        <v>1.0236106744021478</v>
      </c>
    </row>
    <row r="972" spans="1:51" x14ac:dyDescent="0.25">
      <c r="A972" t="s">
        <v>1995</v>
      </c>
      <c r="B972">
        <v>13</v>
      </c>
      <c r="C972">
        <v>8</v>
      </c>
      <c r="D972">
        <v>90.675799999999995</v>
      </c>
      <c r="E972" s="35">
        <v>0.32322742116278802</v>
      </c>
      <c r="F972" s="34">
        <v>0.26360427728358299</v>
      </c>
      <c r="G972">
        <v>1.1842452741123599</v>
      </c>
      <c r="H972">
        <v>0.22557014758031199</v>
      </c>
      <c r="I972" t="s">
        <v>53</v>
      </c>
      <c r="J972" t="s">
        <v>57</v>
      </c>
      <c r="K972">
        <v>23045.072199999999</v>
      </c>
      <c r="L972" t="s">
        <v>1996</v>
      </c>
      <c r="M972" s="16">
        <v>167195.502430639</v>
      </c>
      <c r="N972" s="16">
        <v>172764.41634700599</v>
      </c>
      <c r="O972" s="16">
        <v>220545.477349391</v>
      </c>
      <c r="P972" s="16">
        <v>177479.04293360299</v>
      </c>
      <c r="Q972" s="16">
        <v>239920.37747986501</v>
      </c>
      <c r="R972" s="16">
        <v>190716.60467352599</v>
      </c>
      <c r="S972" s="17">
        <f t="shared" si="135"/>
        <v>194770.23686900499</v>
      </c>
      <c r="T972" s="17">
        <f t="shared" si="136"/>
        <v>29199.101550845586</v>
      </c>
      <c r="U972" s="18">
        <f t="shared" si="137"/>
        <v>0.14991562376382889</v>
      </c>
      <c r="V972" s="16">
        <v>187829.01924578601</v>
      </c>
      <c r="W972" s="16">
        <v>193103.821431394</v>
      </c>
      <c r="X972" s="16">
        <v>106802.91192337</v>
      </c>
      <c r="Y972" s="16">
        <v>219701.202401955</v>
      </c>
      <c r="Z972" s="16">
        <v>161571.69782183599</v>
      </c>
      <c r="AA972" s="16">
        <v>164178.512764174</v>
      </c>
      <c r="AB972" s="19">
        <f t="shared" si="138"/>
        <v>172197.86093141916</v>
      </c>
      <c r="AC972" s="19">
        <f t="shared" si="139"/>
        <v>38449.146645318309</v>
      </c>
      <c r="AD972" s="20">
        <f t="shared" si="140"/>
        <v>0.22328469376650018</v>
      </c>
      <c r="AE972" s="16">
        <v>230432.304707064</v>
      </c>
      <c r="AF972" s="16">
        <v>199027.98321106599</v>
      </c>
      <c r="AG972" s="16">
        <v>272852.343101812</v>
      </c>
      <c r="AH972" s="16">
        <v>149478.189883891</v>
      </c>
      <c r="AI972" s="16">
        <v>190433.511240455</v>
      </c>
      <c r="AJ972" s="16">
        <v>181322.68597745601</v>
      </c>
      <c r="AK972" s="21">
        <f t="shared" si="141"/>
        <v>203924.50302029066</v>
      </c>
      <c r="AL972" s="21">
        <f t="shared" si="142"/>
        <v>42743.272223355809</v>
      </c>
      <c r="AM972" s="22">
        <f t="shared" si="143"/>
        <v>0.20960341494176801</v>
      </c>
      <c r="AN972" s="33">
        <v>0.30952380952380953</v>
      </c>
      <c r="AO972" s="28">
        <v>0.55396247240618102</v>
      </c>
      <c r="AP972" s="25">
        <v>0.88410767322336237</v>
      </c>
      <c r="AQ972" s="26">
        <v>-1.1310839508428951</v>
      </c>
      <c r="AR972" s="30">
        <v>0.30952380952380953</v>
      </c>
      <c r="AS972" s="31">
        <v>0.85699275362318805</v>
      </c>
      <c r="AT972" s="25">
        <v>1.1842452741123608</v>
      </c>
      <c r="AU972" s="26">
        <v>1.1842452741123608</v>
      </c>
      <c r="AV972" s="30">
        <v>0.69913419913419916</v>
      </c>
      <c r="AW972" s="28">
        <v>0.81240559942569901</v>
      </c>
      <c r="AX972" s="25">
        <v>1.0470003338212424</v>
      </c>
      <c r="AY972" s="26">
        <v>1.0470003338212424</v>
      </c>
    </row>
    <row r="973" spans="1:51" x14ac:dyDescent="0.25">
      <c r="A973" t="s">
        <v>1997</v>
      </c>
      <c r="B973">
        <v>3</v>
      </c>
      <c r="C973">
        <v>2</v>
      </c>
      <c r="D973">
        <v>18.305499999999999</v>
      </c>
      <c r="E973" s="35">
        <v>0.323516127979176</v>
      </c>
      <c r="F973" s="34">
        <v>0.26360427728358299</v>
      </c>
      <c r="G973">
        <v>1.58506324982101</v>
      </c>
      <c r="H973">
        <v>0.225408206983605</v>
      </c>
      <c r="I973" t="s">
        <v>53</v>
      </c>
      <c r="J973" t="s">
        <v>57</v>
      </c>
      <c r="K973">
        <v>21961.567999999999</v>
      </c>
      <c r="L973" t="s">
        <v>1998</v>
      </c>
      <c r="M973" s="16">
        <v>3383.2764383592198</v>
      </c>
      <c r="N973" s="16">
        <v>1668.670332832</v>
      </c>
      <c r="O973" s="16">
        <v>1943.0734161212899</v>
      </c>
      <c r="P973" s="16">
        <v>3566.1914113531502</v>
      </c>
      <c r="Q973" s="16">
        <v>1345.58704103829</v>
      </c>
      <c r="R973" s="16">
        <v>6001.1560229350798</v>
      </c>
      <c r="S973" s="17">
        <f t="shared" si="135"/>
        <v>2984.6591104398381</v>
      </c>
      <c r="T973" s="17">
        <f t="shared" si="136"/>
        <v>1737.7924895860008</v>
      </c>
      <c r="U973" s="18">
        <f t="shared" si="137"/>
        <v>0.58224153086946961</v>
      </c>
      <c r="V973" s="16">
        <v>3096.1682909619399</v>
      </c>
      <c r="W973" s="16">
        <v>4963.0305420792502</v>
      </c>
      <c r="X973" s="16">
        <v>1651.57252309608</v>
      </c>
      <c r="Y973" s="16">
        <v>2680.5719675038699</v>
      </c>
      <c r="Z973" s="16">
        <v>903.63340839382295</v>
      </c>
      <c r="AA973" s="16">
        <v>1993.1009704084199</v>
      </c>
      <c r="AB973" s="19">
        <f t="shared" si="138"/>
        <v>2548.0129504072306</v>
      </c>
      <c r="AC973" s="19">
        <f t="shared" si="139"/>
        <v>1411.798354010502</v>
      </c>
      <c r="AD973" s="20">
        <f t="shared" si="140"/>
        <v>0.55407817051513197</v>
      </c>
      <c r="AE973" s="16">
        <v>3944.9672474498002</v>
      </c>
      <c r="AF973" s="16">
        <v>2546.6443946566101</v>
      </c>
      <c r="AG973" s="16">
        <v>8867.1099232948109</v>
      </c>
      <c r="AH973" s="16">
        <v>2805.6458800926398</v>
      </c>
      <c r="AI973" s="16">
        <v>3665.1580997196702</v>
      </c>
      <c r="AJ973" s="16">
        <v>2403.04458133752</v>
      </c>
      <c r="AK973" s="21">
        <f t="shared" si="141"/>
        <v>4038.7616877585083</v>
      </c>
      <c r="AL973" s="21">
        <f t="shared" si="142"/>
        <v>2444.7446813670463</v>
      </c>
      <c r="AM973" s="22">
        <f t="shared" si="143"/>
        <v>0.60532036063852701</v>
      </c>
      <c r="AN973" s="33">
        <v>0.69913419913419927</v>
      </c>
      <c r="AO973" s="31">
        <v>0.84516878267363704</v>
      </c>
      <c r="AP973" s="25">
        <v>0.85370317216284697</v>
      </c>
      <c r="AQ973" s="26">
        <v>-1.1713673236875901</v>
      </c>
      <c r="AR973" s="30">
        <v>0.24025974025974026</v>
      </c>
      <c r="AS973" s="28">
        <v>0.83425968109339399</v>
      </c>
      <c r="AT973" s="25">
        <v>1.5850632498210113</v>
      </c>
      <c r="AU973" s="26">
        <v>1.5850632498210113</v>
      </c>
      <c r="AV973" s="30">
        <v>0.30952380952380953</v>
      </c>
      <c r="AW973" s="31">
        <v>0.51108961303462297</v>
      </c>
      <c r="AX973" s="25">
        <v>1.3531735244509484</v>
      </c>
      <c r="AY973" s="26">
        <v>1.3531735244509484</v>
      </c>
    </row>
    <row r="974" spans="1:51" x14ac:dyDescent="0.25">
      <c r="A974" t="s">
        <v>1999</v>
      </c>
      <c r="B974">
        <v>5</v>
      </c>
      <c r="C974">
        <v>1</v>
      </c>
      <c r="D974">
        <v>45.512700000000002</v>
      </c>
      <c r="E974" s="35">
        <v>0.32471783110162999</v>
      </c>
      <c r="F974" s="34">
        <v>0.26434550263427598</v>
      </c>
      <c r="G974" t="s">
        <v>52</v>
      </c>
      <c r="H974">
        <v>0.22473599083117099</v>
      </c>
      <c r="I974" t="s">
        <v>53</v>
      </c>
      <c r="J974" t="s">
        <v>57</v>
      </c>
      <c r="K974">
        <v>55963.3194</v>
      </c>
      <c r="L974" t="s">
        <v>2000</v>
      </c>
      <c r="M974" s="16">
        <v>0</v>
      </c>
      <c r="N974" s="16">
        <v>0</v>
      </c>
      <c r="O974" s="16">
        <v>0</v>
      </c>
      <c r="P974" s="16">
        <v>0</v>
      </c>
      <c r="Q974" s="16">
        <v>45.546203820588303</v>
      </c>
      <c r="R974" s="16">
        <v>25.099662699636198</v>
      </c>
      <c r="S974" s="17">
        <f t="shared" si="135"/>
        <v>11.774311086704083</v>
      </c>
      <c r="T974" s="17">
        <f t="shared" si="136"/>
        <v>19.352743168363421</v>
      </c>
      <c r="U974" s="18">
        <f t="shared" si="137"/>
        <v>1.6436412309691</v>
      </c>
      <c r="V974" s="16">
        <v>0</v>
      </c>
      <c r="W974" s="16">
        <v>0</v>
      </c>
      <c r="X974" s="16">
        <v>0</v>
      </c>
      <c r="Y974" s="16">
        <v>0</v>
      </c>
      <c r="Z974" s="16">
        <v>0</v>
      </c>
      <c r="AA974" s="16">
        <v>0</v>
      </c>
      <c r="AB974" s="19">
        <f t="shared" si="138"/>
        <v>0</v>
      </c>
      <c r="AC974" s="19">
        <f t="shared" si="139"/>
        <v>0</v>
      </c>
      <c r="AD974" s="20" t="e">
        <f t="shared" si="140"/>
        <v>#DIV/0!</v>
      </c>
      <c r="AE974" s="16">
        <v>24.5233733321156</v>
      </c>
      <c r="AF974" s="16">
        <v>0</v>
      </c>
      <c r="AG974" s="16">
        <v>0</v>
      </c>
      <c r="AH974" s="16">
        <v>0</v>
      </c>
      <c r="AI974" s="16">
        <v>209.054528867047</v>
      </c>
      <c r="AJ974" s="16">
        <v>0</v>
      </c>
      <c r="AK974" s="21">
        <f t="shared" si="141"/>
        <v>38.929650366527099</v>
      </c>
      <c r="AL974" s="21">
        <f t="shared" si="142"/>
        <v>83.919110831143868</v>
      </c>
      <c r="AM974" s="22">
        <f t="shared" si="143"/>
        <v>2.1556605322944304</v>
      </c>
      <c r="AN974" s="33">
        <v>0.45454545454545459</v>
      </c>
      <c r="AO974" s="28">
        <v>0.70171134941912405</v>
      </c>
      <c r="AP974" s="25">
        <v>0</v>
      </c>
      <c r="AQ974" s="26" t="e">
        <v>#DIV/0!</v>
      </c>
      <c r="AR974" s="30">
        <v>0.45454545454545453</v>
      </c>
      <c r="AS974" s="28">
        <v>0.89493349455864502</v>
      </c>
      <c r="AT974" s="25" t="e">
        <v>#DIV/0!</v>
      </c>
      <c r="AU974" s="26" t="e">
        <v>#DIV/0!</v>
      </c>
      <c r="AV974" s="30">
        <v>0.8484848484848484</v>
      </c>
      <c r="AW974" s="31">
        <v>0.91956597454789002</v>
      </c>
      <c r="AX974" s="25">
        <v>3.3063208607158057</v>
      </c>
      <c r="AY974" s="26">
        <v>3.3063208607158057</v>
      </c>
    </row>
    <row r="975" spans="1:51" x14ac:dyDescent="0.25">
      <c r="A975" t="s">
        <v>2001</v>
      </c>
      <c r="B975">
        <v>19</v>
      </c>
      <c r="C975">
        <v>13</v>
      </c>
      <c r="D975">
        <v>172.4502</v>
      </c>
      <c r="E975" s="35">
        <v>0.32652914596042698</v>
      </c>
      <c r="F975" s="34">
        <v>0.265116972066123</v>
      </c>
      <c r="G975">
        <v>1.27953343095154</v>
      </c>
      <c r="H975">
        <v>0.22372833429620601</v>
      </c>
      <c r="I975" t="s">
        <v>54</v>
      </c>
      <c r="J975" t="s">
        <v>53</v>
      </c>
      <c r="K975">
        <v>36654.302600000003</v>
      </c>
      <c r="L975" t="s">
        <v>2002</v>
      </c>
      <c r="M975" s="16">
        <v>72902.737660136001</v>
      </c>
      <c r="N975" s="16">
        <v>94918.414355960995</v>
      </c>
      <c r="O975" s="16">
        <v>93884.072633513002</v>
      </c>
      <c r="P975" s="16">
        <v>51682.155896812597</v>
      </c>
      <c r="Q975" s="16">
        <v>46397.893184933702</v>
      </c>
      <c r="R975" s="16">
        <v>80610.316526218696</v>
      </c>
      <c r="S975" s="17">
        <f t="shared" si="135"/>
        <v>73399.265042929168</v>
      </c>
      <c r="T975" s="17">
        <f t="shared" si="136"/>
        <v>20667.14225041477</v>
      </c>
      <c r="U975" s="18">
        <f t="shared" si="137"/>
        <v>0.28157151489632953</v>
      </c>
      <c r="V975" s="16">
        <v>55099.590946376302</v>
      </c>
      <c r="W975" s="16">
        <v>58508.906462209103</v>
      </c>
      <c r="X975" s="16">
        <v>83794.143199558996</v>
      </c>
      <c r="Y975" s="16">
        <v>46733.169511589302</v>
      </c>
      <c r="Z975" s="16">
        <v>74837.340925553595</v>
      </c>
      <c r="AA975" s="16">
        <v>81560.993472652495</v>
      </c>
      <c r="AB975" s="19">
        <f t="shared" si="138"/>
        <v>66755.690752989976</v>
      </c>
      <c r="AC975" s="19">
        <f t="shared" si="139"/>
        <v>15359.65097656378</v>
      </c>
      <c r="AD975" s="20">
        <f t="shared" si="140"/>
        <v>0.23008751468691566</v>
      </c>
      <c r="AE975" s="16">
        <v>52229.841383601102</v>
      </c>
      <c r="AF975" s="16">
        <v>74360.654233207999</v>
      </c>
      <c r="AG975" s="16">
        <v>36378.504908489398</v>
      </c>
      <c r="AH975" s="16">
        <v>58265.069472571602</v>
      </c>
      <c r="AI975" s="16">
        <v>53228.211659555804</v>
      </c>
      <c r="AJ975" s="16">
        <v>69722.230919216599</v>
      </c>
      <c r="AK975" s="21">
        <f t="shared" si="141"/>
        <v>57364.08542944042</v>
      </c>
      <c r="AL975" s="21">
        <f t="shared" si="142"/>
        <v>13610.873497741661</v>
      </c>
      <c r="AM975" s="22">
        <f t="shared" si="143"/>
        <v>0.23727169004521917</v>
      </c>
      <c r="AN975" s="33">
        <v>0.81818181818181834</v>
      </c>
      <c r="AO975" s="28">
        <v>0.920321056289089</v>
      </c>
      <c r="AP975" s="25">
        <v>0.90948718238454362</v>
      </c>
      <c r="AQ975" s="26">
        <v>-1.0995207182339226</v>
      </c>
      <c r="AR975" s="30">
        <v>0.24025974025974017</v>
      </c>
      <c r="AS975" s="28">
        <v>0.83425968109339399</v>
      </c>
      <c r="AT975" s="25">
        <v>0.8593137870702221</v>
      </c>
      <c r="AU975" s="26">
        <v>-1.1637192548829445</v>
      </c>
      <c r="AV975" s="30">
        <v>0.30952380952380953</v>
      </c>
      <c r="AW975" s="28">
        <v>0.51108961303462297</v>
      </c>
      <c r="AX975" s="25">
        <v>0.78153487498668794</v>
      </c>
      <c r="AY975" s="26">
        <v>-1.2795334309515403</v>
      </c>
    </row>
    <row r="976" spans="1:51" x14ac:dyDescent="0.25">
      <c r="A976" t="s">
        <v>2003</v>
      </c>
      <c r="B976">
        <v>7</v>
      </c>
      <c r="C976">
        <v>3</v>
      </c>
      <c r="D976">
        <v>43.703899999999997</v>
      </c>
      <c r="E976" s="35">
        <v>0.32669048770470799</v>
      </c>
      <c r="F976" s="34">
        <v>0.265116972066123</v>
      </c>
      <c r="G976">
        <v>1.7039414450896999</v>
      </c>
      <c r="H976">
        <v>0.22363890052561999</v>
      </c>
      <c r="I976" t="s">
        <v>53</v>
      </c>
      <c r="J976" t="s">
        <v>54</v>
      </c>
      <c r="K976">
        <v>122967.61629999999</v>
      </c>
      <c r="L976" t="s">
        <v>2004</v>
      </c>
      <c r="M976" s="16">
        <v>5890.7492712687099</v>
      </c>
      <c r="N976" s="16">
        <v>3495.6409929309398</v>
      </c>
      <c r="O976" s="16">
        <v>9.7671010327828007</v>
      </c>
      <c r="P976" s="16">
        <v>1275.8392524267499</v>
      </c>
      <c r="Q976" s="16">
        <v>795.08142350717605</v>
      </c>
      <c r="R976" s="16">
        <v>2592.5810374589901</v>
      </c>
      <c r="S976" s="17">
        <f t="shared" si="135"/>
        <v>2343.2765131042247</v>
      </c>
      <c r="T976" s="17">
        <f t="shared" si="136"/>
        <v>2142.7205196810082</v>
      </c>
      <c r="U976" s="18">
        <f t="shared" si="137"/>
        <v>0.91441215225704087</v>
      </c>
      <c r="V976" s="16">
        <v>4163.9466071954803</v>
      </c>
      <c r="W976" s="16">
        <v>711.22027551076303</v>
      </c>
      <c r="X976" s="16">
        <v>7114.2670917810901</v>
      </c>
      <c r="Y976" s="16">
        <v>1409.8083739328299</v>
      </c>
      <c r="Z976" s="16">
        <v>1703.3461261412499</v>
      </c>
      <c r="AA976" s="16">
        <v>1134.70358197978</v>
      </c>
      <c r="AB976" s="19">
        <f t="shared" si="138"/>
        <v>2706.2153427568655</v>
      </c>
      <c r="AC976" s="19">
        <f t="shared" si="139"/>
        <v>2477.5783696361673</v>
      </c>
      <c r="AD976" s="20">
        <f t="shared" si="140"/>
        <v>0.91551412427963619</v>
      </c>
      <c r="AE976" s="16">
        <v>1482.60016036617</v>
      </c>
      <c r="AF976" s="16">
        <v>9372.8054004777096</v>
      </c>
      <c r="AG976" s="16">
        <v>3979.7276658890601</v>
      </c>
      <c r="AH976" s="16">
        <v>3218.8647227771298</v>
      </c>
      <c r="AI976" s="16">
        <v>2139.2002850477702</v>
      </c>
      <c r="AJ976" s="16">
        <v>3763.6375733435302</v>
      </c>
      <c r="AK976" s="21">
        <f t="shared" si="141"/>
        <v>3992.8059679835619</v>
      </c>
      <c r="AL976" s="21">
        <f t="shared" si="142"/>
        <v>2804.7479517476991</v>
      </c>
      <c r="AM976" s="22">
        <f t="shared" si="143"/>
        <v>0.70245035051481519</v>
      </c>
      <c r="AN976" s="33">
        <v>0.81818181818181823</v>
      </c>
      <c r="AO976" s="31">
        <v>0.920321056289089</v>
      </c>
      <c r="AP976" s="25">
        <v>1.1548851907246074</v>
      </c>
      <c r="AQ976" s="26">
        <v>1.1548851907246074</v>
      </c>
      <c r="AR976" s="30">
        <v>0.30952380952380953</v>
      </c>
      <c r="AS976" s="31">
        <v>0.85699275362318805</v>
      </c>
      <c r="AT976" s="25">
        <v>1.4754206381507045</v>
      </c>
      <c r="AU976" s="26">
        <v>1.4754206381507045</v>
      </c>
      <c r="AV976" s="30">
        <v>0.24025974025974026</v>
      </c>
      <c r="AW976" s="31">
        <v>0.43366071428571401</v>
      </c>
      <c r="AX976" s="25">
        <v>1.7039414450896984</v>
      </c>
      <c r="AY976" s="26">
        <v>1.7039414450896984</v>
      </c>
    </row>
    <row r="977" spans="1:51" x14ac:dyDescent="0.25">
      <c r="A977" t="s">
        <v>2005</v>
      </c>
      <c r="B977">
        <v>2</v>
      </c>
      <c r="C977">
        <v>1</v>
      </c>
      <c r="D977">
        <v>12.039899999999999</v>
      </c>
      <c r="E977" s="35">
        <v>0.32695787734438497</v>
      </c>
      <c r="F977" s="34">
        <v>0.265116972066123</v>
      </c>
      <c r="G977">
        <v>2.5934959023994999</v>
      </c>
      <c r="H977">
        <v>0.22349079873608299</v>
      </c>
      <c r="I977" t="s">
        <v>54</v>
      </c>
      <c r="J977" t="s">
        <v>57</v>
      </c>
      <c r="K977">
        <v>60998.311600000001</v>
      </c>
      <c r="L977" t="s">
        <v>2006</v>
      </c>
      <c r="M977" s="16">
        <v>1014.2939981808</v>
      </c>
      <c r="N977" s="16">
        <v>1181.3862276407101</v>
      </c>
      <c r="O977" s="16">
        <v>499.15268217858801</v>
      </c>
      <c r="P977" s="16">
        <v>73.738099719305495</v>
      </c>
      <c r="Q977" s="16">
        <v>951.93253575889003</v>
      </c>
      <c r="R977" s="16">
        <v>973.76732086808499</v>
      </c>
      <c r="S977" s="17">
        <f t="shared" si="135"/>
        <v>782.37847739106303</v>
      </c>
      <c r="T977" s="17">
        <f t="shared" si="136"/>
        <v>414.91162856672088</v>
      </c>
      <c r="U977" s="18">
        <f t="shared" si="137"/>
        <v>0.53032086203380058</v>
      </c>
      <c r="V977" s="16">
        <v>483.31487453753101</v>
      </c>
      <c r="W977" s="16">
        <v>334.80967118068298</v>
      </c>
      <c r="X977" s="16">
        <v>265.00068508875597</v>
      </c>
      <c r="Y977" s="16">
        <v>435.98464453167003</v>
      </c>
      <c r="Z977" s="16">
        <v>81.675497808821603</v>
      </c>
      <c r="AA977" s="16">
        <v>209.23131513927501</v>
      </c>
      <c r="AB977" s="19">
        <f t="shared" si="138"/>
        <v>301.66944804778944</v>
      </c>
      <c r="AC977" s="19">
        <f t="shared" si="139"/>
        <v>148.60730271069795</v>
      </c>
      <c r="AD977" s="20">
        <f t="shared" si="140"/>
        <v>0.49261635101727669</v>
      </c>
      <c r="AE977" s="16">
        <v>578.54323892300397</v>
      </c>
      <c r="AF977" s="16">
        <v>1433.7529698691101</v>
      </c>
      <c r="AG977" s="16">
        <v>153.083446309815</v>
      </c>
      <c r="AH977" s="16">
        <v>956.44528575549703</v>
      </c>
      <c r="AI977" s="16">
        <v>113.895976133251</v>
      </c>
      <c r="AJ977" s="16">
        <v>775.17130367853304</v>
      </c>
      <c r="AK977" s="21">
        <f t="shared" si="141"/>
        <v>668.48203677820175</v>
      </c>
      <c r="AL977" s="21">
        <f t="shared" si="142"/>
        <v>502.24205848280792</v>
      </c>
      <c r="AM977" s="22">
        <f t="shared" si="143"/>
        <v>0.75131720951455983</v>
      </c>
      <c r="AN977" s="33">
        <v>6.4935064935064846E-2</v>
      </c>
      <c r="AO977" s="28">
        <v>0.24044187643020501</v>
      </c>
      <c r="AP977" s="25">
        <v>0.38557994214480851</v>
      </c>
      <c r="AQ977" s="26">
        <v>-2.5934959023995074</v>
      </c>
      <c r="AR977" s="30">
        <v>0.24025974025974026</v>
      </c>
      <c r="AS977" s="28">
        <v>0.83425968109339399</v>
      </c>
      <c r="AT977" s="25">
        <v>2.2159421217633648</v>
      </c>
      <c r="AU977" s="26">
        <v>2.2159421217633648</v>
      </c>
      <c r="AV977" s="30">
        <v>0.69913419913419927</v>
      </c>
      <c r="AW977" s="31">
        <v>0.81240559942569901</v>
      </c>
      <c r="AX977" s="25">
        <v>0.85442283510576245</v>
      </c>
      <c r="AY977" s="26">
        <v>-1.1703807048605128</v>
      </c>
    </row>
    <row r="978" spans="1:51" x14ac:dyDescent="0.25">
      <c r="A978" t="s">
        <v>2007</v>
      </c>
      <c r="B978">
        <v>12</v>
      </c>
      <c r="C978">
        <v>6</v>
      </c>
      <c r="D978">
        <v>102.31870000000001</v>
      </c>
      <c r="E978" s="35">
        <v>0.32712981519522</v>
      </c>
      <c r="F978" s="34">
        <v>0.265116972066123</v>
      </c>
      <c r="G978">
        <v>1.2742411481596601</v>
      </c>
      <c r="H978">
        <v>0.22339564191198699</v>
      </c>
      <c r="I978" t="s">
        <v>54</v>
      </c>
      <c r="J978" t="s">
        <v>53</v>
      </c>
      <c r="K978">
        <v>25149.074700000001</v>
      </c>
      <c r="L978" t="s">
        <v>2008</v>
      </c>
      <c r="M978" s="16">
        <v>155148.903563145</v>
      </c>
      <c r="N978" s="16">
        <v>159316.92040717101</v>
      </c>
      <c r="O978" s="16">
        <v>132474.93070348</v>
      </c>
      <c r="P978" s="16">
        <v>108410.537457641</v>
      </c>
      <c r="Q978" s="16">
        <v>80886.758174689196</v>
      </c>
      <c r="R978" s="16">
        <v>102571.20518878099</v>
      </c>
      <c r="S978" s="17">
        <f t="shared" si="135"/>
        <v>123134.87591581787</v>
      </c>
      <c r="T978" s="17">
        <f t="shared" si="136"/>
        <v>31131.492359614909</v>
      </c>
      <c r="U978" s="18">
        <f t="shared" si="137"/>
        <v>0.25282432883514011</v>
      </c>
      <c r="V978" s="16">
        <v>101614.51171419201</v>
      </c>
      <c r="W978" s="16">
        <v>76158.583759974397</v>
      </c>
      <c r="X978" s="16">
        <v>179419.959462236</v>
      </c>
      <c r="Y978" s="16">
        <v>69053.948098766603</v>
      </c>
      <c r="Z978" s="16">
        <v>73102.448014095397</v>
      </c>
      <c r="AA978" s="16">
        <v>123071.563835636</v>
      </c>
      <c r="AB978" s="19">
        <f t="shared" si="138"/>
        <v>103736.83581415006</v>
      </c>
      <c r="AC978" s="19">
        <f t="shared" si="139"/>
        <v>42445.729054658121</v>
      </c>
      <c r="AD978" s="20">
        <f t="shared" si="140"/>
        <v>0.40916737744634751</v>
      </c>
      <c r="AE978" s="16">
        <v>89643.0319969376</v>
      </c>
      <c r="AF978" s="16">
        <v>103325.30487151</v>
      </c>
      <c r="AG978" s="16">
        <v>74758.400708180197</v>
      </c>
      <c r="AH978" s="16">
        <v>114326.169456652</v>
      </c>
      <c r="AI978" s="16">
        <v>96003.088425208698</v>
      </c>
      <c r="AJ978" s="16">
        <v>101747.330279298</v>
      </c>
      <c r="AK978" s="21">
        <f t="shared" si="141"/>
        <v>96633.887622964408</v>
      </c>
      <c r="AL978" s="21">
        <f t="shared" si="142"/>
        <v>13503.674276633856</v>
      </c>
      <c r="AM978" s="22">
        <f t="shared" si="143"/>
        <v>0.13974056729789266</v>
      </c>
      <c r="AN978" s="33">
        <v>0.24025974025974017</v>
      </c>
      <c r="AO978" s="28">
        <v>0.47617647058823498</v>
      </c>
      <c r="AP978" s="25">
        <v>0.84246510212972125</v>
      </c>
      <c r="AQ978" s="26">
        <v>-1.1869927875612132</v>
      </c>
      <c r="AR978" s="30">
        <v>0.81818181818181823</v>
      </c>
      <c r="AS978" s="31">
        <v>0.92191137370753296</v>
      </c>
      <c r="AT978" s="25">
        <v>0.93152916092494897</v>
      </c>
      <c r="AU978" s="26">
        <v>-1.0735036990222226</v>
      </c>
      <c r="AV978" s="30">
        <v>0.13203463203463195</v>
      </c>
      <c r="AW978" s="28">
        <v>0.29599445983379502</v>
      </c>
      <c r="AX978" s="25">
        <v>0.78478080969545072</v>
      </c>
      <c r="AY978" s="26">
        <v>-1.2742411481596616</v>
      </c>
    </row>
    <row r="979" spans="1:51" x14ac:dyDescent="0.25">
      <c r="A979" t="s">
        <v>2009</v>
      </c>
      <c r="B979">
        <v>9</v>
      </c>
      <c r="C979">
        <v>1</v>
      </c>
      <c r="D979">
        <v>77.579400000000007</v>
      </c>
      <c r="E979" s="35">
        <v>0.32953644646022401</v>
      </c>
      <c r="F979" s="34">
        <v>0.266590054508971</v>
      </c>
      <c r="G979">
        <v>4.9130633714247098</v>
      </c>
      <c r="H979">
        <v>0.22206994007899999</v>
      </c>
      <c r="I979" t="s">
        <v>57</v>
      </c>
      <c r="J979" t="s">
        <v>53</v>
      </c>
      <c r="K979">
        <v>60218.838799999998</v>
      </c>
      <c r="L979" t="s">
        <v>2010</v>
      </c>
      <c r="M979" s="16">
        <v>32.484628696480797</v>
      </c>
      <c r="N979" s="16">
        <v>603.11772544597795</v>
      </c>
      <c r="O979" s="16">
        <v>47.232989483308501</v>
      </c>
      <c r="P979" s="16">
        <v>20.597783854900499</v>
      </c>
      <c r="Q979" s="16">
        <v>0</v>
      </c>
      <c r="R979" s="16">
        <v>0</v>
      </c>
      <c r="S979" s="17">
        <f t="shared" si="135"/>
        <v>117.23885458011131</v>
      </c>
      <c r="T979" s="17">
        <f t="shared" si="136"/>
        <v>238.74328124762081</v>
      </c>
      <c r="U979" s="18">
        <f t="shared" si="137"/>
        <v>2.0363836042468622</v>
      </c>
      <c r="V979" s="16">
        <v>25.5897420264237</v>
      </c>
      <c r="W979" s="16">
        <v>2038.2522127028101</v>
      </c>
      <c r="X979" s="16">
        <v>33.439116320490903</v>
      </c>
      <c r="Y979" s="16">
        <v>670.40027399739597</v>
      </c>
      <c r="Z979" s="16">
        <v>27.871710051372801</v>
      </c>
      <c r="AA979" s="16">
        <v>43.781101501658398</v>
      </c>
      <c r="AB979" s="19">
        <f t="shared" si="138"/>
        <v>473.22235943335863</v>
      </c>
      <c r="AC979" s="19">
        <f t="shared" si="139"/>
        <v>808.05183343951342</v>
      </c>
      <c r="AD979" s="20">
        <f t="shared" si="140"/>
        <v>1.707552099624124</v>
      </c>
      <c r="AE979" s="16">
        <v>103.917880670203</v>
      </c>
      <c r="AF979" s="16">
        <v>164.52536264921901</v>
      </c>
      <c r="AG979" s="16">
        <v>248.93407858223</v>
      </c>
      <c r="AH979" s="16">
        <v>11.8527315709575</v>
      </c>
      <c r="AI979" s="16">
        <v>0</v>
      </c>
      <c r="AJ979" s="16">
        <v>48.685178216493199</v>
      </c>
      <c r="AK979" s="21">
        <f t="shared" si="141"/>
        <v>96.319205281517114</v>
      </c>
      <c r="AL979" s="21">
        <f t="shared" si="142"/>
        <v>96.625146152245605</v>
      </c>
      <c r="AM979" s="22">
        <f t="shared" si="143"/>
        <v>1.0031763226226202</v>
      </c>
      <c r="AN979" s="33">
        <v>0.22510822510822512</v>
      </c>
      <c r="AO979" s="28">
        <v>0.47617647058823498</v>
      </c>
      <c r="AP979" s="25">
        <v>4.0363952814806607</v>
      </c>
      <c r="AQ979" s="26">
        <v>4.0363952814806607</v>
      </c>
      <c r="AR979" s="30">
        <v>0.81818181818181834</v>
      </c>
      <c r="AS979" s="31">
        <v>0.92191137370753296</v>
      </c>
      <c r="AT979" s="25">
        <v>0.2035389988690533</v>
      </c>
      <c r="AU979" s="26">
        <v>-4.9130633714247036</v>
      </c>
      <c r="AV979" s="30">
        <v>0.48268398268398266</v>
      </c>
      <c r="AW979" s="28">
        <v>0.66262869198312202</v>
      </c>
      <c r="AX979" s="25">
        <v>0.82156385463234427</v>
      </c>
      <c r="AY979" s="26">
        <v>-1.2171908420283499</v>
      </c>
    </row>
    <row r="980" spans="1:51" x14ac:dyDescent="0.25">
      <c r="A980" t="s">
        <v>2011</v>
      </c>
      <c r="B980">
        <v>6</v>
      </c>
      <c r="C980">
        <v>3</v>
      </c>
      <c r="D980">
        <v>57.0867</v>
      </c>
      <c r="E980" s="35">
        <v>0.330139694668797</v>
      </c>
      <c r="F980" s="34">
        <v>0.26683961071819501</v>
      </c>
      <c r="G980">
        <v>1.15398943434014</v>
      </c>
      <c r="H980">
        <v>0.22173944606561299</v>
      </c>
      <c r="I980" t="s">
        <v>53</v>
      </c>
      <c r="J980" t="s">
        <v>54</v>
      </c>
      <c r="K980">
        <v>14953.601199999999</v>
      </c>
      <c r="L980" t="s">
        <v>2012</v>
      </c>
      <c r="M980" s="16">
        <v>80349.770167822993</v>
      </c>
      <c r="N980" s="16">
        <v>78768.127586967297</v>
      </c>
      <c r="O980" s="16">
        <v>69826.073917648697</v>
      </c>
      <c r="P980" s="16">
        <v>60310.4435117147</v>
      </c>
      <c r="Q980" s="16">
        <v>58028.328787266597</v>
      </c>
      <c r="R980" s="16">
        <v>77335.367935023402</v>
      </c>
      <c r="S980" s="17">
        <f t="shared" si="135"/>
        <v>70769.685317740616</v>
      </c>
      <c r="T980" s="17">
        <f t="shared" si="136"/>
        <v>9710.7116172582118</v>
      </c>
      <c r="U980" s="18">
        <f t="shared" si="137"/>
        <v>0.13721569586835397</v>
      </c>
      <c r="V980" s="16">
        <v>60782.812473353202</v>
      </c>
      <c r="W980" s="16">
        <v>75272.3280915941</v>
      </c>
      <c r="X980" s="16">
        <v>85400.792888443204</v>
      </c>
      <c r="Y980" s="16">
        <v>74245.691052267895</v>
      </c>
      <c r="Z980" s="16">
        <v>91282.4402849654</v>
      </c>
      <c r="AA980" s="16">
        <v>75892.608848729098</v>
      </c>
      <c r="AB980" s="19">
        <f t="shared" si="138"/>
        <v>77146.112273225488</v>
      </c>
      <c r="AC980" s="19">
        <f t="shared" si="139"/>
        <v>10480.724052361957</v>
      </c>
      <c r="AD980" s="20">
        <f t="shared" si="140"/>
        <v>0.13585550513864872</v>
      </c>
      <c r="AE980" s="16">
        <v>78732.046088231393</v>
      </c>
      <c r="AF980" s="16">
        <v>64329.830474533701</v>
      </c>
      <c r="AG980" s="16">
        <v>110785.33423471201</v>
      </c>
      <c r="AH980" s="16">
        <v>84797.364484442995</v>
      </c>
      <c r="AI980" s="16">
        <v>73621.716273505997</v>
      </c>
      <c r="AJ980" s="16">
        <v>77738.523214069399</v>
      </c>
      <c r="AK980" s="21">
        <f t="shared" si="141"/>
        <v>81667.469128249257</v>
      </c>
      <c r="AL980" s="21">
        <f t="shared" si="142"/>
        <v>15792.577312178815</v>
      </c>
      <c r="AM980" s="22">
        <f t="shared" si="143"/>
        <v>0.19337659757006073</v>
      </c>
      <c r="AN980" s="33">
        <v>0.48484848484848486</v>
      </c>
      <c r="AO980" s="31">
        <v>0.70171134941912405</v>
      </c>
      <c r="AP980" s="25">
        <v>1.0901011065240165</v>
      </c>
      <c r="AQ980" s="26">
        <v>1.0901011065240165</v>
      </c>
      <c r="AR980" s="30">
        <v>0.81818181818181823</v>
      </c>
      <c r="AS980" s="31">
        <v>0.92191137370753296</v>
      </c>
      <c r="AT980" s="25">
        <v>1.0586077084352696</v>
      </c>
      <c r="AU980" s="26">
        <v>1.0586077084352696</v>
      </c>
      <c r="AV980" s="30">
        <v>0.30952380952380953</v>
      </c>
      <c r="AW980" s="28">
        <v>0.51108961303462297</v>
      </c>
      <c r="AX980" s="25">
        <v>1.1539894343401407</v>
      </c>
      <c r="AY980" s="26">
        <v>1.1539894343401407</v>
      </c>
    </row>
    <row r="981" spans="1:51" x14ac:dyDescent="0.25">
      <c r="A981" t="s">
        <v>2013</v>
      </c>
      <c r="B981">
        <v>17</v>
      </c>
      <c r="C981">
        <v>11</v>
      </c>
      <c r="D981">
        <v>169.14599999999999</v>
      </c>
      <c r="E981" s="35">
        <v>0.33054120342113902</v>
      </c>
      <c r="F981" s="34">
        <v>0.26692580866339</v>
      </c>
      <c r="G981">
        <v>1.4010313185218699</v>
      </c>
      <c r="H981">
        <v>0.221519875342579</v>
      </c>
      <c r="I981" t="s">
        <v>54</v>
      </c>
      <c r="J981" t="s">
        <v>57</v>
      </c>
      <c r="K981">
        <v>39609.830999999998</v>
      </c>
      <c r="L981" t="s">
        <v>2014</v>
      </c>
      <c r="M981" s="16">
        <v>178743.783920235</v>
      </c>
      <c r="N981" s="16">
        <v>122311.19815850801</v>
      </c>
      <c r="O981" s="16">
        <v>154055.87200860999</v>
      </c>
      <c r="P981" s="16">
        <v>178764.068482039</v>
      </c>
      <c r="Q981" s="16">
        <v>427318.29016722197</v>
      </c>
      <c r="R981" s="16">
        <v>221932.31100208699</v>
      </c>
      <c r="S981" s="17">
        <f t="shared" si="135"/>
        <v>213854.25395645018</v>
      </c>
      <c r="T981" s="17">
        <f t="shared" si="136"/>
        <v>109592.1471020836</v>
      </c>
      <c r="U981" s="18">
        <f t="shared" si="137"/>
        <v>0.51246185228749874</v>
      </c>
      <c r="V981" s="16">
        <v>182002.52422747001</v>
      </c>
      <c r="W981" s="16">
        <v>206709.23744524899</v>
      </c>
      <c r="X981" s="16">
        <v>94362.328151326001</v>
      </c>
      <c r="Y981" s="16">
        <v>97235.3765685533</v>
      </c>
      <c r="Z981" s="16">
        <v>207184.26226764801</v>
      </c>
      <c r="AA981" s="16">
        <v>128349.840841422</v>
      </c>
      <c r="AB981" s="19">
        <f t="shared" si="138"/>
        <v>152640.59491694471</v>
      </c>
      <c r="AC981" s="19">
        <f t="shared" si="139"/>
        <v>52567.457569772356</v>
      </c>
      <c r="AD981" s="20">
        <f t="shared" si="140"/>
        <v>0.34438713763121487</v>
      </c>
      <c r="AE981" s="16">
        <v>196472.34063853999</v>
      </c>
      <c r="AF981" s="16">
        <v>133365.39817722701</v>
      </c>
      <c r="AG981" s="16">
        <v>235299.87479459599</v>
      </c>
      <c r="AH981" s="16">
        <v>162930.213768755</v>
      </c>
      <c r="AI981" s="16">
        <v>153682.48463521301</v>
      </c>
      <c r="AJ981" s="16">
        <v>184416.42611655599</v>
      </c>
      <c r="AK981" s="21">
        <f t="shared" si="141"/>
        <v>177694.45635514785</v>
      </c>
      <c r="AL981" s="21">
        <f t="shared" si="142"/>
        <v>35988.33447990592</v>
      </c>
      <c r="AM981" s="22">
        <f t="shared" si="143"/>
        <v>0.20252930349148357</v>
      </c>
      <c r="AN981" s="33">
        <v>0.48484848484848486</v>
      </c>
      <c r="AO981" s="28">
        <v>0.70171134941912405</v>
      </c>
      <c r="AP981" s="25">
        <v>0.71375991869691224</v>
      </c>
      <c r="AQ981" s="26">
        <v>-1.4010313185218732</v>
      </c>
      <c r="AR981" s="30">
        <v>0.48484848484848486</v>
      </c>
      <c r="AS981" s="31">
        <v>0.89493349455864502</v>
      </c>
      <c r="AT981" s="25">
        <v>1.1641362931783352</v>
      </c>
      <c r="AU981" s="26">
        <v>1.1641362931783352</v>
      </c>
      <c r="AV981" s="30">
        <v>0.93722943722943719</v>
      </c>
      <c r="AW981" s="31">
        <v>0.93873948019801901</v>
      </c>
      <c r="AX981" s="25">
        <v>0.83091382597109342</v>
      </c>
      <c r="AY981" s="26">
        <v>-1.2034942357967082</v>
      </c>
    </row>
    <row r="982" spans="1:51" x14ac:dyDescent="0.25">
      <c r="A982" t="s">
        <v>2015</v>
      </c>
      <c r="B982">
        <v>4</v>
      </c>
      <c r="C982">
        <v>4</v>
      </c>
      <c r="D982">
        <v>45.439300000000003</v>
      </c>
      <c r="E982" s="35">
        <v>0.330994674333908</v>
      </c>
      <c r="F982" s="34">
        <v>0.26705377717100798</v>
      </c>
      <c r="G982">
        <v>3.1751388110128902</v>
      </c>
      <c r="H982">
        <v>0.221272270550953</v>
      </c>
      <c r="I982" t="s">
        <v>53</v>
      </c>
      <c r="J982" t="s">
        <v>54</v>
      </c>
      <c r="K982">
        <v>33950.999100000001</v>
      </c>
      <c r="L982" t="s">
        <v>2016</v>
      </c>
      <c r="M982" s="16">
        <v>4140.8153149127802</v>
      </c>
      <c r="N982" s="16">
        <v>5791.5333773652501</v>
      </c>
      <c r="O982" s="16">
        <v>7785.8409349018502</v>
      </c>
      <c r="P982" s="16">
        <v>1673.47163051537</v>
      </c>
      <c r="Q982" s="16">
        <v>4437.5260541286798</v>
      </c>
      <c r="R982" s="16">
        <v>9215.3723068622803</v>
      </c>
      <c r="S982" s="17">
        <f t="shared" si="135"/>
        <v>5507.4266031143679</v>
      </c>
      <c r="T982" s="17">
        <f t="shared" si="136"/>
        <v>2710.4344374320849</v>
      </c>
      <c r="U982" s="18">
        <f t="shared" si="137"/>
        <v>0.4921417265732374</v>
      </c>
      <c r="V982" s="16">
        <v>15987.814895370801</v>
      </c>
      <c r="W982" s="16">
        <v>20584.207429145699</v>
      </c>
      <c r="X982" s="16">
        <v>5693.60472468025</v>
      </c>
      <c r="Y982" s="16">
        <v>6975.3730004294002</v>
      </c>
      <c r="Z982" s="16">
        <v>4486.7779366393097</v>
      </c>
      <c r="AA982" s="16">
        <v>13821.127476310799</v>
      </c>
      <c r="AB982" s="19">
        <f t="shared" si="138"/>
        <v>11258.150910429375</v>
      </c>
      <c r="AC982" s="19">
        <f t="shared" si="139"/>
        <v>6497.2571644947857</v>
      </c>
      <c r="AD982" s="20">
        <f t="shared" si="140"/>
        <v>0.57711583511248088</v>
      </c>
      <c r="AE982" s="16">
        <v>11101.1073552085</v>
      </c>
      <c r="AF982" s="16">
        <v>70590.304359784903</v>
      </c>
      <c r="AG982" s="16">
        <v>9918.5861367123998</v>
      </c>
      <c r="AH982" s="16">
        <v>5096.6486557963599</v>
      </c>
      <c r="AI982" s="16">
        <v>2002.05998428001</v>
      </c>
      <c r="AJ982" s="16">
        <v>6212.3572463376204</v>
      </c>
      <c r="AK982" s="21">
        <f t="shared" si="141"/>
        <v>17486.843956353299</v>
      </c>
      <c r="AL982" s="21">
        <f t="shared" si="142"/>
        <v>26223.818143072247</v>
      </c>
      <c r="AM982" s="22">
        <f t="shared" si="143"/>
        <v>1.4996312775779439</v>
      </c>
      <c r="AN982" s="33">
        <v>0.13203463203463203</v>
      </c>
      <c r="AO982" s="31">
        <v>0.34862642740619898</v>
      </c>
      <c r="AP982" s="25">
        <v>2.0441762953432838</v>
      </c>
      <c r="AQ982" s="26">
        <v>2.0441762953432838</v>
      </c>
      <c r="AR982" s="30">
        <v>0.69913419913419927</v>
      </c>
      <c r="AS982" s="28">
        <v>0.91481475128644896</v>
      </c>
      <c r="AT982" s="25">
        <v>1.5532607526297912</v>
      </c>
      <c r="AU982" s="26">
        <v>1.5532607526297912</v>
      </c>
      <c r="AV982" s="30">
        <v>0.24025974025974026</v>
      </c>
      <c r="AW982" s="28">
        <v>0.43366071428571401</v>
      </c>
      <c r="AX982" s="25">
        <v>3.1751388110128875</v>
      </c>
      <c r="AY982" s="26">
        <v>3.1751388110128875</v>
      </c>
    </row>
    <row r="983" spans="1:51" x14ac:dyDescent="0.25">
      <c r="A983" t="s">
        <v>2017</v>
      </c>
      <c r="B983">
        <v>14</v>
      </c>
      <c r="C983">
        <v>6</v>
      </c>
      <c r="D983">
        <v>97.388900000000007</v>
      </c>
      <c r="E983" s="35">
        <v>0.33274259307784798</v>
      </c>
      <c r="F983" s="34">
        <v>0.26811159505615501</v>
      </c>
      <c r="G983">
        <v>1.34599043991057</v>
      </c>
      <c r="H983">
        <v>0.22032164268596199</v>
      </c>
      <c r="I983" t="s">
        <v>54</v>
      </c>
      <c r="J983" t="s">
        <v>57</v>
      </c>
      <c r="K983">
        <v>45046.013299999999</v>
      </c>
      <c r="L983" t="s">
        <v>2018</v>
      </c>
      <c r="M983" s="16">
        <v>179735.82621025</v>
      </c>
      <c r="N983" s="16">
        <v>121876.96145745199</v>
      </c>
      <c r="O983" s="16">
        <v>174579.31303348101</v>
      </c>
      <c r="P983" s="16">
        <v>166163.707929706</v>
      </c>
      <c r="Q983" s="16">
        <v>97170.825581223093</v>
      </c>
      <c r="R983" s="16">
        <v>88581.132009322493</v>
      </c>
      <c r="S983" s="17">
        <f t="shared" si="135"/>
        <v>138017.96103690579</v>
      </c>
      <c r="T983" s="17">
        <f t="shared" si="136"/>
        <v>40601.271431455592</v>
      </c>
      <c r="U983" s="18">
        <f t="shared" si="137"/>
        <v>0.29417382438071865</v>
      </c>
      <c r="V983" s="16">
        <v>92127.710323205698</v>
      </c>
      <c r="W983" s="16">
        <v>101178.79971925099</v>
      </c>
      <c r="X983" s="16">
        <v>136785.74261776701</v>
      </c>
      <c r="Y983" s="16">
        <v>79785.638245352005</v>
      </c>
      <c r="Z983" s="16">
        <v>109711.54721509801</v>
      </c>
      <c r="AA983" s="16">
        <v>95651.013569647199</v>
      </c>
      <c r="AB983" s="19">
        <f t="shared" si="138"/>
        <v>102540.07528172014</v>
      </c>
      <c r="AC983" s="19">
        <f t="shared" si="139"/>
        <v>19491.996984832011</v>
      </c>
      <c r="AD983" s="20">
        <f t="shared" si="140"/>
        <v>0.19009150257866894</v>
      </c>
      <c r="AE983" s="16">
        <v>133127.50479134999</v>
      </c>
      <c r="AF983" s="16">
        <v>85454.344700471396</v>
      </c>
      <c r="AG983" s="16">
        <v>59048.562269792899</v>
      </c>
      <c r="AH983" s="16">
        <v>135312.826479173</v>
      </c>
      <c r="AI983" s="16">
        <v>175680.01730720099</v>
      </c>
      <c r="AJ983" s="16">
        <v>129875.873935276</v>
      </c>
      <c r="AK983" s="21">
        <f t="shared" si="141"/>
        <v>119749.85491387737</v>
      </c>
      <c r="AL983" s="21">
        <f t="shared" si="142"/>
        <v>41261.885260400682</v>
      </c>
      <c r="AM983" s="22">
        <f t="shared" si="143"/>
        <v>0.34456730899653887</v>
      </c>
      <c r="AN983" s="33">
        <v>0.17965367965367962</v>
      </c>
      <c r="AO983" s="31">
        <v>0.41631428571428503</v>
      </c>
      <c r="AP983" s="25">
        <v>0.74294732737213154</v>
      </c>
      <c r="AQ983" s="26">
        <v>-1.3459904399105733</v>
      </c>
      <c r="AR983" s="30">
        <v>0.58874458874458879</v>
      </c>
      <c r="AS983" s="31">
        <v>0.90515005035246698</v>
      </c>
      <c r="AT983" s="25">
        <v>1.1678346693707296</v>
      </c>
      <c r="AU983" s="26">
        <v>1.1678346693707296</v>
      </c>
      <c r="AV983" s="30">
        <v>0.58874458874458879</v>
      </c>
      <c r="AW983" s="28">
        <v>0.74850156985871197</v>
      </c>
      <c r="AX983" s="25">
        <v>0.86763964642150049</v>
      </c>
      <c r="AY983" s="26">
        <v>-1.1525522192587758</v>
      </c>
    </row>
    <row r="984" spans="1:51" x14ac:dyDescent="0.25">
      <c r="A984" t="s">
        <v>2019</v>
      </c>
      <c r="B984">
        <v>9</v>
      </c>
      <c r="C984">
        <v>5</v>
      </c>
      <c r="D984">
        <v>51.093800000000002</v>
      </c>
      <c r="E984" s="35">
        <v>0.332898111786888</v>
      </c>
      <c r="F984" s="34">
        <v>0.26811159505615501</v>
      </c>
      <c r="G984">
        <v>1.3780970948865401</v>
      </c>
      <c r="H984">
        <v>0.22023735074845699</v>
      </c>
      <c r="I984" t="s">
        <v>54</v>
      </c>
      <c r="J984" t="s">
        <v>57</v>
      </c>
      <c r="K984">
        <v>176931.05009999999</v>
      </c>
      <c r="L984" t="s">
        <v>2020</v>
      </c>
      <c r="M984" s="16">
        <v>4416.1444340032504</v>
      </c>
      <c r="N984" s="16">
        <v>5266.1851412113201</v>
      </c>
      <c r="O984" s="16">
        <v>9797.6151335518698</v>
      </c>
      <c r="P984" s="16">
        <v>4033.539551327</v>
      </c>
      <c r="Q984" s="16">
        <v>2755.7155088849399</v>
      </c>
      <c r="R984" s="16">
        <v>4163.2096879707397</v>
      </c>
      <c r="S984" s="17">
        <f t="shared" si="135"/>
        <v>5072.0682428248538</v>
      </c>
      <c r="T984" s="17">
        <f t="shared" si="136"/>
        <v>2452.2955178160996</v>
      </c>
      <c r="U984" s="18">
        <f t="shared" si="137"/>
        <v>0.48349024508595934</v>
      </c>
      <c r="V984" s="16">
        <v>3373.5774329737101</v>
      </c>
      <c r="W984" s="16">
        <v>2591.4558982211001</v>
      </c>
      <c r="X984" s="16">
        <v>4411.1748055308899</v>
      </c>
      <c r="Y984" s="16">
        <v>3118.0013806811598</v>
      </c>
      <c r="Z984" s="16">
        <v>4410.8328682750698</v>
      </c>
      <c r="AA984" s="16">
        <v>4177.8787451071503</v>
      </c>
      <c r="AB984" s="19">
        <f t="shared" si="138"/>
        <v>3680.4868551315139</v>
      </c>
      <c r="AC984" s="19">
        <f t="shared" si="139"/>
        <v>763.0570882277575</v>
      </c>
      <c r="AD984" s="20">
        <f t="shared" si="140"/>
        <v>0.20732504102381621</v>
      </c>
      <c r="AE984" s="16">
        <v>4113.8389841714597</v>
      </c>
      <c r="AF984" s="16">
        <v>6416.2642373484796</v>
      </c>
      <c r="AG984" s="16">
        <v>4330.4993021605696</v>
      </c>
      <c r="AH984" s="16">
        <v>2788.9754741299998</v>
      </c>
      <c r="AI984" s="16">
        <v>2400.3308041727601</v>
      </c>
      <c r="AJ984" s="16">
        <v>2604.62656694208</v>
      </c>
      <c r="AK984" s="21">
        <f t="shared" si="141"/>
        <v>3775.7558948208916</v>
      </c>
      <c r="AL984" s="21">
        <f t="shared" si="142"/>
        <v>1525.2146348308247</v>
      </c>
      <c r="AM984" s="22">
        <f t="shared" si="143"/>
        <v>0.40394948119472524</v>
      </c>
      <c r="AN984" s="33">
        <v>0.30952380952380953</v>
      </c>
      <c r="AO984" s="31">
        <v>0.55396247240618102</v>
      </c>
      <c r="AP984" s="25">
        <v>0.72563827593173158</v>
      </c>
      <c r="AQ984" s="26">
        <v>-1.3780970948865445</v>
      </c>
      <c r="AR984" s="30">
        <v>0.69913419913419927</v>
      </c>
      <c r="AS984" s="28">
        <v>0.91481475128644896</v>
      </c>
      <c r="AT984" s="25">
        <v>1.0258849014924611</v>
      </c>
      <c r="AU984" s="26">
        <v>1.0258849014924611</v>
      </c>
      <c r="AV984" s="30">
        <v>0.30952380952380953</v>
      </c>
      <c r="AW984" s="31">
        <v>0.51108961303462297</v>
      </c>
      <c r="AX984" s="25">
        <v>0.74442135122338382</v>
      </c>
      <c r="AY984" s="26">
        <v>-1.343325253039287</v>
      </c>
    </row>
    <row r="985" spans="1:51" x14ac:dyDescent="0.25">
      <c r="A985" t="s">
        <v>2021</v>
      </c>
      <c r="B985">
        <v>9</v>
      </c>
      <c r="C985">
        <v>4</v>
      </c>
      <c r="D985">
        <v>62.589399999999998</v>
      </c>
      <c r="E985" s="35">
        <v>0.33542581129472898</v>
      </c>
      <c r="F985" s="34">
        <v>0.26961165270771698</v>
      </c>
      <c r="G985">
        <v>1.68906083631601</v>
      </c>
      <c r="H985">
        <v>0.21887388516033399</v>
      </c>
      <c r="I985" t="s">
        <v>57</v>
      </c>
      <c r="J985" t="s">
        <v>54</v>
      </c>
      <c r="K985">
        <v>44687.023699999998</v>
      </c>
      <c r="L985" t="s">
        <v>2022</v>
      </c>
      <c r="M985" s="16">
        <v>3843.5183524638501</v>
      </c>
      <c r="N985" s="16">
        <v>7953.5444177034296</v>
      </c>
      <c r="O985" s="16">
        <v>2586.7953025745301</v>
      </c>
      <c r="P985" s="16">
        <v>2486.0234003189598</v>
      </c>
      <c r="Q985" s="16">
        <v>1836.2573465013299</v>
      </c>
      <c r="R985" s="16">
        <v>5480.4856765459799</v>
      </c>
      <c r="S985" s="17">
        <f t="shared" si="135"/>
        <v>4031.1040826846802</v>
      </c>
      <c r="T985" s="17">
        <f t="shared" si="136"/>
        <v>2315.6894418399925</v>
      </c>
      <c r="U985" s="18">
        <f t="shared" si="137"/>
        <v>0.57445538352305792</v>
      </c>
      <c r="V985" s="16">
        <v>9336.2829704959604</v>
      </c>
      <c r="W985" s="16">
        <v>3294.7702058279601</v>
      </c>
      <c r="X985" s="16">
        <v>5006.6943769722702</v>
      </c>
      <c r="Y985" s="16">
        <v>3436.7599507784998</v>
      </c>
      <c r="Z985" s="16">
        <v>3416.4298337977398</v>
      </c>
      <c r="AA985" s="16">
        <v>16361.742861185299</v>
      </c>
      <c r="AB985" s="19">
        <f t="shared" si="138"/>
        <v>6808.7800331762874</v>
      </c>
      <c r="AC985" s="19">
        <f t="shared" si="139"/>
        <v>5217.6950271512842</v>
      </c>
      <c r="AD985" s="20">
        <f t="shared" si="140"/>
        <v>0.76631863589771987</v>
      </c>
      <c r="AE985" s="16">
        <v>2569.7454283012598</v>
      </c>
      <c r="AF985" s="16">
        <v>6427.52985764811</v>
      </c>
      <c r="AG985" s="16">
        <v>4985.1956532828599</v>
      </c>
      <c r="AH985" s="16">
        <v>3063.9444040452599</v>
      </c>
      <c r="AI985" s="16">
        <v>4330.1767186920597</v>
      </c>
      <c r="AJ985" s="16">
        <v>3370.0526366900099</v>
      </c>
      <c r="AK985" s="21">
        <f t="shared" si="141"/>
        <v>4124.4407831099261</v>
      </c>
      <c r="AL985" s="21">
        <f t="shared" si="142"/>
        <v>1428.1650603977987</v>
      </c>
      <c r="AM985" s="22">
        <f t="shared" si="143"/>
        <v>0.34626877569592074</v>
      </c>
      <c r="AN985" s="33">
        <v>0.30952380952380953</v>
      </c>
      <c r="AO985" s="28">
        <v>0.55396247240618102</v>
      </c>
      <c r="AP985" s="25">
        <v>1.6890608363160147</v>
      </c>
      <c r="AQ985" s="26">
        <v>1.6890608363160147</v>
      </c>
      <c r="AR985" s="30">
        <v>0.30952380952380953</v>
      </c>
      <c r="AS985" s="28">
        <v>0.85699275362318805</v>
      </c>
      <c r="AT985" s="25">
        <v>0.60575327195375406</v>
      </c>
      <c r="AU985" s="26">
        <v>-1.6508371416214893</v>
      </c>
      <c r="AV985" s="30">
        <v>0.69913419913419916</v>
      </c>
      <c r="AW985" s="31">
        <v>0.81240559942569901</v>
      </c>
      <c r="AX985" s="25">
        <v>1.0231541281273702</v>
      </c>
      <c r="AY985" s="26">
        <v>1.0231541281273702</v>
      </c>
    </row>
    <row r="986" spans="1:51" x14ac:dyDescent="0.25">
      <c r="A986" t="s">
        <v>2023</v>
      </c>
      <c r="B986">
        <v>25</v>
      </c>
      <c r="C986">
        <v>7</v>
      </c>
      <c r="D986">
        <v>205.00229999999999</v>
      </c>
      <c r="E986" s="35">
        <v>0.33614790618430201</v>
      </c>
      <c r="F986" s="34">
        <v>0.26961165270771698</v>
      </c>
      <c r="G986">
        <v>1.3928132570191301</v>
      </c>
      <c r="H986">
        <v>0.21848663468767801</v>
      </c>
      <c r="I986" t="s">
        <v>54</v>
      </c>
      <c r="J986" t="s">
        <v>57</v>
      </c>
      <c r="K986">
        <v>64588.178999999996</v>
      </c>
      <c r="L986" t="s">
        <v>2024</v>
      </c>
      <c r="M986" s="16">
        <v>48002.830579330199</v>
      </c>
      <c r="N986" s="16">
        <v>21466.067084296799</v>
      </c>
      <c r="O986" s="16">
        <v>34290.404160797501</v>
      </c>
      <c r="P986" s="16">
        <v>51029.477159132897</v>
      </c>
      <c r="Q986" s="16">
        <v>63490.367775967097</v>
      </c>
      <c r="R986" s="16">
        <v>47185.414237695601</v>
      </c>
      <c r="S986" s="17">
        <f t="shared" si="135"/>
        <v>44244.093499536684</v>
      </c>
      <c r="T986" s="17">
        <f t="shared" si="136"/>
        <v>14540.6629551526</v>
      </c>
      <c r="U986" s="18">
        <f t="shared" si="137"/>
        <v>0.32864642046073034</v>
      </c>
      <c r="V986" s="16">
        <v>35397.635898784101</v>
      </c>
      <c r="W986" s="16">
        <v>22736.389763880499</v>
      </c>
      <c r="X986" s="16">
        <v>25823.2457302824</v>
      </c>
      <c r="Y986" s="16">
        <v>30225.0142291347</v>
      </c>
      <c r="Z986" s="16">
        <v>35389.885348213997</v>
      </c>
      <c r="AA986" s="16">
        <v>41023.775513845103</v>
      </c>
      <c r="AB986" s="19">
        <f t="shared" si="138"/>
        <v>31765.991080690135</v>
      </c>
      <c r="AC986" s="19">
        <f t="shared" si="139"/>
        <v>6800.7728715948051</v>
      </c>
      <c r="AD986" s="20">
        <f t="shared" si="140"/>
        <v>0.21408974315707244</v>
      </c>
      <c r="AE986" s="16">
        <v>17715.775227235601</v>
      </c>
      <c r="AF986" s="16">
        <v>38686.249630281403</v>
      </c>
      <c r="AG986" s="16">
        <v>23274.167160008299</v>
      </c>
      <c r="AH986" s="16">
        <v>41264.136712922998</v>
      </c>
      <c r="AI986" s="16">
        <v>35732.526366616701</v>
      </c>
      <c r="AJ986" s="16">
        <v>57054.104851869</v>
      </c>
      <c r="AK986" s="21">
        <f t="shared" si="141"/>
        <v>35621.159991488996</v>
      </c>
      <c r="AL986" s="21">
        <f t="shared" si="142"/>
        <v>13954.730553949601</v>
      </c>
      <c r="AM986" s="22">
        <f t="shared" si="143"/>
        <v>0.39175396189466655</v>
      </c>
      <c r="AN986" s="33">
        <v>0.17965367965367962</v>
      </c>
      <c r="AO986" s="28">
        <v>0.41631428571428503</v>
      </c>
      <c r="AP986" s="25">
        <v>0.71797133963254967</v>
      </c>
      <c r="AQ986" s="26">
        <v>-1.3928132570191307</v>
      </c>
      <c r="AR986" s="30">
        <v>0.48484848484848486</v>
      </c>
      <c r="AS986" s="31">
        <v>0.89493349455864502</v>
      </c>
      <c r="AT986" s="25">
        <v>1.1213615183926162</v>
      </c>
      <c r="AU986" s="26">
        <v>1.1213615183926162</v>
      </c>
      <c r="AV986" s="30">
        <v>0.39393939393939403</v>
      </c>
      <c r="AW986" s="31">
        <v>0.59783130271789997</v>
      </c>
      <c r="AX986" s="25">
        <v>0.80510543157273673</v>
      </c>
      <c r="AY986" s="26">
        <v>-1.2420733493830065</v>
      </c>
    </row>
    <row r="987" spans="1:51" x14ac:dyDescent="0.25">
      <c r="A987" t="s">
        <v>2025</v>
      </c>
      <c r="B987">
        <v>18</v>
      </c>
      <c r="C987">
        <v>7</v>
      </c>
      <c r="D987">
        <v>273.69369999999998</v>
      </c>
      <c r="E987" s="35">
        <v>0.33651710679693497</v>
      </c>
      <c r="F987" s="34">
        <v>0.26961165270771698</v>
      </c>
      <c r="G987">
        <v>1.22376428228287</v>
      </c>
      <c r="H987">
        <v>0.21828902130789701</v>
      </c>
      <c r="I987" t="s">
        <v>53</v>
      </c>
      <c r="J987" t="s">
        <v>54</v>
      </c>
      <c r="K987">
        <v>16112.4817</v>
      </c>
      <c r="L987" t="s">
        <v>2026</v>
      </c>
      <c r="M987" s="16">
        <v>252562.640919595</v>
      </c>
      <c r="N987" s="16">
        <v>161013.74014654601</v>
      </c>
      <c r="O987" s="16">
        <v>330074.144318762</v>
      </c>
      <c r="P987" s="16">
        <v>221841.89261815901</v>
      </c>
      <c r="Q987" s="16">
        <v>276233.97529105702</v>
      </c>
      <c r="R987" s="16">
        <v>200179.893552291</v>
      </c>
      <c r="S987" s="17">
        <f t="shared" si="135"/>
        <v>240317.71447440167</v>
      </c>
      <c r="T987" s="17">
        <f t="shared" si="136"/>
        <v>59561.151296690085</v>
      </c>
      <c r="U987" s="18">
        <f t="shared" si="137"/>
        <v>0.24784336613285518</v>
      </c>
      <c r="V987" s="16">
        <v>315306.520269014</v>
      </c>
      <c r="W987" s="16">
        <v>341123.180055829</v>
      </c>
      <c r="X987" s="16">
        <v>260487.63358646</v>
      </c>
      <c r="Y987" s="16">
        <v>241828.56250340099</v>
      </c>
      <c r="Z987" s="16">
        <v>353644.57653654099</v>
      </c>
      <c r="AA987" s="16">
        <v>243461.85728440399</v>
      </c>
      <c r="AB987" s="19">
        <f t="shared" si="138"/>
        <v>292642.0550392748</v>
      </c>
      <c r="AC987" s="19">
        <f t="shared" si="139"/>
        <v>50239.456187168362</v>
      </c>
      <c r="AD987" s="20">
        <f t="shared" si="140"/>
        <v>0.17167544897272485</v>
      </c>
      <c r="AE987" s="16">
        <v>458367.856485572</v>
      </c>
      <c r="AF987" s="16">
        <v>194568.09059989901</v>
      </c>
      <c r="AG987" s="16">
        <v>308155.92363354098</v>
      </c>
      <c r="AH987" s="16">
        <v>296900.48958214698</v>
      </c>
      <c r="AI987" s="16">
        <v>192707.19056593499</v>
      </c>
      <c r="AJ987" s="16">
        <v>313853.86137465597</v>
      </c>
      <c r="AK987" s="21">
        <f t="shared" si="141"/>
        <v>294092.23537362495</v>
      </c>
      <c r="AL987" s="21">
        <f t="shared" si="142"/>
        <v>97741.145764402914</v>
      </c>
      <c r="AM987" s="22">
        <f t="shared" si="143"/>
        <v>0.33234861042906888</v>
      </c>
      <c r="AN987" s="33">
        <v>0.17965367965367965</v>
      </c>
      <c r="AO987" s="31">
        <v>0.41631428571428503</v>
      </c>
      <c r="AP987" s="25">
        <v>1.2177298526632194</v>
      </c>
      <c r="AQ987" s="26">
        <v>1.2177298526632194</v>
      </c>
      <c r="AR987" s="30">
        <v>0.69913419913419927</v>
      </c>
      <c r="AS987" s="28">
        <v>0.91481475128644896</v>
      </c>
      <c r="AT987" s="25">
        <v>1.0049554748177105</v>
      </c>
      <c r="AU987" s="26">
        <v>1.0049554748177105</v>
      </c>
      <c r="AV987" s="30">
        <v>0.48484848484848486</v>
      </c>
      <c r="AW987" s="28">
        <v>0.66262869198312202</v>
      </c>
      <c r="AX987" s="25">
        <v>1.2237642822828663</v>
      </c>
      <c r="AY987" s="26">
        <v>1.2237642822828663</v>
      </c>
    </row>
    <row r="988" spans="1:51" x14ac:dyDescent="0.25">
      <c r="A988" t="s">
        <v>2027</v>
      </c>
      <c r="B988">
        <v>6</v>
      </c>
      <c r="C988">
        <v>3</v>
      </c>
      <c r="D988">
        <v>41.4878</v>
      </c>
      <c r="E988" s="35">
        <v>0.33654762206651001</v>
      </c>
      <c r="F988" s="34">
        <v>0.26961165270771698</v>
      </c>
      <c r="G988">
        <v>1.6245901240404399</v>
      </c>
      <c r="H988">
        <v>0.218272699721307</v>
      </c>
      <c r="I988" t="s">
        <v>53</v>
      </c>
      <c r="J988" t="s">
        <v>57</v>
      </c>
      <c r="K988">
        <v>41309.289199999999</v>
      </c>
      <c r="L988" t="s">
        <v>2028</v>
      </c>
      <c r="M988" s="16">
        <v>10245.5381023715</v>
      </c>
      <c r="N988" s="16">
        <v>4416.48712557011</v>
      </c>
      <c r="O988" s="16">
        <v>3758.3591394457098</v>
      </c>
      <c r="P988" s="16">
        <v>40149.083275928897</v>
      </c>
      <c r="Q988" s="16">
        <v>60001.630893673697</v>
      </c>
      <c r="R988" s="16">
        <v>5000.7356969306202</v>
      </c>
      <c r="S988" s="17">
        <f t="shared" si="135"/>
        <v>20595.30570565342</v>
      </c>
      <c r="T988" s="17">
        <f t="shared" si="136"/>
        <v>23793.923281423315</v>
      </c>
      <c r="U988" s="18">
        <f t="shared" si="137"/>
        <v>1.155308089206555</v>
      </c>
      <c r="V988" s="16">
        <v>35719.338567701801</v>
      </c>
      <c r="W988" s="16">
        <v>13739.7269414455</v>
      </c>
      <c r="X988" s="16">
        <v>7688.7984548501099</v>
      </c>
      <c r="Y988" s="16">
        <v>19085.049891134699</v>
      </c>
      <c r="Z988" s="16">
        <v>10696.2892397329</v>
      </c>
      <c r="AA988" s="16">
        <v>8920.3489531288596</v>
      </c>
      <c r="AB988" s="19">
        <f t="shared" si="138"/>
        <v>15974.925341332311</v>
      </c>
      <c r="AC988" s="19">
        <f t="shared" si="139"/>
        <v>10495.730428557737</v>
      </c>
      <c r="AD988" s="20">
        <f t="shared" si="140"/>
        <v>0.65701280001615281</v>
      </c>
      <c r="AE988" s="16">
        <v>14742.4775292289</v>
      </c>
      <c r="AF988" s="16">
        <v>33628.242273582997</v>
      </c>
      <c r="AG988" s="16">
        <v>9020.0129721199901</v>
      </c>
      <c r="AH988" s="16">
        <v>29351.915351321099</v>
      </c>
      <c r="AI988" s="16">
        <v>27310.625285905699</v>
      </c>
      <c r="AJ988" s="16">
        <v>41662.962238711698</v>
      </c>
      <c r="AK988" s="21">
        <f t="shared" si="141"/>
        <v>25952.705941811728</v>
      </c>
      <c r="AL988" s="21">
        <f t="shared" si="142"/>
        <v>12095.535479816637</v>
      </c>
      <c r="AM988" s="22">
        <f t="shared" si="143"/>
        <v>0.46606066846886418</v>
      </c>
      <c r="AN988" s="33">
        <v>0.58874458874458879</v>
      </c>
      <c r="AO988" s="31">
        <v>0.77653990228013003</v>
      </c>
      <c r="AP988" s="25">
        <v>0.77565856849345949</v>
      </c>
      <c r="AQ988" s="26">
        <v>-1.2892270396010357</v>
      </c>
      <c r="AR988" s="30">
        <v>0.17965367965367965</v>
      </c>
      <c r="AS988" s="31">
        <v>0.82984894259818698</v>
      </c>
      <c r="AT988" s="25">
        <v>1.6245901240404337</v>
      </c>
      <c r="AU988" s="26">
        <v>1.6245901240404337</v>
      </c>
      <c r="AV988" s="30">
        <v>0.39393939393939392</v>
      </c>
      <c r="AW988" s="31">
        <v>0.59783130271789997</v>
      </c>
      <c r="AX988" s="25">
        <v>1.2601272500018148</v>
      </c>
      <c r="AY988" s="26">
        <v>1.2601272500018148</v>
      </c>
    </row>
    <row r="989" spans="1:51" x14ac:dyDescent="0.25">
      <c r="A989" t="s">
        <v>2029</v>
      </c>
      <c r="B989">
        <v>10</v>
      </c>
      <c r="C989">
        <v>9</v>
      </c>
      <c r="D989">
        <v>91.630600000000001</v>
      </c>
      <c r="E989" s="35">
        <v>0.33832747885564202</v>
      </c>
      <c r="F989" s="34">
        <v>0.270439021177942</v>
      </c>
      <c r="G989">
        <v>1.1168457638531299</v>
      </c>
      <c r="H989">
        <v>0.21732376775724599</v>
      </c>
      <c r="I989" t="s">
        <v>54</v>
      </c>
      <c r="J989" t="s">
        <v>57</v>
      </c>
      <c r="K989">
        <v>24490.341799999998</v>
      </c>
      <c r="L989" t="s">
        <v>2030</v>
      </c>
      <c r="M989" s="16">
        <v>126366.910776747</v>
      </c>
      <c r="N989" s="16">
        <v>130551.731317064</v>
      </c>
      <c r="O989" s="16">
        <v>179305.05677678401</v>
      </c>
      <c r="P989" s="16">
        <v>112231.410174982</v>
      </c>
      <c r="Q989" s="16">
        <v>118915.597566351</v>
      </c>
      <c r="R989" s="16">
        <v>122979.72195588901</v>
      </c>
      <c r="S989" s="17">
        <f t="shared" si="135"/>
        <v>131725.07142796952</v>
      </c>
      <c r="T989" s="17">
        <f t="shared" si="136"/>
        <v>24143.356044345095</v>
      </c>
      <c r="U989" s="18">
        <f t="shared" si="137"/>
        <v>0.18328595902525108</v>
      </c>
      <c r="V989" s="16">
        <v>111195.042020572</v>
      </c>
      <c r="W989" s="16">
        <v>120954.540694051</v>
      </c>
      <c r="X989" s="16">
        <v>121029.93455124499</v>
      </c>
      <c r="Y989" s="16">
        <v>131385.934769229</v>
      </c>
      <c r="Z989" s="16">
        <v>110073.810698206</v>
      </c>
      <c r="AA989" s="16">
        <v>113023.741548595</v>
      </c>
      <c r="AB989" s="19">
        <f t="shared" si="138"/>
        <v>117943.834046983</v>
      </c>
      <c r="AC989" s="19">
        <f t="shared" si="139"/>
        <v>8135.9598595721909</v>
      </c>
      <c r="AD989" s="20">
        <f t="shared" si="140"/>
        <v>6.8981646436313285E-2</v>
      </c>
      <c r="AE989" s="16">
        <v>103803.83740444</v>
      </c>
      <c r="AF989" s="16">
        <v>114192.92291323299</v>
      </c>
      <c r="AG989" s="16">
        <v>113635.51836524101</v>
      </c>
      <c r="AH989" s="16">
        <v>127791.92941016</v>
      </c>
      <c r="AI989" s="16">
        <v>148180.564471891</v>
      </c>
      <c r="AJ989" s="16">
        <v>107837.74998759999</v>
      </c>
      <c r="AK989" s="21">
        <f t="shared" si="141"/>
        <v>119240.4204254275</v>
      </c>
      <c r="AL989" s="21">
        <f t="shared" si="142"/>
        <v>16345.405409860359</v>
      </c>
      <c r="AM989" s="22">
        <f t="shared" si="143"/>
        <v>0.13707940102477845</v>
      </c>
      <c r="AN989" s="33">
        <v>0.24025974025974017</v>
      </c>
      <c r="AO989" s="31">
        <v>0.47617647058823498</v>
      </c>
      <c r="AP989" s="25">
        <v>0.89537878225010159</v>
      </c>
      <c r="AQ989" s="26">
        <v>-1.1168457638531299</v>
      </c>
      <c r="AR989" s="30">
        <v>0.93722943722943719</v>
      </c>
      <c r="AS989" s="28">
        <v>0.93700000000000006</v>
      </c>
      <c r="AT989" s="25">
        <v>1.0109932527539167</v>
      </c>
      <c r="AU989" s="26">
        <v>1.0109932527539167</v>
      </c>
      <c r="AV989" s="30">
        <v>0.30952380952380953</v>
      </c>
      <c r="AW989" s="31">
        <v>0.51108961303462297</v>
      </c>
      <c r="AX989" s="25">
        <v>0.9052219075138711</v>
      </c>
      <c r="AY989" s="26">
        <v>-1.1047015010346251</v>
      </c>
    </row>
    <row r="990" spans="1:51" x14ac:dyDescent="0.25">
      <c r="A990" t="s">
        <v>2031</v>
      </c>
      <c r="B990">
        <v>8</v>
      </c>
      <c r="C990">
        <v>2</v>
      </c>
      <c r="D990">
        <v>56.999299999999998</v>
      </c>
      <c r="E990" s="35">
        <v>0.33876982467945999</v>
      </c>
      <c r="F990" s="34">
        <v>0.270439021177942</v>
      </c>
      <c r="G990">
        <v>105.833097939743</v>
      </c>
      <c r="H990">
        <v>0.217088858058786</v>
      </c>
      <c r="I990" t="s">
        <v>57</v>
      </c>
      <c r="J990" t="s">
        <v>54</v>
      </c>
      <c r="K990">
        <v>44621.708100000003</v>
      </c>
      <c r="L990" t="s">
        <v>2032</v>
      </c>
      <c r="M990" s="16">
        <v>0</v>
      </c>
      <c r="N990" s="16">
        <v>14.104860715244399</v>
      </c>
      <c r="O990" s="16">
        <v>20.346410621949801</v>
      </c>
      <c r="P990" s="16">
        <v>7.8354369334211897</v>
      </c>
      <c r="Q990" s="16">
        <v>0.791937403385233</v>
      </c>
      <c r="R990" s="16">
        <v>56.503377531219101</v>
      </c>
      <c r="S990" s="17">
        <f t="shared" si="135"/>
        <v>16.597003867536621</v>
      </c>
      <c r="T990" s="17">
        <f t="shared" si="136"/>
        <v>21.046677675791305</v>
      </c>
      <c r="U990" s="18">
        <f t="shared" si="137"/>
        <v>1.2681010285813181</v>
      </c>
      <c r="V990" s="16">
        <v>2.2364842108661902</v>
      </c>
      <c r="W990" s="16">
        <v>13.512688210796799</v>
      </c>
      <c r="X990" s="16">
        <v>11.876097720403999</v>
      </c>
      <c r="Y990" s="16">
        <v>42.084188692967302</v>
      </c>
      <c r="Z990" s="16">
        <v>10404.357551007301</v>
      </c>
      <c r="AA990" s="16">
        <v>65.007005073349205</v>
      </c>
      <c r="AB990" s="19">
        <f t="shared" si="138"/>
        <v>1756.5123358192805</v>
      </c>
      <c r="AC990" s="19">
        <f t="shared" si="139"/>
        <v>4236.6252645198329</v>
      </c>
      <c r="AD990" s="20">
        <f t="shared" si="140"/>
        <v>2.4119530379180438</v>
      </c>
      <c r="AE990" s="16">
        <v>920.70360650438204</v>
      </c>
      <c r="AF990" s="16">
        <v>19.530919846187299</v>
      </c>
      <c r="AG990" s="16">
        <v>63.316171529794197</v>
      </c>
      <c r="AH990" s="16">
        <v>0.79766223652905099</v>
      </c>
      <c r="AI990" s="16">
        <v>11.7278953233109</v>
      </c>
      <c r="AJ990" s="16">
        <v>31.606474235449401</v>
      </c>
      <c r="AK990" s="21">
        <f t="shared" si="141"/>
        <v>174.6137882792755</v>
      </c>
      <c r="AL990" s="21">
        <f t="shared" si="142"/>
        <v>366.13735785940253</v>
      </c>
      <c r="AM990" s="22">
        <f t="shared" si="143"/>
        <v>2.0968410425516124</v>
      </c>
      <c r="AN990" s="33">
        <v>0.30952380952380953</v>
      </c>
      <c r="AO990" s="31">
        <v>0.55396247240618102</v>
      </c>
      <c r="AP990" s="25">
        <v>105.83309793974203</v>
      </c>
      <c r="AQ990" s="26">
        <v>105.83309793974203</v>
      </c>
      <c r="AR990" s="30">
        <v>0.81818181818181834</v>
      </c>
      <c r="AS990" s="28">
        <v>0.92191137370753296</v>
      </c>
      <c r="AT990" s="25">
        <v>9.9409372037134791E-2</v>
      </c>
      <c r="AU990" s="26">
        <v>-10.059413710273169</v>
      </c>
      <c r="AV990" s="30">
        <v>0.24025974025974026</v>
      </c>
      <c r="AW990" s="31">
        <v>0.43366071428571401</v>
      </c>
      <c r="AX990" s="25">
        <v>10.520801806934339</v>
      </c>
      <c r="AY990" s="26">
        <v>10.520801806934339</v>
      </c>
    </row>
    <row r="991" spans="1:51" x14ac:dyDescent="0.25">
      <c r="A991" t="s">
        <v>2033</v>
      </c>
      <c r="B991">
        <v>17</v>
      </c>
      <c r="C991">
        <v>12</v>
      </c>
      <c r="D991">
        <v>110.7368</v>
      </c>
      <c r="E991" s="35">
        <v>0.33877537459069501</v>
      </c>
      <c r="F991" s="34">
        <v>0.270439021177942</v>
      </c>
      <c r="G991">
        <v>1.4008681625162001</v>
      </c>
      <c r="H991">
        <v>0.21708591308867201</v>
      </c>
      <c r="I991" t="s">
        <v>54</v>
      </c>
      <c r="J991" t="s">
        <v>57</v>
      </c>
      <c r="K991">
        <v>139819.0619</v>
      </c>
      <c r="L991" t="s">
        <v>2034</v>
      </c>
      <c r="M991" s="16">
        <v>449649.38887506397</v>
      </c>
      <c r="N991" s="16">
        <v>340339.78547861002</v>
      </c>
      <c r="O991" s="16">
        <v>496959.16835987702</v>
      </c>
      <c r="P991" s="16">
        <v>788783.29929433297</v>
      </c>
      <c r="Q991" s="16">
        <v>1146838.20689093</v>
      </c>
      <c r="R991" s="16">
        <v>721043.83468657301</v>
      </c>
      <c r="S991" s="17">
        <f t="shared" si="135"/>
        <v>657268.94726423116</v>
      </c>
      <c r="T991" s="17">
        <f t="shared" si="136"/>
        <v>293356.61603423092</v>
      </c>
      <c r="U991" s="18">
        <f t="shared" si="137"/>
        <v>0.44632660230682941</v>
      </c>
      <c r="V991" s="16">
        <v>752751.81952500297</v>
      </c>
      <c r="W991" s="16">
        <v>588115.73822749895</v>
      </c>
      <c r="X991" s="16">
        <v>195062.09653914801</v>
      </c>
      <c r="Y991" s="16">
        <v>623293.76280440297</v>
      </c>
      <c r="Z991" s="16">
        <v>322869.36391676503</v>
      </c>
      <c r="AA991" s="16">
        <v>333028.43389293802</v>
      </c>
      <c r="AB991" s="19">
        <f t="shared" si="138"/>
        <v>469186.86915095925</v>
      </c>
      <c r="AC991" s="19">
        <f t="shared" si="139"/>
        <v>216052.96315548246</v>
      </c>
      <c r="AD991" s="20">
        <f t="shared" si="140"/>
        <v>0.46048382288799339</v>
      </c>
      <c r="AE991" s="16">
        <v>481264.45103755902</v>
      </c>
      <c r="AF991" s="16">
        <v>678808.41177452996</v>
      </c>
      <c r="AG991" s="16">
        <v>588142.269470067</v>
      </c>
      <c r="AH991" s="16">
        <v>329242.76367980201</v>
      </c>
      <c r="AI991" s="16">
        <v>680398.41848189302</v>
      </c>
      <c r="AJ991" s="16">
        <v>711118.78443406394</v>
      </c>
      <c r="AK991" s="21">
        <f t="shared" si="141"/>
        <v>578162.51647965249</v>
      </c>
      <c r="AL991" s="21">
        <f t="shared" si="142"/>
        <v>148127.66046649968</v>
      </c>
      <c r="AM991" s="22">
        <f t="shared" si="143"/>
        <v>0.25620419215072515</v>
      </c>
      <c r="AN991" s="33">
        <v>0.24025974025974017</v>
      </c>
      <c r="AO991" s="28">
        <v>0.47617647058823498</v>
      </c>
      <c r="AP991" s="25">
        <v>0.71384304873046078</v>
      </c>
      <c r="AQ991" s="26">
        <v>-1.4008681625161961</v>
      </c>
      <c r="AR991" s="30">
        <v>0.39393939393939392</v>
      </c>
      <c r="AS991" s="28">
        <v>0.86509928057553898</v>
      </c>
      <c r="AT991" s="25">
        <v>1.2322649129671843</v>
      </c>
      <c r="AU991" s="26">
        <v>1.2322649129671843</v>
      </c>
      <c r="AV991" s="30">
        <v>0.58874458874458879</v>
      </c>
      <c r="AW991" s="28">
        <v>0.74850156985871197</v>
      </c>
      <c r="AX991" s="25">
        <v>0.87964374231607079</v>
      </c>
      <c r="AY991" s="26">
        <v>-1.1368238661790915</v>
      </c>
    </row>
    <row r="992" spans="1:51" x14ac:dyDescent="0.25">
      <c r="A992" t="s">
        <v>2035</v>
      </c>
      <c r="B992">
        <v>4</v>
      </c>
      <c r="C992">
        <v>3</v>
      </c>
      <c r="D992">
        <v>24.431999999999999</v>
      </c>
      <c r="E992" s="35">
        <v>0.340991067334945</v>
      </c>
      <c r="F992" s="34">
        <v>0.271911829033539</v>
      </c>
      <c r="G992">
        <v>2.3092298177331099</v>
      </c>
      <c r="H992">
        <v>0.21591478997545899</v>
      </c>
      <c r="I992" t="s">
        <v>54</v>
      </c>
      <c r="J992" t="s">
        <v>57</v>
      </c>
      <c r="K992">
        <v>56792.455099999999</v>
      </c>
      <c r="L992" t="s">
        <v>2036</v>
      </c>
      <c r="M992" s="16">
        <v>7156.5456524027504</v>
      </c>
      <c r="N992" s="16">
        <v>14545.8240308203</v>
      </c>
      <c r="O992" s="16">
        <v>18029.551779394002</v>
      </c>
      <c r="P992" s="16">
        <v>9381.3931454528501</v>
      </c>
      <c r="Q992" s="16">
        <v>82249.686395056997</v>
      </c>
      <c r="R992" s="16">
        <v>27965.710690603799</v>
      </c>
      <c r="S992" s="17">
        <f t="shared" si="135"/>
        <v>26554.785282288449</v>
      </c>
      <c r="T992" s="17">
        <f t="shared" si="136"/>
        <v>28256.05979364791</v>
      </c>
      <c r="U992" s="18">
        <f t="shared" si="137"/>
        <v>1.0640665888755718</v>
      </c>
      <c r="V992" s="16">
        <v>10533.595616291101</v>
      </c>
      <c r="W992" s="16">
        <v>7994.3108311038905</v>
      </c>
      <c r="X992" s="16">
        <v>6280.1285285397498</v>
      </c>
      <c r="Y992" s="16">
        <v>9740.9013790927202</v>
      </c>
      <c r="Z992" s="16">
        <v>14378.3145520042</v>
      </c>
      <c r="AA992" s="16">
        <v>20069.221626887898</v>
      </c>
      <c r="AB992" s="19">
        <f t="shared" si="138"/>
        <v>11499.412088986594</v>
      </c>
      <c r="AC992" s="19">
        <f t="shared" si="139"/>
        <v>5005.6274730662117</v>
      </c>
      <c r="AD992" s="20">
        <f t="shared" si="140"/>
        <v>0.43529420759347198</v>
      </c>
      <c r="AE992" s="16">
        <v>16337.1856088235</v>
      </c>
      <c r="AF992" s="16">
        <v>11435.9549286114</v>
      </c>
      <c r="AG992" s="16">
        <v>25206.6294343878</v>
      </c>
      <c r="AH992" s="16">
        <v>11380.5800124618</v>
      </c>
      <c r="AI992" s="16">
        <v>1037.22438065658</v>
      </c>
      <c r="AJ992" s="16">
        <v>10047.006560727499</v>
      </c>
      <c r="AK992" s="21">
        <f t="shared" si="141"/>
        <v>12574.096820944762</v>
      </c>
      <c r="AL992" s="21">
        <f t="shared" si="142"/>
        <v>7949.1782931463104</v>
      </c>
      <c r="AM992" s="22">
        <f t="shared" si="143"/>
        <v>0.63218682075879262</v>
      </c>
      <c r="AN992" s="33">
        <v>0.30952380952380953</v>
      </c>
      <c r="AO992" s="28">
        <v>0.55396247240618102</v>
      </c>
      <c r="AP992" s="25">
        <v>0.43304481534092798</v>
      </c>
      <c r="AQ992" s="26">
        <v>-2.3092298177331112</v>
      </c>
      <c r="AR992" s="30">
        <v>0.58874458874458879</v>
      </c>
      <c r="AS992" s="31">
        <v>0.90515005035246698</v>
      </c>
      <c r="AT992" s="25">
        <v>1.0934556239607618</v>
      </c>
      <c r="AU992" s="26">
        <v>1.0934556239607618</v>
      </c>
      <c r="AV992" s="30">
        <v>0.48484848484848486</v>
      </c>
      <c r="AW992" s="31">
        <v>0.66262869198312202</v>
      </c>
      <c r="AX992" s="25">
        <v>0.47351528876158727</v>
      </c>
      <c r="AY992" s="26">
        <v>-2.1118642285349636</v>
      </c>
    </row>
    <row r="993" spans="1:51" x14ac:dyDescent="0.25">
      <c r="A993" t="s">
        <v>2037</v>
      </c>
      <c r="B993">
        <v>8</v>
      </c>
      <c r="C993">
        <v>4</v>
      </c>
      <c r="D993">
        <v>54.652700000000003</v>
      </c>
      <c r="E993" s="35">
        <v>0.34192790930772199</v>
      </c>
      <c r="F993" s="34">
        <v>0.271996217476909</v>
      </c>
      <c r="G993">
        <v>1.25517441489574</v>
      </c>
      <c r="H993">
        <v>0.215422356510371</v>
      </c>
      <c r="I993" t="s">
        <v>54</v>
      </c>
      <c r="J993" t="s">
        <v>57</v>
      </c>
      <c r="K993">
        <v>50928.261599999998</v>
      </c>
      <c r="L993" t="s">
        <v>2038</v>
      </c>
      <c r="M993" s="16">
        <v>24852.9459710376</v>
      </c>
      <c r="N993" s="16">
        <v>24654.734470989199</v>
      </c>
      <c r="O993" s="16">
        <v>29489.8668404821</v>
      </c>
      <c r="P993" s="16">
        <v>23579.327603844202</v>
      </c>
      <c r="Q993" s="16">
        <v>38215.5059021372</v>
      </c>
      <c r="R993" s="16">
        <v>20845.798346236701</v>
      </c>
      <c r="S993" s="17">
        <f t="shared" si="135"/>
        <v>26939.696522454498</v>
      </c>
      <c r="T993" s="17">
        <f t="shared" si="136"/>
        <v>6191.13074501965</v>
      </c>
      <c r="U993" s="18">
        <f t="shared" si="137"/>
        <v>0.22981442050987036</v>
      </c>
      <c r="V993" s="16">
        <v>23792.0386124982</v>
      </c>
      <c r="W993" s="16">
        <v>19064.707445773402</v>
      </c>
      <c r="X993" s="16">
        <v>23363.056355709599</v>
      </c>
      <c r="Y993" s="16">
        <v>15882.126339286</v>
      </c>
      <c r="Z993" s="16">
        <v>27675.805787857898</v>
      </c>
      <c r="AA993" s="16">
        <v>18999.730340640301</v>
      </c>
      <c r="AB993" s="19">
        <f t="shared" si="138"/>
        <v>21462.910813627564</v>
      </c>
      <c r="AC993" s="19">
        <f t="shared" si="139"/>
        <v>4256.7416207829083</v>
      </c>
      <c r="AD993" s="20">
        <f t="shared" si="140"/>
        <v>0.19833011737066678</v>
      </c>
      <c r="AE993" s="16">
        <v>15744.222614832401</v>
      </c>
      <c r="AF993" s="16">
        <v>21704.283268049101</v>
      </c>
      <c r="AG993" s="16">
        <v>26063.916868092499</v>
      </c>
      <c r="AH993" s="16">
        <v>17153.35859643</v>
      </c>
      <c r="AI993" s="16">
        <v>30821.636204743801</v>
      </c>
      <c r="AJ993" s="16">
        <v>36858.331200510802</v>
      </c>
      <c r="AK993" s="21">
        <f t="shared" si="141"/>
        <v>24724.291458776435</v>
      </c>
      <c r="AL993" s="21">
        <f t="shared" si="142"/>
        <v>8164.4135118530312</v>
      </c>
      <c r="AM993" s="22">
        <f t="shared" si="143"/>
        <v>0.33021830071311881</v>
      </c>
      <c r="AN993" s="33">
        <v>9.3073593073593086E-2</v>
      </c>
      <c r="AO993" s="28">
        <v>0.288752681992337</v>
      </c>
      <c r="AP993" s="25">
        <v>0.79670202653315048</v>
      </c>
      <c r="AQ993" s="26">
        <v>-1.2551744148957431</v>
      </c>
      <c r="AR993" s="30">
        <v>0.69913419913419916</v>
      </c>
      <c r="AS993" s="31">
        <v>0.91481475128644896</v>
      </c>
      <c r="AT993" s="25">
        <v>1.1519542560405229</v>
      </c>
      <c r="AU993" s="26">
        <v>1.1519542560405229</v>
      </c>
      <c r="AV993" s="30">
        <v>0.69913419913419927</v>
      </c>
      <c r="AW993" s="31">
        <v>0.81240559942569901</v>
      </c>
      <c r="AX993" s="25">
        <v>0.91776429026097228</v>
      </c>
      <c r="AY993" s="26">
        <v>-1.0896043903774502</v>
      </c>
    </row>
    <row r="994" spans="1:51" x14ac:dyDescent="0.25">
      <c r="A994" t="s">
        <v>2039</v>
      </c>
      <c r="B994">
        <v>35</v>
      </c>
      <c r="C994">
        <v>28</v>
      </c>
      <c r="D994">
        <v>300.42809999999997</v>
      </c>
      <c r="E994" s="35">
        <v>0.34394485010340398</v>
      </c>
      <c r="F994" s="34">
        <v>0.27312064888608401</v>
      </c>
      <c r="G994">
        <v>1.74944622123126</v>
      </c>
      <c r="H994">
        <v>0.214367665151077</v>
      </c>
      <c r="I994" t="s">
        <v>53</v>
      </c>
      <c r="J994" t="s">
        <v>54</v>
      </c>
      <c r="K994">
        <v>80063.929300000003</v>
      </c>
      <c r="L994" t="s">
        <v>2040</v>
      </c>
      <c r="M994" s="16">
        <v>81602.357662038004</v>
      </c>
      <c r="N994" s="16">
        <v>103864.425793895</v>
      </c>
      <c r="O994" s="16">
        <v>99297.439926866806</v>
      </c>
      <c r="P994" s="16">
        <v>128683.562963263</v>
      </c>
      <c r="Q994" s="16">
        <v>134994.76414996001</v>
      </c>
      <c r="R994" s="16">
        <v>189680.39827769299</v>
      </c>
      <c r="S994" s="17">
        <f t="shared" si="135"/>
        <v>123020.49146228598</v>
      </c>
      <c r="T994" s="17">
        <f t="shared" si="136"/>
        <v>38116.129382196705</v>
      </c>
      <c r="U994" s="18">
        <f t="shared" si="137"/>
        <v>0.30983561298714085</v>
      </c>
      <c r="V994" s="16">
        <v>128187.030531916</v>
      </c>
      <c r="W994" s="16">
        <v>173197.810914959</v>
      </c>
      <c r="X994" s="16">
        <v>130640.86393631699</v>
      </c>
      <c r="Y994" s="16">
        <v>130408.89143142301</v>
      </c>
      <c r="Z994" s="16">
        <v>274115.07868290402</v>
      </c>
      <c r="AA994" s="16">
        <v>168071.59311332699</v>
      </c>
      <c r="AB994" s="19">
        <f t="shared" si="138"/>
        <v>167436.87810180767</v>
      </c>
      <c r="AC994" s="19">
        <f t="shared" si="139"/>
        <v>55998.926201906776</v>
      </c>
      <c r="AD994" s="20">
        <f t="shared" si="140"/>
        <v>0.33444798324451203</v>
      </c>
      <c r="AE994" s="16">
        <v>621307.687131554</v>
      </c>
      <c r="AF994" s="16">
        <v>108806.908635417</v>
      </c>
      <c r="AG994" s="16">
        <v>154864.17191967001</v>
      </c>
      <c r="AH994" s="16">
        <v>153466.162241304</v>
      </c>
      <c r="AI994" s="16">
        <v>103883.76228282601</v>
      </c>
      <c r="AJ994" s="16">
        <v>148977.71132547801</v>
      </c>
      <c r="AK994" s="21">
        <f t="shared" si="141"/>
        <v>215217.7339227082</v>
      </c>
      <c r="AL994" s="21">
        <f t="shared" si="142"/>
        <v>200235.41980471625</v>
      </c>
      <c r="AM994" s="22">
        <f t="shared" si="143"/>
        <v>0.93038531795259682</v>
      </c>
      <c r="AN994" s="33">
        <v>0.17965367965367965</v>
      </c>
      <c r="AO994" s="28">
        <v>0.41631428571428503</v>
      </c>
      <c r="AP994" s="25">
        <v>1.3610486847480876</v>
      </c>
      <c r="AQ994" s="26">
        <v>1.3610486847480876</v>
      </c>
      <c r="AR994" s="30">
        <v>0.69913419913419927</v>
      </c>
      <c r="AS994" s="31">
        <v>0.91481475128644896</v>
      </c>
      <c r="AT994" s="25">
        <v>1.2853663802298563</v>
      </c>
      <c r="AU994" s="26">
        <v>1.2853663802298563</v>
      </c>
      <c r="AV994" s="30">
        <v>0.17965367965367965</v>
      </c>
      <c r="AW994" s="28">
        <v>0.36291407222914002</v>
      </c>
      <c r="AX994" s="25">
        <v>1.749446221231256</v>
      </c>
      <c r="AY994" s="26">
        <v>1.749446221231256</v>
      </c>
    </row>
    <row r="995" spans="1:51" x14ac:dyDescent="0.25">
      <c r="A995" t="s">
        <v>2041</v>
      </c>
      <c r="B995">
        <v>4</v>
      </c>
      <c r="C995">
        <v>3</v>
      </c>
      <c r="D995">
        <v>24.794499999999999</v>
      </c>
      <c r="E995" s="35">
        <v>0.34612634337057602</v>
      </c>
      <c r="F995" s="34">
        <v>0.27461204714887399</v>
      </c>
      <c r="G995">
        <v>2.17129550196442</v>
      </c>
      <c r="H995">
        <v>0.213235260954173</v>
      </c>
      <c r="I995" t="s">
        <v>54</v>
      </c>
      <c r="J995" t="s">
        <v>57</v>
      </c>
      <c r="K995">
        <v>34188.846599999997</v>
      </c>
      <c r="L995" t="s">
        <v>2042</v>
      </c>
      <c r="M995" s="16">
        <v>1848.5772055114901</v>
      </c>
      <c r="N995" s="16">
        <v>1133.48920074644</v>
      </c>
      <c r="O995" s="16">
        <v>691.39038225595198</v>
      </c>
      <c r="P995" s="16">
        <v>997.48547262576096</v>
      </c>
      <c r="Q995" s="16">
        <v>1159.37125267493</v>
      </c>
      <c r="R995" s="16">
        <v>5791.2285431261198</v>
      </c>
      <c r="S995" s="17">
        <f t="shared" si="135"/>
        <v>1936.923676156782</v>
      </c>
      <c r="T995" s="17">
        <f t="shared" si="136"/>
        <v>1926.0043176705726</v>
      </c>
      <c r="U995" s="18">
        <f t="shared" si="137"/>
        <v>0.99436252516264589</v>
      </c>
      <c r="V995" s="16">
        <v>564.50425935302997</v>
      </c>
      <c r="W995" s="16">
        <v>790.24950538414703</v>
      </c>
      <c r="X995" s="16">
        <v>756.55156025634301</v>
      </c>
      <c r="Y995" s="16">
        <v>432.16135352994797</v>
      </c>
      <c r="Z995" s="16">
        <v>798.85164171088104</v>
      </c>
      <c r="AA995" s="16">
        <v>2010.0356299426001</v>
      </c>
      <c r="AB995" s="19">
        <f t="shared" si="138"/>
        <v>892.05899169615816</v>
      </c>
      <c r="AC995" s="19">
        <f t="shared" si="139"/>
        <v>566.76004614049168</v>
      </c>
      <c r="AD995" s="20">
        <f t="shared" si="140"/>
        <v>0.63533920000386512</v>
      </c>
      <c r="AE995" s="16">
        <v>700.47523445715206</v>
      </c>
      <c r="AF995" s="16">
        <v>3467.6487756878601</v>
      </c>
      <c r="AG995" s="16">
        <v>347.15364836774199</v>
      </c>
      <c r="AH995" s="16">
        <v>776.15797297904498</v>
      </c>
      <c r="AI995" s="16">
        <v>421.27312813207999</v>
      </c>
      <c r="AJ995" s="16">
        <v>2130.3553786800899</v>
      </c>
      <c r="AK995" s="21">
        <f t="shared" si="141"/>
        <v>1307.1773563839949</v>
      </c>
      <c r="AL995" s="21">
        <f t="shared" si="142"/>
        <v>1241.1123786273643</v>
      </c>
      <c r="AM995" s="22">
        <f t="shared" si="143"/>
        <v>0.94945982086211755</v>
      </c>
      <c r="AN995" s="33">
        <v>0.13203463203463195</v>
      </c>
      <c r="AO995" s="31">
        <v>0.34862642740619898</v>
      </c>
      <c r="AP995" s="25">
        <v>0.4605545394881897</v>
      </c>
      <c r="AQ995" s="26">
        <v>-2.1712955019644173</v>
      </c>
      <c r="AR995" s="30">
        <v>0.93722943722943719</v>
      </c>
      <c r="AS995" s="31">
        <v>0.93700000000000006</v>
      </c>
      <c r="AT995" s="25">
        <v>1.4653485571604765</v>
      </c>
      <c r="AU995" s="26">
        <v>1.4653485571604765</v>
      </c>
      <c r="AV995" s="30">
        <v>0.39393939393939403</v>
      </c>
      <c r="AW995" s="28">
        <v>0.59783130271789997</v>
      </c>
      <c r="AX995" s="25">
        <v>0.67487292993272652</v>
      </c>
      <c r="AY995" s="26">
        <v>-1.4817604257733128</v>
      </c>
    </row>
    <row r="996" spans="1:51" x14ac:dyDescent="0.25">
      <c r="A996" t="s">
        <v>2043</v>
      </c>
      <c r="B996">
        <v>7</v>
      </c>
      <c r="C996">
        <v>2</v>
      </c>
      <c r="D996">
        <v>58.498600000000003</v>
      </c>
      <c r="E996" s="35">
        <v>0.34655846881602698</v>
      </c>
      <c r="F996" s="34">
        <v>0.27471412363915798</v>
      </c>
      <c r="G996">
        <v>1.4224601999012401</v>
      </c>
      <c r="H996">
        <v>0.213011964927</v>
      </c>
      <c r="I996" t="s">
        <v>57</v>
      </c>
      <c r="J996" t="s">
        <v>54</v>
      </c>
      <c r="K996">
        <v>52612.8056</v>
      </c>
      <c r="L996" t="s">
        <v>2044</v>
      </c>
      <c r="M996" s="16">
        <v>1853.30528350792</v>
      </c>
      <c r="N996" s="16">
        <v>2283.1407298834802</v>
      </c>
      <c r="O996" s="16">
        <v>2639.5675189982899</v>
      </c>
      <c r="P996" s="16">
        <v>1677.6865178171099</v>
      </c>
      <c r="Q996" s="16">
        <v>2392.3731358841801</v>
      </c>
      <c r="R996" s="16">
        <v>692.55187153909696</v>
      </c>
      <c r="S996" s="17">
        <f t="shared" si="135"/>
        <v>1923.1041762716795</v>
      </c>
      <c r="T996" s="17">
        <f t="shared" si="136"/>
        <v>698.93062389030968</v>
      </c>
      <c r="U996" s="18">
        <f t="shared" si="137"/>
        <v>0.36343877389176382</v>
      </c>
      <c r="V996" s="16">
        <v>1786.9639716691099</v>
      </c>
      <c r="W996" s="16">
        <v>3634.1835298258502</v>
      </c>
      <c r="X996" s="16">
        <v>1866.60979294506</v>
      </c>
      <c r="Y996" s="16">
        <v>2785.5935976348001</v>
      </c>
      <c r="Z996" s="16">
        <v>2532.7481317540201</v>
      </c>
      <c r="AA996" s="16">
        <v>3807.1358822330499</v>
      </c>
      <c r="AB996" s="19">
        <f t="shared" si="138"/>
        <v>2735.539151010315</v>
      </c>
      <c r="AC996" s="19">
        <f t="shared" si="139"/>
        <v>854.90865234033004</v>
      </c>
      <c r="AD996" s="20">
        <f t="shared" si="140"/>
        <v>0.31251925311490686</v>
      </c>
      <c r="AE996" s="16">
        <v>1413.46936602813</v>
      </c>
      <c r="AF996" s="16">
        <v>1672.3297066278999</v>
      </c>
      <c r="AG996" s="16">
        <v>3741.75167368956</v>
      </c>
      <c r="AH996" s="16">
        <v>2589.6737181252302</v>
      </c>
      <c r="AI996" s="16">
        <v>132.94550039798199</v>
      </c>
      <c r="AJ996" s="16">
        <v>2014.8756318823901</v>
      </c>
      <c r="AK996" s="21">
        <f t="shared" si="141"/>
        <v>1927.5075994585322</v>
      </c>
      <c r="AL996" s="21">
        <f t="shared" si="142"/>
        <v>1207.2599465305286</v>
      </c>
      <c r="AM996" s="22">
        <f t="shared" si="143"/>
        <v>0.62633213320127368</v>
      </c>
      <c r="AN996" s="33">
        <v>0.13203463203463203</v>
      </c>
      <c r="AO996" s="28">
        <v>0.34862642740619898</v>
      </c>
      <c r="AP996" s="25">
        <v>1.4224601999012361</v>
      </c>
      <c r="AQ996" s="26">
        <v>1.4224601999012361</v>
      </c>
      <c r="AR996" s="30">
        <v>0.24025974025974017</v>
      </c>
      <c r="AS996" s="31">
        <v>0.83425968109339399</v>
      </c>
      <c r="AT996" s="25">
        <v>0.7046170765812827</v>
      </c>
      <c r="AU996" s="26">
        <v>-1.4192105659032275</v>
      </c>
      <c r="AV996" s="30">
        <v>0.81818181818181834</v>
      </c>
      <c r="AW996" s="31">
        <v>0.88882013422818795</v>
      </c>
      <c r="AX996" s="25">
        <v>1.002289747607636</v>
      </c>
      <c r="AY996" s="26">
        <v>1.002289747607636</v>
      </c>
    </row>
    <row r="997" spans="1:51" x14ac:dyDescent="0.25">
      <c r="A997" t="s">
        <v>2045</v>
      </c>
      <c r="B997">
        <v>11</v>
      </c>
      <c r="C997">
        <v>7</v>
      </c>
      <c r="D997">
        <v>84.379400000000004</v>
      </c>
      <c r="E997" s="35">
        <v>0.34728092665636801</v>
      </c>
      <c r="F997" s="34">
        <v>0.27482247389405701</v>
      </c>
      <c r="G997">
        <v>1.24397204132212</v>
      </c>
      <c r="H997">
        <v>0.212639390242885</v>
      </c>
      <c r="I997" t="s">
        <v>53</v>
      </c>
      <c r="J997" t="s">
        <v>54</v>
      </c>
      <c r="K997">
        <v>31635.681100000002</v>
      </c>
      <c r="L997" t="s">
        <v>2046</v>
      </c>
      <c r="M997" s="16">
        <v>17519.3799415047</v>
      </c>
      <c r="N997" s="16">
        <v>12528.22391646</v>
      </c>
      <c r="O997" s="16">
        <v>3963.8708102657602</v>
      </c>
      <c r="P997" s="16">
        <v>24689.8273144415</v>
      </c>
      <c r="Q997" s="16">
        <v>24288.94572458</v>
      </c>
      <c r="R997" s="16">
        <v>18779.337115891401</v>
      </c>
      <c r="S997" s="17">
        <f t="shared" si="135"/>
        <v>16961.597470523891</v>
      </c>
      <c r="T997" s="17">
        <f t="shared" si="136"/>
        <v>7818.2679292100356</v>
      </c>
      <c r="U997" s="18">
        <f t="shared" si="137"/>
        <v>0.46093936274556296</v>
      </c>
      <c r="V997" s="16">
        <v>18621.495130566102</v>
      </c>
      <c r="W997" s="16">
        <v>15286.071808803201</v>
      </c>
      <c r="X997" s="16">
        <v>26528.422536683502</v>
      </c>
      <c r="Y997" s="16">
        <v>24400.5701541333</v>
      </c>
      <c r="Z997" s="16">
        <v>19440.2450227099</v>
      </c>
      <c r="AA997" s="16">
        <v>15758.8787462944</v>
      </c>
      <c r="AB997" s="19">
        <f t="shared" si="138"/>
        <v>20005.947233198403</v>
      </c>
      <c r="AC997" s="19">
        <f t="shared" si="139"/>
        <v>4569.6156527978583</v>
      </c>
      <c r="AD997" s="20">
        <f t="shared" si="140"/>
        <v>0.22841286141227624</v>
      </c>
      <c r="AE997" s="16">
        <v>20734.952698316101</v>
      </c>
      <c r="AF997" s="16">
        <v>24547.2075278345</v>
      </c>
      <c r="AG997" s="16">
        <v>26418.469102337502</v>
      </c>
      <c r="AH997" s="16">
        <v>21615.519137817198</v>
      </c>
      <c r="AI997" s="16">
        <v>16025.9130684435</v>
      </c>
      <c r="AJ997" s="16">
        <v>17256.456642200999</v>
      </c>
      <c r="AK997" s="21">
        <f t="shared" si="141"/>
        <v>21099.753029491636</v>
      </c>
      <c r="AL997" s="21">
        <f t="shared" si="142"/>
        <v>4027.0971235545244</v>
      </c>
      <c r="AM997" s="22">
        <f t="shared" si="143"/>
        <v>0.19085991755096626</v>
      </c>
      <c r="AN997" s="33">
        <v>0.58874458874458879</v>
      </c>
      <c r="AO997" s="28">
        <v>0.77653990228013003</v>
      </c>
      <c r="AP997" s="25">
        <v>1.1794848491107648</v>
      </c>
      <c r="AQ997" s="26">
        <v>1.1794848491107648</v>
      </c>
      <c r="AR997" s="30">
        <v>0.58874458874458879</v>
      </c>
      <c r="AS997" s="28">
        <v>0.90515005035246698</v>
      </c>
      <c r="AT997" s="25">
        <v>1.054674031853795</v>
      </c>
      <c r="AU997" s="26">
        <v>1.054674031853795</v>
      </c>
      <c r="AV997" s="30">
        <v>0.48484848484848486</v>
      </c>
      <c r="AW997" s="28">
        <v>0.66262869198312202</v>
      </c>
      <c r="AX997" s="25">
        <v>1.2439720413221156</v>
      </c>
      <c r="AY997" s="26">
        <v>1.2439720413221156</v>
      </c>
    </row>
    <row r="998" spans="1:51" x14ac:dyDescent="0.25">
      <c r="A998" t="s">
        <v>2047</v>
      </c>
      <c r="B998">
        <v>4</v>
      </c>
      <c r="C998">
        <v>2</v>
      </c>
      <c r="D998">
        <v>25.7196</v>
      </c>
      <c r="E998" s="35">
        <v>0.347302327167064</v>
      </c>
      <c r="F998" s="34">
        <v>0.27482247389405701</v>
      </c>
      <c r="G998">
        <v>1.2124511896816901</v>
      </c>
      <c r="H998">
        <v>0.21262836813670399</v>
      </c>
      <c r="I998" t="s">
        <v>57</v>
      </c>
      <c r="J998" t="s">
        <v>54</v>
      </c>
      <c r="K998">
        <v>73090.083599999998</v>
      </c>
      <c r="L998" t="s">
        <v>2048</v>
      </c>
      <c r="M998" s="16">
        <v>33136.783223611601</v>
      </c>
      <c r="N998" s="16">
        <v>27241.633025456998</v>
      </c>
      <c r="O998" s="16">
        <v>55260.363545529399</v>
      </c>
      <c r="P998" s="16">
        <v>43170.284638350102</v>
      </c>
      <c r="Q998" s="16">
        <v>30437.486039600801</v>
      </c>
      <c r="R998" s="16">
        <v>23812.572398566201</v>
      </c>
      <c r="S998" s="17">
        <f t="shared" si="135"/>
        <v>35509.853811852518</v>
      </c>
      <c r="T998" s="17">
        <f t="shared" si="136"/>
        <v>11707.391523781602</v>
      </c>
      <c r="U998" s="18">
        <f t="shared" si="137"/>
        <v>0.32969416280373126</v>
      </c>
      <c r="V998" s="16">
        <v>37332.399592968301</v>
      </c>
      <c r="W998" s="16">
        <v>49875.979159520997</v>
      </c>
      <c r="X998" s="16">
        <v>49078.821982424502</v>
      </c>
      <c r="Y998" s="16">
        <v>52362.0591305251</v>
      </c>
      <c r="Z998" s="16">
        <v>41750.115537706602</v>
      </c>
      <c r="AA998" s="16">
        <v>27924.411594474401</v>
      </c>
      <c r="AB998" s="19">
        <f t="shared" si="138"/>
        <v>43053.964499603317</v>
      </c>
      <c r="AC998" s="19">
        <f t="shared" si="139"/>
        <v>9303.9681380796264</v>
      </c>
      <c r="AD998" s="20">
        <f t="shared" si="140"/>
        <v>0.21610014887630963</v>
      </c>
      <c r="AE998" s="16">
        <v>34234.245384953698</v>
      </c>
      <c r="AF998" s="16">
        <v>30293.004778749801</v>
      </c>
      <c r="AG998" s="16">
        <v>39934.168368252402</v>
      </c>
      <c r="AH998" s="16">
        <v>52779.996171279898</v>
      </c>
      <c r="AI998" s="16">
        <v>51603.3091033358</v>
      </c>
      <c r="AJ998" s="16">
        <v>38877.432011184603</v>
      </c>
      <c r="AK998" s="21">
        <f t="shared" si="141"/>
        <v>41287.025969626033</v>
      </c>
      <c r="AL998" s="21">
        <f t="shared" si="142"/>
        <v>9129.7387082663645</v>
      </c>
      <c r="AM998" s="22">
        <f t="shared" si="143"/>
        <v>0.22112851419675794</v>
      </c>
      <c r="AN998" s="33">
        <v>0.30952380952380953</v>
      </c>
      <c r="AO998" s="31">
        <v>0.55396247240618102</v>
      </c>
      <c r="AP998" s="25">
        <v>1.2124511896816854</v>
      </c>
      <c r="AQ998" s="26">
        <v>1.2124511896816854</v>
      </c>
      <c r="AR998" s="30">
        <v>0.93722943722943719</v>
      </c>
      <c r="AS998" s="31">
        <v>0.93700000000000006</v>
      </c>
      <c r="AT998" s="25">
        <v>0.9589599111135616</v>
      </c>
      <c r="AU998" s="26">
        <v>-1.0427964593835648</v>
      </c>
      <c r="AV998" s="30">
        <v>0.39393939393939392</v>
      </c>
      <c r="AW998" s="31">
        <v>0.59783130271789997</v>
      </c>
      <c r="AX998" s="25">
        <v>1.1626920850866811</v>
      </c>
      <c r="AY998" s="26">
        <v>1.1626920850866811</v>
      </c>
    </row>
    <row r="999" spans="1:51" x14ac:dyDescent="0.25">
      <c r="A999" t="s">
        <v>2049</v>
      </c>
      <c r="B999">
        <v>2</v>
      </c>
      <c r="C999">
        <v>1</v>
      </c>
      <c r="D999">
        <v>18.248200000000001</v>
      </c>
      <c r="E999" s="35">
        <v>0.34843982147466201</v>
      </c>
      <c r="F999" s="34">
        <v>0.27548177440966898</v>
      </c>
      <c r="G999">
        <v>1.2215685685652</v>
      </c>
      <c r="H999">
        <v>0.21204368791358999</v>
      </c>
      <c r="I999" t="s">
        <v>53</v>
      </c>
      <c r="J999" t="s">
        <v>57</v>
      </c>
      <c r="K999">
        <v>34100.657599999999</v>
      </c>
      <c r="L999" t="s">
        <v>2050</v>
      </c>
      <c r="M999" s="16">
        <v>0</v>
      </c>
      <c r="N999" s="16">
        <v>0</v>
      </c>
      <c r="O999" s="16">
        <v>179.73514842133599</v>
      </c>
      <c r="P999" s="16">
        <v>0</v>
      </c>
      <c r="Q999" s="16">
        <v>127.704508878116</v>
      </c>
      <c r="R999" s="16">
        <v>91.347477879519701</v>
      </c>
      <c r="S999" s="17">
        <f t="shared" si="135"/>
        <v>66.464522529828614</v>
      </c>
      <c r="T999" s="17">
        <f t="shared" si="136"/>
        <v>78.041438159584487</v>
      </c>
      <c r="U999" s="18">
        <f t="shared" si="137"/>
        <v>1.1741818821396073</v>
      </c>
      <c r="V999" s="16">
        <v>55.553935645266698</v>
      </c>
      <c r="W999" s="16">
        <v>60.847837972634302</v>
      </c>
      <c r="X999" s="16">
        <v>0</v>
      </c>
      <c r="Y999" s="16">
        <v>124.049210319994</v>
      </c>
      <c r="Z999" s="16">
        <v>29.224514936978601</v>
      </c>
      <c r="AA999" s="16">
        <v>77.379056204815598</v>
      </c>
      <c r="AB999" s="19">
        <f t="shared" si="138"/>
        <v>57.842425846614866</v>
      </c>
      <c r="AC999" s="19">
        <f t="shared" si="139"/>
        <v>42.294252512981842</v>
      </c>
      <c r="AD999" s="20">
        <f t="shared" si="140"/>
        <v>0.73119776520329061</v>
      </c>
      <c r="AE999" s="16">
        <v>34.365917242476598</v>
      </c>
      <c r="AF999" s="16">
        <v>35.6418476759345</v>
      </c>
      <c r="AG999" s="16">
        <v>29.760588835411699</v>
      </c>
      <c r="AH999" s="16">
        <v>69.023152931754694</v>
      </c>
      <c r="AI999" s="16">
        <v>226.75330917681899</v>
      </c>
      <c r="AJ999" s="16">
        <v>28.406120200330701</v>
      </c>
      <c r="AK999" s="21">
        <f t="shared" si="141"/>
        <v>70.658489343787863</v>
      </c>
      <c r="AL999" s="21">
        <f t="shared" si="142"/>
        <v>77.935209054109421</v>
      </c>
      <c r="AM999" s="22">
        <f t="shared" si="143"/>
        <v>1.1029843657556389</v>
      </c>
      <c r="AN999" s="33">
        <v>0.94805194805194803</v>
      </c>
      <c r="AO999" s="31">
        <v>0.95034798761609895</v>
      </c>
      <c r="AP999" s="25">
        <v>0.87027520314549411</v>
      </c>
      <c r="AQ999" s="26">
        <v>-1.1490618098569658</v>
      </c>
      <c r="AR999" s="30">
        <v>0.93722943722943719</v>
      </c>
      <c r="AS999" s="32">
        <v>0.93700000000000006</v>
      </c>
      <c r="AT999" s="25">
        <v>1.2215685685651969</v>
      </c>
      <c r="AU999" s="26">
        <v>1.2215685685651969</v>
      </c>
      <c r="AV999" s="30">
        <v>0.69913419913419916</v>
      </c>
      <c r="AW999" s="28">
        <v>0.81240559942569901</v>
      </c>
      <c r="AX999" s="25">
        <v>1.0631008341642272</v>
      </c>
      <c r="AY999" s="26">
        <v>1.0631008341642272</v>
      </c>
    </row>
    <row r="1000" spans="1:51" x14ac:dyDescent="0.25">
      <c r="A1000" t="s">
        <v>2051</v>
      </c>
      <c r="B1000">
        <v>13</v>
      </c>
      <c r="C1000">
        <v>7</v>
      </c>
      <c r="D1000">
        <v>94.718999999999994</v>
      </c>
      <c r="E1000" s="35">
        <v>0.35009075404073398</v>
      </c>
      <c r="F1000" s="34">
        <v>0.27654550212262702</v>
      </c>
      <c r="G1000">
        <v>1.16450951015784</v>
      </c>
      <c r="H1000">
        <v>0.21119917506858299</v>
      </c>
      <c r="I1000" t="s">
        <v>53</v>
      </c>
      <c r="J1000" t="s">
        <v>54</v>
      </c>
      <c r="K1000">
        <v>49488.787300000004</v>
      </c>
      <c r="L1000" t="s">
        <v>2052</v>
      </c>
      <c r="M1000" s="16">
        <v>10750.9233135955</v>
      </c>
      <c r="N1000" s="16">
        <v>13708.472792856501</v>
      </c>
      <c r="O1000" s="16">
        <v>6193.4478172752397</v>
      </c>
      <c r="P1000" s="16">
        <v>8600.5673117850492</v>
      </c>
      <c r="Q1000" s="16">
        <v>12267.8279223228</v>
      </c>
      <c r="R1000" s="16">
        <v>12993.2356642346</v>
      </c>
      <c r="S1000" s="17">
        <f t="shared" si="135"/>
        <v>10752.412470344949</v>
      </c>
      <c r="T1000" s="17">
        <f t="shared" si="136"/>
        <v>2879.9536010372985</v>
      </c>
      <c r="U1000" s="18">
        <f t="shared" si="137"/>
        <v>0.26784255244859545</v>
      </c>
      <c r="V1000" s="16">
        <v>11543.6109372435</v>
      </c>
      <c r="W1000" s="16">
        <v>8701.9214590090105</v>
      </c>
      <c r="X1000" s="16">
        <v>11656.023522867399</v>
      </c>
      <c r="Y1000" s="16">
        <v>10597.1877625123</v>
      </c>
      <c r="Z1000" s="16">
        <v>11147.466572822401</v>
      </c>
      <c r="AA1000" s="16">
        <v>12857.721963492701</v>
      </c>
      <c r="AB1000" s="19">
        <f t="shared" si="138"/>
        <v>11083.988702991219</v>
      </c>
      <c r="AC1000" s="19">
        <f t="shared" si="139"/>
        <v>1385.6301861060535</v>
      </c>
      <c r="AD1000" s="20">
        <f t="shared" si="140"/>
        <v>0.12501187282265233</v>
      </c>
      <c r="AE1000" s="16">
        <v>10662.112224508401</v>
      </c>
      <c r="AF1000" s="16">
        <v>12076.967728314599</v>
      </c>
      <c r="AG1000" s="16">
        <v>14893.554104594599</v>
      </c>
      <c r="AH1000" s="16">
        <v>12458.0372372898</v>
      </c>
      <c r="AI1000" s="16">
        <v>14582.6289455103</v>
      </c>
      <c r="AJ1000" s="16">
        <v>10454.4192329213</v>
      </c>
      <c r="AK1000" s="21">
        <f t="shared" si="141"/>
        <v>12521.286578856498</v>
      </c>
      <c r="AL1000" s="21">
        <f t="shared" si="142"/>
        <v>1887.1499777149636</v>
      </c>
      <c r="AM1000" s="22">
        <f t="shared" si="143"/>
        <v>0.1507153410977442</v>
      </c>
      <c r="AN1000" s="33">
        <v>0.93722943722943719</v>
      </c>
      <c r="AO1000" s="28">
        <v>0.94106885856079403</v>
      </c>
      <c r="AP1000" s="25">
        <v>1.0308373803144879</v>
      </c>
      <c r="AQ1000" s="26">
        <v>1.0308373803144879</v>
      </c>
      <c r="AR1000" s="30">
        <v>0.30952380952380953</v>
      </c>
      <c r="AS1000" s="31">
        <v>0.85699275362318805</v>
      </c>
      <c r="AT1000" s="25">
        <v>1.1296733436292115</v>
      </c>
      <c r="AU1000" s="26">
        <v>1.1296733436292115</v>
      </c>
      <c r="AV1000" s="30">
        <v>0.48484848484848486</v>
      </c>
      <c r="AW1000" s="28">
        <v>0.66262869198312202</v>
      </c>
      <c r="AX1000" s="25">
        <v>1.1645095101578447</v>
      </c>
      <c r="AY1000" s="26">
        <v>1.1645095101578447</v>
      </c>
    </row>
    <row r="1001" spans="1:51" x14ac:dyDescent="0.25">
      <c r="A1001" t="s">
        <v>2053</v>
      </c>
      <c r="B1001">
        <v>12</v>
      </c>
      <c r="C1001">
        <v>8</v>
      </c>
      <c r="D1001">
        <v>76.433000000000007</v>
      </c>
      <c r="E1001" s="35">
        <v>0.35057929911443197</v>
      </c>
      <c r="F1001" s="34">
        <v>0.27668997640822401</v>
      </c>
      <c r="G1001">
        <v>1.59558472592339</v>
      </c>
      <c r="H1001">
        <v>0.21095018643257299</v>
      </c>
      <c r="I1001" t="s">
        <v>53</v>
      </c>
      <c r="J1001" t="s">
        <v>54</v>
      </c>
      <c r="K1001">
        <v>123092.48759999999</v>
      </c>
      <c r="L1001" t="s">
        <v>2054</v>
      </c>
      <c r="M1001" s="16">
        <v>48247.795604151397</v>
      </c>
      <c r="N1001" s="16">
        <v>44005.679785356697</v>
      </c>
      <c r="O1001" s="16">
        <v>61728.567022108196</v>
      </c>
      <c r="P1001" s="16">
        <v>123426.399882308</v>
      </c>
      <c r="Q1001" s="16">
        <v>167317.95648658401</v>
      </c>
      <c r="R1001" s="16">
        <v>51206.600251056901</v>
      </c>
      <c r="S1001" s="17">
        <f t="shared" si="135"/>
        <v>82655.499838594202</v>
      </c>
      <c r="T1001" s="17">
        <f t="shared" si="136"/>
        <v>50861.90393458055</v>
      </c>
      <c r="U1001" s="18">
        <f t="shared" si="137"/>
        <v>0.61534808976899658</v>
      </c>
      <c r="V1001" s="16">
        <v>159226.75764011801</v>
      </c>
      <c r="W1001" s="16">
        <v>83033.910266523701</v>
      </c>
      <c r="X1001" s="16">
        <v>38003.107148345</v>
      </c>
      <c r="Y1001" s="16">
        <v>262041.12243041399</v>
      </c>
      <c r="Z1001" s="16">
        <v>92440.183581947495</v>
      </c>
      <c r="AA1001" s="16">
        <v>87946.540889670199</v>
      </c>
      <c r="AB1001" s="19">
        <f t="shared" si="138"/>
        <v>120448.60365950305</v>
      </c>
      <c r="AC1001" s="19">
        <f t="shared" si="139"/>
        <v>79486.050919934481</v>
      </c>
      <c r="AD1001" s="20">
        <f t="shared" si="140"/>
        <v>0.6599167487622698</v>
      </c>
      <c r="AE1001" s="16">
        <v>95242.900529249193</v>
      </c>
      <c r="AF1001" s="16">
        <v>231798.76323588699</v>
      </c>
      <c r="AG1001" s="16">
        <v>89925.855737531005</v>
      </c>
      <c r="AH1001" s="16">
        <v>114376.106274017</v>
      </c>
      <c r="AI1001" s="16">
        <v>57433.913065572699</v>
      </c>
      <c r="AJ1001" s="16">
        <v>202525.57949388601</v>
      </c>
      <c r="AK1001" s="21">
        <f t="shared" si="141"/>
        <v>131883.8530560238</v>
      </c>
      <c r="AL1001" s="21">
        <f t="shared" si="142"/>
        <v>69174.54805545829</v>
      </c>
      <c r="AM1001" s="22">
        <f t="shared" si="143"/>
        <v>0.52451112439119585</v>
      </c>
      <c r="AN1001" s="33">
        <v>0.48484848484848486</v>
      </c>
      <c r="AO1001" s="31">
        <v>0.70171134941912405</v>
      </c>
      <c r="AP1001" s="25">
        <v>1.4572364076765545</v>
      </c>
      <c r="AQ1001" s="26">
        <v>1.4572364076765545</v>
      </c>
      <c r="AR1001" s="30">
        <v>0.58874458874458879</v>
      </c>
      <c r="AS1001" s="28">
        <v>0.90515005035246698</v>
      </c>
      <c r="AT1001" s="25">
        <v>1.094938829086364</v>
      </c>
      <c r="AU1001" s="26">
        <v>1.094938829086364</v>
      </c>
      <c r="AV1001" s="30">
        <v>0.17965367965367965</v>
      </c>
      <c r="AW1001" s="28">
        <v>0.36291407222914002</v>
      </c>
      <c r="AX1001" s="25">
        <v>1.595584725923386</v>
      </c>
      <c r="AY1001" s="26">
        <v>1.595584725923386</v>
      </c>
    </row>
    <row r="1002" spans="1:51" x14ac:dyDescent="0.25">
      <c r="A1002" t="s">
        <v>2055</v>
      </c>
      <c r="B1002">
        <v>9</v>
      </c>
      <c r="C1002">
        <v>2</v>
      </c>
      <c r="D1002">
        <v>74.639499999999998</v>
      </c>
      <c r="E1002" s="35">
        <v>0.35269604559784701</v>
      </c>
      <c r="F1002" s="34">
        <v>0.27787606327705799</v>
      </c>
      <c r="G1002">
        <v>1.4847195543423599</v>
      </c>
      <c r="H1002">
        <v>0.209876194983598</v>
      </c>
      <c r="I1002" t="s">
        <v>53</v>
      </c>
      <c r="J1002" t="s">
        <v>54</v>
      </c>
      <c r="K1002">
        <v>18850.6967</v>
      </c>
      <c r="L1002" t="s">
        <v>2056</v>
      </c>
      <c r="M1002" s="16">
        <v>3747.64600708634</v>
      </c>
      <c r="N1002" s="16">
        <v>9938.63069995978</v>
      </c>
      <c r="O1002" s="16">
        <v>10150.6638783697</v>
      </c>
      <c r="P1002" s="16">
        <v>7955.4380565950096</v>
      </c>
      <c r="Q1002" s="16">
        <v>4565.9035725418098</v>
      </c>
      <c r="R1002" s="16">
        <v>8010.9468147610596</v>
      </c>
      <c r="S1002" s="17">
        <f t="shared" si="135"/>
        <v>7394.8715048856166</v>
      </c>
      <c r="T1002" s="17">
        <f t="shared" si="136"/>
        <v>2685.6730809477772</v>
      </c>
      <c r="U1002" s="18">
        <f t="shared" si="137"/>
        <v>0.3631804932882764</v>
      </c>
      <c r="V1002" s="16">
        <v>5443.2713032076999</v>
      </c>
      <c r="W1002" s="16">
        <v>9081.3424772868893</v>
      </c>
      <c r="X1002" s="16">
        <v>13970.3351839521</v>
      </c>
      <c r="Y1002" s="16">
        <v>4438.5498550736802</v>
      </c>
      <c r="Z1002" s="16">
        <v>8957.0486468181407</v>
      </c>
      <c r="AA1002" s="16">
        <v>8326.6259312394104</v>
      </c>
      <c r="AB1002" s="19">
        <f t="shared" si="138"/>
        <v>8369.5288995963201</v>
      </c>
      <c r="AC1002" s="19">
        <f t="shared" si="139"/>
        <v>3353.7534045075972</v>
      </c>
      <c r="AD1002" s="20">
        <f t="shared" si="140"/>
        <v>0.4007099377683439</v>
      </c>
      <c r="AE1002" s="16">
        <v>11101.933404973501</v>
      </c>
      <c r="AF1002" s="16">
        <v>5229.2303693147796</v>
      </c>
      <c r="AG1002" s="16">
        <v>19690.731210748301</v>
      </c>
      <c r="AH1002" s="16">
        <v>13630.481601957899</v>
      </c>
      <c r="AI1002" s="16">
        <v>6884.7830765571998</v>
      </c>
      <c r="AJ1002" s="16">
        <v>9338.7022873648293</v>
      </c>
      <c r="AK1002" s="21">
        <f t="shared" si="141"/>
        <v>10979.310325152752</v>
      </c>
      <c r="AL1002" s="21">
        <f t="shared" si="142"/>
        <v>5204.8586345130861</v>
      </c>
      <c r="AM1002" s="22">
        <f t="shared" si="143"/>
        <v>0.47406061768644586</v>
      </c>
      <c r="AN1002" s="33">
        <v>0.69913419913419916</v>
      </c>
      <c r="AO1002" s="28">
        <v>0.84516878267363704</v>
      </c>
      <c r="AP1002" s="25">
        <v>1.1318018026502246</v>
      </c>
      <c r="AQ1002" s="26">
        <v>1.1318018026502246</v>
      </c>
      <c r="AR1002" s="30">
        <v>0.39393939393939392</v>
      </c>
      <c r="AS1002" s="31">
        <v>0.86509928057553898</v>
      </c>
      <c r="AT1002" s="25">
        <v>1.3118193935243245</v>
      </c>
      <c r="AU1002" s="26">
        <v>1.3118193935243245</v>
      </c>
      <c r="AV1002" s="30">
        <v>0.24025974025974026</v>
      </c>
      <c r="AW1002" s="28">
        <v>0.43366071428571401</v>
      </c>
      <c r="AX1002" s="25">
        <v>1.4847195543423548</v>
      </c>
      <c r="AY1002" s="26">
        <v>1.4847195543423548</v>
      </c>
    </row>
    <row r="1003" spans="1:51" x14ac:dyDescent="0.25">
      <c r="A1003" t="s">
        <v>2057</v>
      </c>
      <c r="B1003">
        <v>2</v>
      </c>
      <c r="C1003">
        <v>2</v>
      </c>
      <c r="D1003">
        <v>19.673500000000001</v>
      </c>
      <c r="E1003" s="35">
        <v>0.35454339447689898</v>
      </c>
      <c r="F1003" s="34">
        <v>0.278701063724619</v>
      </c>
      <c r="G1003">
        <v>1.56935583081695</v>
      </c>
      <c r="H1003">
        <v>0.20894523054011299</v>
      </c>
      <c r="I1003" t="s">
        <v>53</v>
      </c>
      <c r="J1003" t="s">
        <v>54</v>
      </c>
      <c r="K1003">
        <v>22351.488799999999</v>
      </c>
      <c r="L1003" t="s">
        <v>2058</v>
      </c>
      <c r="M1003" s="16">
        <v>12705.942127561</v>
      </c>
      <c r="N1003" s="16">
        <v>11923.585289041899</v>
      </c>
      <c r="O1003" s="16">
        <v>4581.6603053029303</v>
      </c>
      <c r="P1003" s="16">
        <v>9154.8209063881695</v>
      </c>
      <c r="Q1003" s="16">
        <v>2508.4326096335999</v>
      </c>
      <c r="R1003" s="16">
        <v>5470.4958378928104</v>
      </c>
      <c r="S1003" s="17">
        <f t="shared" si="135"/>
        <v>7724.1561793034025</v>
      </c>
      <c r="T1003" s="17">
        <f t="shared" si="136"/>
        <v>4163.1294779544496</v>
      </c>
      <c r="U1003" s="18">
        <f t="shared" si="137"/>
        <v>0.53897531087077244</v>
      </c>
      <c r="V1003" s="16">
        <v>9851.6055091915496</v>
      </c>
      <c r="W1003" s="16">
        <v>9852.9310102344607</v>
      </c>
      <c r="X1003" s="16">
        <v>15795.469669014999</v>
      </c>
      <c r="Y1003" s="16">
        <v>6073.6901051178602</v>
      </c>
      <c r="Z1003" s="16">
        <v>5253.2670345203296</v>
      </c>
      <c r="AA1003" s="16">
        <v>8572.4265872912292</v>
      </c>
      <c r="AB1003" s="19">
        <f t="shared" si="138"/>
        <v>9233.2316525617371</v>
      </c>
      <c r="AC1003" s="19">
        <f t="shared" si="139"/>
        <v>3744.0316716133793</v>
      </c>
      <c r="AD1003" s="20">
        <f t="shared" si="140"/>
        <v>0.40549526021851806</v>
      </c>
      <c r="AE1003" s="16">
        <v>9975.4712805133495</v>
      </c>
      <c r="AF1003" s="16">
        <v>4887.6942095198001</v>
      </c>
      <c r="AG1003" s="16">
        <v>23186.828815072</v>
      </c>
      <c r="AH1003" s="16">
        <v>17966.071290632</v>
      </c>
      <c r="AI1003" s="16">
        <v>8965.5820571018394</v>
      </c>
      <c r="AJ1003" s="16">
        <v>7750.0495759444602</v>
      </c>
      <c r="AK1003" s="21">
        <f t="shared" si="141"/>
        <v>12121.949538130575</v>
      </c>
      <c r="AL1003" s="21">
        <f t="shared" si="142"/>
        <v>6965.6772319131142</v>
      </c>
      <c r="AM1003" s="22">
        <f t="shared" si="143"/>
        <v>0.57463341271979496</v>
      </c>
      <c r="AN1003" s="33">
        <v>0.58874458874458879</v>
      </c>
      <c r="AO1003" s="31">
        <v>0.77653990228013003</v>
      </c>
      <c r="AP1003" s="25">
        <v>1.1953709166707229</v>
      </c>
      <c r="AQ1003" s="26">
        <v>1.1953709166707229</v>
      </c>
      <c r="AR1003" s="30">
        <v>0.58874458874458879</v>
      </c>
      <c r="AS1003" s="28">
        <v>0.90515005035246698</v>
      </c>
      <c r="AT1003" s="25">
        <v>1.3128609780701614</v>
      </c>
      <c r="AU1003" s="26">
        <v>1.3128609780701614</v>
      </c>
      <c r="AV1003" s="30">
        <v>0.39393939393939392</v>
      </c>
      <c r="AW1003" s="28">
        <v>0.59783130271789997</v>
      </c>
      <c r="AX1003" s="25">
        <v>1.5693558308169506</v>
      </c>
      <c r="AY1003" s="26">
        <v>1.5693558308169506</v>
      </c>
    </row>
    <row r="1004" spans="1:51" x14ac:dyDescent="0.25">
      <c r="A1004" t="s">
        <v>2059</v>
      </c>
      <c r="B1004">
        <v>5</v>
      </c>
      <c r="C1004">
        <v>2</v>
      </c>
      <c r="D1004">
        <v>56.380899999999997</v>
      </c>
      <c r="E1004" s="35">
        <v>0.35466679435889598</v>
      </c>
      <c r="F1004" s="34">
        <v>0.278701063724619</v>
      </c>
      <c r="G1004">
        <v>1.381144950588</v>
      </c>
      <c r="H1004">
        <v>0.20888325256561799</v>
      </c>
      <c r="I1004" t="s">
        <v>53</v>
      </c>
      <c r="J1004" t="s">
        <v>54</v>
      </c>
      <c r="K1004">
        <v>16197.5201</v>
      </c>
      <c r="L1004" t="s">
        <v>2060</v>
      </c>
      <c r="M1004" s="16">
        <v>22344.352525918799</v>
      </c>
      <c r="N1004" s="16">
        <v>20285.8871973227</v>
      </c>
      <c r="O1004" s="16">
        <v>7646.8175522854699</v>
      </c>
      <c r="P1004" s="16">
        <v>11658.414479318701</v>
      </c>
      <c r="Q1004" s="16">
        <v>10376.350059491901</v>
      </c>
      <c r="R1004" s="16">
        <v>25517.635507418901</v>
      </c>
      <c r="S1004" s="17">
        <f t="shared" si="135"/>
        <v>16304.909553626079</v>
      </c>
      <c r="T1004" s="17">
        <f t="shared" si="136"/>
        <v>7333.4530089120399</v>
      </c>
      <c r="U1004" s="18">
        <f t="shared" si="137"/>
        <v>0.44976962213698019</v>
      </c>
      <c r="V1004" s="16">
        <v>12974.2714090441</v>
      </c>
      <c r="W1004" s="16">
        <v>7606.4058405343003</v>
      </c>
      <c r="X1004" s="16">
        <v>30192.372667153199</v>
      </c>
      <c r="Y1004" s="16">
        <v>11235.704911864101</v>
      </c>
      <c r="Z1004" s="16">
        <v>24251.442941982001</v>
      </c>
      <c r="AA1004" s="16">
        <v>28317.099632110301</v>
      </c>
      <c r="AB1004" s="19">
        <f t="shared" si="138"/>
        <v>19096.216233781335</v>
      </c>
      <c r="AC1004" s="19">
        <f t="shared" si="139"/>
        <v>9654.0906376962048</v>
      </c>
      <c r="AD1004" s="20">
        <f t="shared" si="140"/>
        <v>0.50554992253481368</v>
      </c>
      <c r="AE1004" s="16">
        <v>19310.5399041292</v>
      </c>
      <c r="AF1004" s="16">
        <v>28498.349666996601</v>
      </c>
      <c r="AG1004" s="16">
        <v>28987.115845738499</v>
      </c>
      <c r="AH1004" s="16">
        <v>25504.417794259101</v>
      </c>
      <c r="AI1004" s="16">
        <v>17260.605549432599</v>
      </c>
      <c r="AJ1004" s="16">
        <v>15555.6322381523</v>
      </c>
      <c r="AK1004" s="21">
        <f t="shared" si="141"/>
        <v>22519.443499784717</v>
      </c>
      <c r="AL1004" s="21">
        <f t="shared" si="142"/>
        <v>5881.0761299531887</v>
      </c>
      <c r="AM1004" s="22">
        <f t="shared" si="143"/>
        <v>0.26115548237279534</v>
      </c>
      <c r="AN1004" s="33">
        <v>0.58874458874458879</v>
      </c>
      <c r="AO1004" s="28">
        <v>0.77653990228013003</v>
      </c>
      <c r="AP1004" s="25">
        <v>1.1711942449588437</v>
      </c>
      <c r="AQ1004" s="26">
        <v>1.1711942449588437</v>
      </c>
      <c r="AR1004" s="30">
        <v>0.48484848484848486</v>
      </c>
      <c r="AS1004" s="31">
        <v>0.89493349455864502</v>
      </c>
      <c r="AT1004" s="25">
        <v>1.1792620707733541</v>
      </c>
      <c r="AU1004" s="26">
        <v>1.1792620707733541</v>
      </c>
      <c r="AV1004" s="30">
        <v>0.24025974025974026</v>
      </c>
      <c r="AW1004" s="28">
        <v>0.43366071428571401</v>
      </c>
      <c r="AX1004" s="25">
        <v>1.3811449505880009</v>
      </c>
      <c r="AY1004" s="26">
        <v>1.3811449505880009</v>
      </c>
    </row>
    <row r="1005" spans="1:51" x14ac:dyDescent="0.25">
      <c r="A1005" t="s">
        <v>2061</v>
      </c>
      <c r="B1005">
        <v>15</v>
      </c>
      <c r="C1005">
        <v>6</v>
      </c>
      <c r="D1005">
        <v>220.06870000000001</v>
      </c>
      <c r="E1005" s="35">
        <v>0.35533520153891401</v>
      </c>
      <c r="F1005" s="34">
        <v>0.27898413170501601</v>
      </c>
      <c r="G1005">
        <v>1.8861429703052399</v>
      </c>
      <c r="H1005">
        <v>0.20854799539383401</v>
      </c>
      <c r="I1005" t="s">
        <v>54</v>
      </c>
      <c r="J1005" t="s">
        <v>57</v>
      </c>
      <c r="K1005">
        <v>38510.082699999999</v>
      </c>
      <c r="L1005" t="s">
        <v>2062</v>
      </c>
      <c r="M1005" s="16">
        <v>185126.021574716</v>
      </c>
      <c r="N1005" s="16">
        <v>85116.508162807106</v>
      </c>
      <c r="O1005" s="16">
        <v>137772.914658444</v>
      </c>
      <c r="P1005" s="16">
        <v>388203.93525242503</v>
      </c>
      <c r="Q1005" s="16">
        <v>558619.11878329294</v>
      </c>
      <c r="R1005" s="16">
        <v>160675.993137243</v>
      </c>
      <c r="S1005" s="17">
        <f t="shared" si="135"/>
        <v>252585.74859482131</v>
      </c>
      <c r="T1005" s="17">
        <f t="shared" si="136"/>
        <v>182359.4623080951</v>
      </c>
      <c r="U1005" s="18">
        <f t="shared" si="137"/>
        <v>0.72197051228183962</v>
      </c>
      <c r="V1005" s="16">
        <v>122099.229864787</v>
      </c>
      <c r="W1005" s="16">
        <v>147274.104450938</v>
      </c>
      <c r="X1005" s="16">
        <v>118999.17710459699</v>
      </c>
      <c r="Y1005" s="16">
        <v>53534.055657780897</v>
      </c>
      <c r="Z1005" s="16">
        <v>258171.88947929101</v>
      </c>
      <c r="AA1005" s="16">
        <v>103420.809102021</v>
      </c>
      <c r="AB1005" s="19">
        <f t="shared" si="138"/>
        <v>133916.54427656916</v>
      </c>
      <c r="AC1005" s="19">
        <f t="shared" si="139"/>
        <v>68368.598536017395</v>
      </c>
      <c r="AD1005" s="20">
        <f t="shared" si="140"/>
        <v>0.51053138285005439</v>
      </c>
      <c r="AE1005" s="16">
        <v>314639.70779050002</v>
      </c>
      <c r="AF1005" s="16">
        <v>103624.58251274499</v>
      </c>
      <c r="AG1005" s="16">
        <v>86784.577753442602</v>
      </c>
      <c r="AH1005" s="16">
        <v>247759.23150316399</v>
      </c>
      <c r="AI1005" s="16">
        <v>241607.17186075301</v>
      </c>
      <c r="AJ1005" s="16">
        <v>65152.276974140499</v>
      </c>
      <c r="AK1005" s="21">
        <f t="shared" si="141"/>
        <v>176594.59139912421</v>
      </c>
      <c r="AL1005" s="21">
        <f t="shared" si="142"/>
        <v>104074.3445535339</v>
      </c>
      <c r="AM1005" s="22">
        <f t="shared" si="143"/>
        <v>0.58934049864706128</v>
      </c>
      <c r="AN1005" s="33">
        <v>0.17965367965367962</v>
      </c>
      <c r="AO1005" s="31">
        <v>0.41631428571428503</v>
      </c>
      <c r="AP1005" s="25">
        <v>0.53018250246330323</v>
      </c>
      <c r="AQ1005" s="26">
        <v>-1.8861429703052401</v>
      </c>
      <c r="AR1005" s="30">
        <v>0.81818181818181823</v>
      </c>
      <c r="AS1005" s="31">
        <v>0.92191137370753296</v>
      </c>
      <c r="AT1005" s="25">
        <v>1.3186913712051505</v>
      </c>
      <c r="AU1005" s="26">
        <v>1.3186913712051505</v>
      </c>
      <c r="AV1005" s="30">
        <v>0.58874458874458879</v>
      </c>
      <c r="AW1005" s="28">
        <v>0.74850156985871197</v>
      </c>
      <c r="AX1005" s="25">
        <v>0.69914709116231144</v>
      </c>
      <c r="AY1005" s="26">
        <v>-1.4303141822953587</v>
      </c>
    </row>
    <row r="1006" spans="1:51" x14ac:dyDescent="0.25">
      <c r="A1006" t="s">
        <v>2063</v>
      </c>
      <c r="B1006">
        <v>8</v>
      </c>
      <c r="C1006">
        <v>6</v>
      </c>
      <c r="D1006">
        <v>48.422899999999998</v>
      </c>
      <c r="E1006" s="35">
        <v>0.35582817323843902</v>
      </c>
      <c r="F1006" s="34">
        <v>0.279129088895546</v>
      </c>
      <c r="G1006">
        <v>1.25944082910207</v>
      </c>
      <c r="H1006">
        <v>0.20830122071215901</v>
      </c>
      <c r="I1006" t="s">
        <v>53</v>
      </c>
      <c r="J1006" t="s">
        <v>54</v>
      </c>
      <c r="K1006">
        <v>41123.827499999999</v>
      </c>
      <c r="L1006" t="s">
        <v>2064</v>
      </c>
      <c r="M1006" s="16">
        <v>31039.561569533998</v>
      </c>
      <c r="N1006" s="16">
        <v>20587.584132407501</v>
      </c>
      <c r="O1006" s="16">
        <v>16145.366565177001</v>
      </c>
      <c r="P1006" s="16">
        <v>53998.9036184414</v>
      </c>
      <c r="Q1006" s="16">
        <v>26315.986511868399</v>
      </c>
      <c r="R1006" s="16">
        <v>25033.386880382201</v>
      </c>
      <c r="S1006" s="17">
        <f t="shared" si="135"/>
        <v>28853.464879635081</v>
      </c>
      <c r="T1006" s="17">
        <f t="shared" si="136"/>
        <v>13326.09806199271</v>
      </c>
      <c r="U1006" s="18">
        <f t="shared" si="137"/>
        <v>0.46185434288685157</v>
      </c>
      <c r="V1006" s="16">
        <v>37409.080648546696</v>
      </c>
      <c r="W1006" s="16">
        <v>32948.643557606199</v>
      </c>
      <c r="X1006" s="16">
        <v>26371.8865324156</v>
      </c>
      <c r="Y1006" s="16">
        <v>29016.7638144589</v>
      </c>
      <c r="Z1006" s="16">
        <v>22572.2351237123</v>
      </c>
      <c r="AA1006" s="16">
        <v>31447.8508709997</v>
      </c>
      <c r="AB1006" s="19">
        <f t="shared" si="138"/>
        <v>29961.076757956569</v>
      </c>
      <c r="AC1006" s="19">
        <f t="shared" si="139"/>
        <v>5195.7253335053465</v>
      </c>
      <c r="AD1006" s="20">
        <f t="shared" si="140"/>
        <v>0.17341584134240273</v>
      </c>
      <c r="AE1006" s="16">
        <v>25749.7544833473</v>
      </c>
      <c r="AF1006" s="16">
        <v>26920.0315822347</v>
      </c>
      <c r="AG1006" s="16">
        <v>36658.299953135502</v>
      </c>
      <c r="AH1006" s="16">
        <v>32326.1633438957</v>
      </c>
      <c r="AI1006" s="16">
        <v>59524.076613044599</v>
      </c>
      <c r="AJ1006" s="16">
        <v>36857.064407192702</v>
      </c>
      <c r="AK1006" s="21">
        <f t="shared" si="141"/>
        <v>36339.231730475083</v>
      </c>
      <c r="AL1006" s="21">
        <f t="shared" si="142"/>
        <v>12287.148286856562</v>
      </c>
      <c r="AM1006" s="22">
        <f t="shared" si="143"/>
        <v>0.33812350183925932</v>
      </c>
      <c r="AN1006" s="33">
        <v>0.30952380952380953</v>
      </c>
      <c r="AO1006" s="28">
        <v>0.55396247240618102</v>
      </c>
      <c r="AP1006" s="25">
        <v>1.0383874825065895</v>
      </c>
      <c r="AQ1006" s="26">
        <v>1.0383874825065895</v>
      </c>
      <c r="AR1006" s="30">
        <v>0.48484848484848486</v>
      </c>
      <c r="AS1006" s="28">
        <v>0.89493349455864502</v>
      </c>
      <c r="AT1006" s="25">
        <v>1.2128813668495646</v>
      </c>
      <c r="AU1006" s="26">
        <v>1.2128813668495646</v>
      </c>
      <c r="AV1006" s="30">
        <v>0.13203463203463203</v>
      </c>
      <c r="AW1006" s="28">
        <v>0.29599445983379502</v>
      </c>
      <c r="AX1006" s="25">
        <v>1.2594408291020707</v>
      </c>
      <c r="AY1006" s="26">
        <v>1.2594408291020707</v>
      </c>
    </row>
    <row r="1007" spans="1:51" x14ac:dyDescent="0.25">
      <c r="A1007" t="s">
        <v>2065</v>
      </c>
      <c r="B1007">
        <v>4</v>
      </c>
      <c r="C1007">
        <v>3</v>
      </c>
      <c r="D1007">
        <v>22.6492</v>
      </c>
      <c r="E1007" s="35">
        <v>0.36362006264855601</v>
      </c>
      <c r="F1007" s="34">
        <v>0.284994467224294</v>
      </c>
      <c r="G1007">
        <v>1.54439879224967</v>
      </c>
      <c r="H1007">
        <v>0.20445484244333501</v>
      </c>
      <c r="I1007" t="s">
        <v>53</v>
      </c>
      <c r="J1007" t="s">
        <v>57</v>
      </c>
      <c r="K1007">
        <v>87073.409599999999</v>
      </c>
      <c r="L1007" t="s">
        <v>2066</v>
      </c>
      <c r="M1007" s="16">
        <v>35672.241954734898</v>
      </c>
      <c r="N1007" s="16">
        <v>14924.313424726301</v>
      </c>
      <c r="O1007" s="16">
        <v>20220.033507419699</v>
      </c>
      <c r="P1007" s="16">
        <v>16785.0287560426</v>
      </c>
      <c r="Q1007" s="16">
        <v>33533.065072502002</v>
      </c>
      <c r="R1007" s="16">
        <v>22731.931729422999</v>
      </c>
      <c r="S1007" s="17">
        <f t="shared" si="135"/>
        <v>23977.769074141415</v>
      </c>
      <c r="T1007" s="17">
        <f t="shared" si="136"/>
        <v>8688.3558551621645</v>
      </c>
      <c r="U1007" s="18">
        <f t="shared" si="137"/>
        <v>0.36235046839833129</v>
      </c>
      <c r="V1007" s="16">
        <v>16998.390940662099</v>
      </c>
      <c r="W1007" s="16">
        <v>14556.5981531738</v>
      </c>
      <c r="X1007" s="16">
        <v>14067.9465521735</v>
      </c>
      <c r="Y1007" s="16">
        <v>20522.1169861407</v>
      </c>
      <c r="Z1007" s="16">
        <v>23706.653491335801</v>
      </c>
      <c r="AA1007" s="16">
        <v>16694.1025228404</v>
      </c>
      <c r="AB1007" s="19">
        <f t="shared" si="138"/>
        <v>17757.634774387716</v>
      </c>
      <c r="AC1007" s="19">
        <f t="shared" si="139"/>
        <v>3704.0834836792706</v>
      </c>
      <c r="AD1007" s="20">
        <f t="shared" si="140"/>
        <v>0.2085910387695192</v>
      </c>
      <c r="AE1007" s="16">
        <v>48043.9837573111</v>
      </c>
      <c r="AF1007" s="16">
        <v>15441.407414662301</v>
      </c>
      <c r="AG1007" s="16">
        <v>14737.0461907424</v>
      </c>
      <c r="AH1007" s="16">
        <v>48402.020231966599</v>
      </c>
      <c r="AI1007" s="16">
        <v>20968.859501848699</v>
      </c>
      <c r="AJ1007" s="16">
        <v>16955.90109612</v>
      </c>
      <c r="AK1007" s="21">
        <f t="shared" si="141"/>
        <v>27424.869698775186</v>
      </c>
      <c r="AL1007" s="21">
        <f t="shared" si="142"/>
        <v>16254.552063979067</v>
      </c>
      <c r="AM1007" s="22">
        <f t="shared" si="143"/>
        <v>0.59269386664415058</v>
      </c>
      <c r="AN1007" s="33">
        <v>0.24025974025974017</v>
      </c>
      <c r="AO1007" s="31">
        <v>0.47617647058823498</v>
      </c>
      <c r="AP1007" s="25">
        <v>0.74058744662522669</v>
      </c>
      <c r="AQ1007" s="26">
        <v>-1.3502794363540551</v>
      </c>
      <c r="AR1007" s="30">
        <v>0.39393939393939392</v>
      </c>
      <c r="AS1007" s="28">
        <v>0.86509928057553898</v>
      </c>
      <c r="AT1007" s="25">
        <v>1.5443987922496731</v>
      </c>
      <c r="AU1007" s="26">
        <v>1.5443987922496731</v>
      </c>
      <c r="AV1007" s="30">
        <v>0.93722943722943719</v>
      </c>
      <c r="AW1007" s="28">
        <v>0.93873948019801901</v>
      </c>
      <c r="AX1007" s="25">
        <v>1.1437623581232694</v>
      </c>
      <c r="AY1007" s="26">
        <v>1.1437623581232694</v>
      </c>
    </row>
    <row r="1008" spans="1:51" x14ac:dyDescent="0.25">
      <c r="A1008" t="s">
        <v>2067</v>
      </c>
      <c r="B1008">
        <v>5</v>
      </c>
      <c r="C1008">
        <v>2</v>
      </c>
      <c r="D1008">
        <v>31.5929</v>
      </c>
      <c r="E1008" s="35">
        <v>0.36457566842103301</v>
      </c>
      <c r="F1008" s="34">
        <v>0.28516626839266601</v>
      </c>
      <c r="G1008">
        <v>2.2535925467869999</v>
      </c>
      <c r="H1008">
        <v>0.20399000784472601</v>
      </c>
      <c r="I1008" t="s">
        <v>53</v>
      </c>
      <c r="J1008" t="s">
        <v>57</v>
      </c>
      <c r="K1008">
        <v>115517.33100000001</v>
      </c>
      <c r="L1008" t="s">
        <v>2068</v>
      </c>
      <c r="M1008" s="16">
        <v>6948.7950775651198</v>
      </c>
      <c r="N1008" s="16">
        <v>5049.1587146661204</v>
      </c>
      <c r="O1008" s="16">
        <v>3523.3599693718802</v>
      </c>
      <c r="P1008" s="16">
        <v>2491.0479062286299</v>
      </c>
      <c r="Q1008" s="16">
        <v>1864.56266004912</v>
      </c>
      <c r="R1008" s="16">
        <v>2906.3982402280999</v>
      </c>
      <c r="S1008" s="17">
        <f t="shared" si="135"/>
        <v>3797.2204280181618</v>
      </c>
      <c r="T1008" s="17">
        <f t="shared" si="136"/>
        <v>1887.3043565403102</v>
      </c>
      <c r="U1008" s="18">
        <f t="shared" si="137"/>
        <v>0.49702259647995428</v>
      </c>
      <c r="V1008" s="16">
        <v>2401.1356264791498</v>
      </c>
      <c r="W1008" s="16">
        <v>2109.3079771747002</v>
      </c>
      <c r="X1008" s="16">
        <v>6178.6060750404304</v>
      </c>
      <c r="Y1008" s="16">
        <v>1699.0704877282401</v>
      </c>
      <c r="Z1008" s="16">
        <v>1002.03478364618</v>
      </c>
      <c r="AA1008" s="16">
        <v>1167.6035349603401</v>
      </c>
      <c r="AB1008" s="19">
        <f t="shared" si="138"/>
        <v>2426.2930808381739</v>
      </c>
      <c r="AC1008" s="19">
        <f t="shared" si="139"/>
        <v>1914.2951198739124</v>
      </c>
      <c r="AD1008" s="20">
        <f t="shared" si="140"/>
        <v>0.78897934259970381</v>
      </c>
      <c r="AE1008" s="16">
        <v>4426.2762392241902</v>
      </c>
      <c r="AF1008" s="16">
        <v>2492.9778391575901</v>
      </c>
      <c r="AG1008" s="16">
        <v>17948.833369286502</v>
      </c>
      <c r="AH1008" s="16">
        <v>2477.6882247476601</v>
      </c>
      <c r="AI1008" s="16">
        <v>782.83539475783596</v>
      </c>
      <c r="AJ1008" s="16">
        <v>4678.6449526128599</v>
      </c>
      <c r="AK1008" s="21">
        <f t="shared" si="141"/>
        <v>5467.8760032977734</v>
      </c>
      <c r="AL1008" s="21">
        <f t="shared" si="142"/>
        <v>6280.4929748097811</v>
      </c>
      <c r="AM1008" s="22">
        <f t="shared" si="143"/>
        <v>1.1486165690337351</v>
      </c>
      <c r="AN1008" s="33">
        <v>9.3073593073593086E-2</v>
      </c>
      <c r="AO1008" s="31">
        <v>0.288752681992337</v>
      </c>
      <c r="AP1008" s="25">
        <v>0.63896556094967083</v>
      </c>
      <c r="AQ1008" s="26">
        <v>-1.565029574541916</v>
      </c>
      <c r="AR1008" s="30">
        <v>0.24025974025974026</v>
      </c>
      <c r="AS1008" s="28">
        <v>0.83425968109339399</v>
      </c>
      <c r="AT1008" s="25">
        <v>2.2535925467869986</v>
      </c>
      <c r="AU1008" s="26">
        <v>2.2535925467869986</v>
      </c>
      <c r="AV1008" s="30">
        <v>0.93722943722943719</v>
      </c>
      <c r="AW1008" s="28">
        <v>0.93873948019801901</v>
      </c>
      <c r="AX1008" s="25">
        <v>1.4399680258097518</v>
      </c>
      <c r="AY1008" s="26">
        <v>1.4399680258097518</v>
      </c>
    </row>
    <row r="1009" spans="1:51" x14ac:dyDescent="0.25">
      <c r="A1009" t="s">
        <v>2069</v>
      </c>
      <c r="B1009">
        <v>35</v>
      </c>
      <c r="C1009">
        <v>29</v>
      </c>
      <c r="D1009">
        <v>380.85039999999998</v>
      </c>
      <c r="E1009" s="35">
        <v>0.36470649899386298</v>
      </c>
      <c r="F1009" s="34">
        <v>0.28516626839266601</v>
      </c>
      <c r="G1009">
        <v>2.2686715429560498</v>
      </c>
      <c r="H1009">
        <v>0.20392648324993301</v>
      </c>
      <c r="I1009" t="s">
        <v>53</v>
      </c>
      <c r="J1009" t="s">
        <v>57</v>
      </c>
      <c r="K1009">
        <v>93306.407800000001</v>
      </c>
      <c r="L1009" t="s">
        <v>2070</v>
      </c>
      <c r="M1009" s="16">
        <v>244424.443739182</v>
      </c>
      <c r="N1009" s="16">
        <v>228885.795056576</v>
      </c>
      <c r="O1009" s="16">
        <v>331248.80132867198</v>
      </c>
      <c r="P1009" s="16">
        <v>189024.55365220801</v>
      </c>
      <c r="Q1009" s="16">
        <v>227307.61285460301</v>
      </c>
      <c r="R1009" s="16">
        <v>193855.536385638</v>
      </c>
      <c r="S1009" s="17">
        <f t="shared" si="135"/>
        <v>235791.12383614646</v>
      </c>
      <c r="T1009" s="17">
        <f t="shared" si="136"/>
        <v>51482.155181250164</v>
      </c>
      <c r="U1009" s="18">
        <f t="shared" si="137"/>
        <v>0.21833796940136566</v>
      </c>
      <c r="V1009" s="16">
        <v>179673.43642564799</v>
      </c>
      <c r="W1009" s="16">
        <v>245644.986682599</v>
      </c>
      <c r="X1009" s="16">
        <v>178993.40672940601</v>
      </c>
      <c r="Y1009" s="16">
        <v>201001.90394210099</v>
      </c>
      <c r="Z1009" s="16">
        <v>163960.19593164499</v>
      </c>
      <c r="AA1009" s="16">
        <v>164982.40133109299</v>
      </c>
      <c r="AB1009" s="19">
        <f t="shared" si="138"/>
        <v>189042.72184041535</v>
      </c>
      <c r="AC1009" s="19">
        <f t="shared" si="139"/>
        <v>30801.437609842698</v>
      </c>
      <c r="AD1009" s="20">
        <f t="shared" si="140"/>
        <v>0.16293373958001103</v>
      </c>
      <c r="AE1009" s="16">
        <v>407004.86123464699</v>
      </c>
      <c r="AF1009" s="16">
        <v>159244.73213702199</v>
      </c>
      <c r="AG1009" s="16">
        <v>1447884.9813637401</v>
      </c>
      <c r="AH1009" s="16">
        <v>176695.49945225599</v>
      </c>
      <c r="AI1009" s="16">
        <v>214081.54144804299</v>
      </c>
      <c r="AJ1009" s="16">
        <v>168343.44501811999</v>
      </c>
      <c r="AK1009" s="21">
        <f t="shared" si="141"/>
        <v>428875.84344230476</v>
      </c>
      <c r="AL1009" s="21">
        <f t="shared" si="142"/>
        <v>507773.08867379633</v>
      </c>
      <c r="AM1009" s="22">
        <f t="shared" si="143"/>
        <v>1.183962903105559</v>
      </c>
      <c r="AN1009" s="33">
        <v>9.3073593073593086E-2</v>
      </c>
      <c r="AO1009" s="28">
        <v>0.288752681992337</v>
      </c>
      <c r="AP1009" s="25">
        <v>0.80173807548321019</v>
      </c>
      <c r="AQ1009" s="26">
        <v>-1.2472901444742994</v>
      </c>
      <c r="AR1009" s="30">
        <v>0.69913419913419916</v>
      </c>
      <c r="AS1009" s="31">
        <v>0.91481475128644896</v>
      </c>
      <c r="AT1009" s="25">
        <v>2.2686715429560409</v>
      </c>
      <c r="AU1009" s="26">
        <v>2.2686715429560409</v>
      </c>
      <c r="AV1009" s="30">
        <v>0.58874458874458879</v>
      </c>
      <c r="AW1009" s="31">
        <v>0.74850156985871197</v>
      </c>
      <c r="AX1009" s="25">
        <v>1.8188803567531013</v>
      </c>
      <c r="AY1009" s="26">
        <v>1.8188803567531013</v>
      </c>
    </row>
    <row r="1010" spans="1:51" x14ac:dyDescent="0.25">
      <c r="A1010" t="s">
        <v>2071</v>
      </c>
      <c r="B1010">
        <v>5</v>
      </c>
      <c r="C1010">
        <v>5</v>
      </c>
      <c r="D1010">
        <v>48.402999999999999</v>
      </c>
      <c r="E1010" s="35">
        <v>0.36481045981071403</v>
      </c>
      <c r="F1010" s="34">
        <v>0.28516626839266601</v>
      </c>
      <c r="G1010">
        <v>1.23264704876543</v>
      </c>
      <c r="H1010">
        <v>0.203876024970121</v>
      </c>
      <c r="I1010" t="s">
        <v>57</v>
      </c>
      <c r="J1010" t="s">
        <v>54</v>
      </c>
      <c r="K1010">
        <v>14395.3755</v>
      </c>
      <c r="L1010" t="s">
        <v>2072</v>
      </c>
      <c r="M1010" s="16">
        <v>34320.915355039499</v>
      </c>
      <c r="N1010" s="16">
        <v>25911.251414306898</v>
      </c>
      <c r="O1010" s="16">
        <v>43544.4885103134</v>
      </c>
      <c r="P1010" s="16">
        <v>33477.607831079098</v>
      </c>
      <c r="Q1010" s="16">
        <v>39231.793311257199</v>
      </c>
      <c r="R1010" s="16">
        <v>33422.731624230699</v>
      </c>
      <c r="S1010" s="17">
        <f t="shared" si="135"/>
        <v>34984.798007704463</v>
      </c>
      <c r="T1010" s="17">
        <f t="shared" si="136"/>
        <v>5979.7480245042861</v>
      </c>
      <c r="U1010" s="18">
        <f t="shared" si="137"/>
        <v>0.17092418321773381</v>
      </c>
      <c r="V1010" s="16">
        <v>35962.227787314703</v>
      </c>
      <c r="W1010" s="16">
        <v>34414.490949761297</v>
      </c>
      <c r="X1010" s="16">
        <v>29813.056798969399</v>
      </c>
      <c r="Y1010" s="16">
        <v>52771.142239137604</v>
      </c>
      <c r="Z1010" s="16">
        <v>46440.2081531617</v>
      </c>
      <c r="AA1010" s="16">
        <v>59342.322166765502</v>
      </c>
      <c r="AB1010" s="19">
        <f t="shared" si="138"/>
        <v>43123.90801585171</v>
      </c>
      <c r="AC1010" s="19">
        <f t="shared" si="139"/>
        <v>11588.151722989476</v>
      </c>
      <c r="AD1010" s="20">
        <f t="shared" si="140"/>
        <v>0.26871756888846537</v>
      </c>
      <c r="AE1010" s="16">
        <v>35782.935882683698</v>
      </c>
      <c r="AF1010" s="16">
        <v>30534.572198491001</v>
      </c>
      <c r="AG1010" s="16">
        <v>45163.716848418298</v>
      </c>
      <c r="AH1010" s="16">
        <v>42761.365461410998</v>
      </c>
      <c r="AI1010" s="16">
        <v>47075.617617420001</v>
      </c>
      <c r="AJ1010" s="16">
        <v>26825.767353111602</v>
      </c>
      <c r="AK1010" s="21">
        <f t="shared" si="141"/>
        <v>38023.995893589272</v>
      </c>
      <c r="AL1010" s="21">
        <f t="shared" si="142"/>
        <v>8268.7880764743386</v>
      </c>
      <c r="AM1010" s="22">
        <f t="shared" si="143"/>
        <v>0.21746236507111633</v>
      </c>
      <c r="AN1010" s="33">
        <v>0.17965367965367965</v>
      </c>
      <c r="AO1010" s="31">
        <v>0.41631428571428503</v>
      </c>
      <c r="AP1010" s="25">
        <v>1.2326470487654331</v>
      </c>
      <c r="AQ1010" s="26">
        <v>1.2326470487654331</v>
      </c>
      <c r="AR1010" s="30">
        <v>0.48484848484848486</v>
      </c>
      <c r="AS1010" s="31">
        <v>0.89493349455864502</v>
      </c>
      <c r="AT1010" s="25">
        <v>0.8817381736277754</v>
      </c>
      <c r="AU1010" s="26">
        <v>-1.134123518646873</v>
      </c>
      <c r="AV1010" s="30">
        <v>0.48484848484848486</v>
      </c>
      <c r="AW1010" s="28">
        <v>0.66262869198312202</v>
      </c>
      <c r="AX1010" s="25">
        <v>1.0868719575061003</v>
      </c>
      <c r="AY1010" s="26">
        <v>1.0868719575061003</v>
      </c>
    </row>
    <row r="1011" spans="1:51" x14ac:dyDescent="0.25">
      <c r="A1011" t="s">
        <v>2073</v>
      </c>
      <c r="B1011">
        <v>8</v>
      </c>
      <c r="C1011">
        <v>6</v>
      </c>
      <c r="D1011">
        <v>67.908100000000005</v>
      </c>
      <c r="E1011" s="35">
        <v>0.365099310509233</v>
      </c>
      <c r="F1011" s="34">
        <v>0.28516626839266601</v>
      </c>
      <c r="G1011">
        <v>1.435455028234</v>
      </c>
      <c r="H1011">
        <v>0.20373592047430999</v>
      </c>
      <c r="I1011" t="s">
        <v>54</v>
      </c>
      <c r="J1011" t="s">
        <v>53</v>
      </c>
      <c r="K1011">
        <v>20642.727900000002</v>
      </c>
      <c r="L1011" t="s">
        <v>2074</v>
      </c>
      <c r="M1011" s="16">
        <v>36456.768194475102</v>
      </c>
      <c r="N1011" s="16">
        <v>44100.705554084903</v>
      </c>
      <c r="O1011" s="16">
        <v>84052.366220984797</v>
      </c>
      <c r="P1011" s="16">
        <v>58956.5873593305</v>
      </c>
      <c r="Q1011" s="16">
        <v>97100.672398330906</v>
      </c>
      <c r="R1011" s="16">
        <v>29211.617459028301</v>
      </c>
      <c r="S1011" s="17">
        <f t="shared" si="135"/>
        <v>58313.119531039083</v>
      </c>
      <c r="T1011" s="17">
        <f t="shared" si="136"/>
        <v>27180.829112047992</v>
      </c>
      <c r="U1011" s="18">
        <f t="shared" si="137"/>
        <v>0.46611859099014757</v>
      </c>
      <c r="V1011" s="16">
        <v>76362.632191623299</v>
      </c>
      <c r="W1011" s="16">
        <v>53943.870949935903</v>
      </c>
      <c r="X1011" s="16">
        <v>33857.163171215703</v>
      </c>
      <c r="Y1011" s="16">
        <v>53944.468556596701</v>
      </c>
      <c r="Z1011" s="16">
        <v>27472.465746409402</v>
      </c>
      <c r="AA1011" s="16">
        <v>39424.729644547202</v>
      </c>
      <c r="AB1011" s="19">
        <f t="shared" si="138"/>
        <v>47500.888376721363</v>
      </c>
      <c r="AC1011" s="19">
        <f t="shared" si="139"/>
        <v>17711.833876926892</v>
      </c>
      <c r="AD1011" s="20">
        <f t="shared" si="140"/>
        <v>0.37287373946477353</v>
      </c>
      <c r="AE1011" s="16">
        <v>23658.281184281099</v>
      </c>
      <c r="AF1011" s="16">
        <v>77549.204491476805</v>
      </c>
      <c r="AG1011" s="16">
        <v>17667.145024866601</v>
      </c>
      <c r="AH1011" s="16">
        <v>26861.8009371712</v>
      </c>
      <c r="AI1011" s="16">
        <v>57593.926107717001</v>
      </c>
      <c r="AJ1011" s="16">
        <v>40410.275227630002</v>
      </c>
      <c r="AK1011" s="21">
        <f t="shared" si="141"/>
        <v>40623.438828857121</v>
      </c>
      <c r="AL1011" s="21">
        <f t="shared" si="142"/>
        <v>23046.673180985883</v>
      </c>
      <c r="AM1011" s="22">
        <f t="shared" si="143"/>
        <v>0.56732452607174488</v>
      </c>
      <c r="AN1011" s="33">
        <v>0.48484848484848486</v>
      </c>
      <c r="AO1011" s="28">
        <v>0.70171134941912405</v>
      </c>
      <c r="AP1011" s="25">
        <v>0.81458321487049667</v>
      </c>
      <c r="AQ1011" s="26">
        <v>-1.2276216619059368</v>
      </c>
      <c r="AR1011" s="30">
        <v>0.58874458874458879</v>
      </c>
      <c r="AS1011" s="31">
        <v>0.90515005035246698</v>
      </c>
      <c r="AT1011" s="25">
        <v>0.85521429634493629</v>
      </c>
      <c r="AU1011" s="26">
        <v>-1.1692975717008673</v>
      </c>
      <c r="AV1011" s="30">
        <v>0.17965367965367962</v>
      </c>
      <c r="AW1011" s="28">
        <v>0.36291407222914002</v>
      </c>
      <c r="AX1011" s="25">
        <v>0.69664321091986781</v>
      </c>
      <c r="AY1011" s="26">
        <v>-1.4354550282339953</v>
      </c>
    </row>
    <row r="1012" spans="1:51" x14ac:dyDescent="0.25">
      <c r="A1012" t="s">
        <v>2075</v>
      </c>
      <c r="B1012">
        <v>12</v>
      </c>
      <c r="C1012">
        <v>6</v>
      </c>
      <c r="D1012">
        <v>78.202699999999993</v>
      </c>
      <c r="E1012" s="35">
        <v>0.368919504870656</v>
      </c>
      <c r="F1012" s="34">
        <v>0.28765370566352599</v>
      </c>
      <c r="G1012">
        <v>1.13230783771141</v>
      </c>
      <c r="H1012">
        <v>0.20189555534539599</v>
      </c>
      <c r="I1012" t="s">
        <v>54</v>
      </c>
      <c r="J1012" t="s">
        <v>53</v>
      </c>
      <c r="K1012">
        <v>82194.149000000005</v>
      </c>
      <c r="L1012" t="s">
        <v>2076</v>
      </c>
      <c r="M1012" s="16">
        <v>18726.495085873299</v>
      </c>
      <c r="N1012" s="16">
        <v>15688.030032787199</v>
      </c>
      <c r="O1012" s="16">
        <v>16987.520217445501</v>
      </c>
      <c r="P1012" s="16">
        <v>16523.3796834811</v>
      </c>
      <c r="Q1012" s="16">
        <v>18214.7374760971</v>
      </c>
      <c r="R1012" s="16">
        <v>21629.161960482801</v>
      </c>
      <c r="S1012" s="17">
        <f t="shared" si="135"/>
        <v>17961.554076027835</v>
      </c>
      <c r="T1012" s="17">
        <f t="shared" si="136"/>
        <v>2111.2358131182509</v>
      </c>
      <c r="U1012" s="18">
        <f t="shared" si="137"/>
        <v>0.11754193452202366</v>
      </c>
      <c r="V1012" s="16">
        <v>17375.378913513799</v>
      </c>
      <c r="W1012" s="16">
        <v>14702.285103321101</v>
      </c>
      <c r="X1012" s="16">
        <v>18501.069218341199</v>
      </c>
      <c r="Y1012" s="16">
        <v>15491.816037488899</v>
      </c>
      <c r="Z1012" s="16">
        <v>18196.2345318839</v>
      </c>
      <c r="AA1012" s="16">
        <v>16247.7115535679</v>
      </c>
      <c r="AB1012" s="19">
        <f t="shared" si="138"/>
        <v>16752.415893019468</v>
      </c>
      <c r="AC1012" s="19">
        <f t="shared" si="139"/>
        <v>1521.6673986051417</v>
      </c>
      <c r="AD1012" s="20">
        <f t="shared" si="140"/>
        <v>9.0832713820052799E-2</v>
      </c>
      <c r="AE1012" s="16">
        <v>14924.2276845171</v>
      </c>
      <c r="AF1012" s="16">
        <v>21446.2748800298</v>
      </c>
      <c r="AG1012" s="16">
        <v>10756.0325228663</v>
      </c>
      <c r="AH1012" s="16">
        <v>17497.242367315201</v>
      </c>
      <c r="AI1012" s="16">
        <v>18565.695030063798</v>
      </c>
      <c r="AJ1012" s="16">
        <v>11987.228467828199</v>
      </c>
      <c r="AK1012" s="21">
        <f t="shared" si="141"/>
        <v>15862.783492103401</v>
      </c>
      <c r="AL1012" s="21">
        <f t="shared" si="142"/>
        <v>4077.555196138705</v>
      </c>
      <c r="AM1012" s="22">
        <f t="shared" si="143"/>
        <v>0.25705168315311994</v>
      </c>
      <c r="AN1012" s="33">
        <v>0.30952380952380953</v>
      </c>
      <c r="AO1012" s="31">
        <v>0.55396247240618102</v>
      </c>
      <c r="AP1012" s="25">
        <v>0.93268187274384418</v>
      </c>
      <c r="AQ1012" s="26">
        <v>-1.0721769439542268</v>
      </c>
      <c r="AR1012" s="30">
        <v>0.93722943722943719</v>
      </c>
      <c r="AS1012" s="28">
        <v>0.93700000000000006</v>
      </c>
      <c r="AT1012" s="25">
        <v>0.94689527727837952</v>
      </c>
      <c r="AU1012" s="26">
        <v>-1.0560829945992096</v>
      </c>
      <c r="AV1012" s="30">
        <v>0.39393939393939403</v>
      </c>
      <c r="AW1012" s="31">
        <v>0.59783130271789997</v>
      </c>
      <c r="AX1012" s="25">
        <v>0.88315206050430062</v>
      </c>
      <c r="AY1012" s="26">
        <v>-1.1323078377114089</v>
      </c>
    </row>
    <row r="1013" spans="1:51" x14ac:dyDescent="0.25">
      <c r="A1013" t="s">
        <v>2077</v>
      </c>
      <c r="B1013">
        <v>4</v>
      </c>
      <c r="C1013">
        <v>3</v>
      </c>
      <c r="D1013">
        <v>39.252499999999998</v>
      </c>
      <c r="E1013" s="35">
        <v>0.37078267359751399</v>
      </c>
      <c r="F1013" s="34">
        <v>0.28861047709536503</v>
      </c>
      <c r="G1013">
        <v>1.49557598763573</v>
      </c>
      <c r="H1013">
        <v>0.20100637852855599</v>
      </c>
      <c r="I1013" t="s">
        <v>54</v>
      </c>
      <c r="J1013" t="s">
        <v>53</v>
      </c>
      <c r="K1013">
        <v>37719.152399999999</v>
      </c>
      <c r="L1013" t="s">
        <v>2078</v>
      </c>
      <c r="M1013" s="16">
        <v>38728.547434854401</v>
      </c>
      <c r="N1013" s="16">
        <v>30740.487664163498</v>
      </c>
      <c r="O1013" s="16">
        <v>29889.083938612701</v>
      </c>
      <c r="P1013" s="16">
        <v>19489.442884788401</v>
      </c>
      <c r="Q1013" s="16">
        <v>8414.3750167515409</v>
      </c>
      <c r="R1013" s="16">
        <v>14037.5608647724</v>
      </c>
      <c r="S1013" s="17">
        <f t="shared" si="135"/>
        <v>23549.916300657158</v>
      </c>
      <c r="T1013" s="17">
        <f t="shared" si="136"/>
        <v>11474.643055365135</v>
      </c>
      <c r="U1013" s="18">
        <f t="shared" si="137"/>
        <v>0.48724772134518951</v>
      </c>
      <c r="V1013" s="16">
        <v>12245.0864945497</v>
      </c>
      <c r="W1013" s="16">
        <v>15685.1957680287</v>
      </c>
      <c r="X1013" s="16">
        <v>44296.985846685202</v>
      </c>
      <c r="Y1013" s="16">
        <v>13645.0620482956</v>
      </c>
      <c r="Z1013" s="16">
        <v>21967.219704255302</v>
      </c>
      <c r="AA1013" s="16">
        <v>21977.212818657699</v>
      </c>
      <c r="AB1013" s="19">
        <f t="shared" si="138"/>
        <v>21636.127113412036</v>
      </c>
      <c r="AC1013" s="19">
        <f t="shared" si="139"/>
        <v>11842.320962960845</v>
      </c>
      <c r="AD1013" s="20">
        <f t="shared" si="140"/>
        <v>0.54734014553001487</v>
      </c>
      <c r="AE1013" s="16">
        <v>22410.468959368602</v>
      </c>
      <c r="AF1013" s="16">
        <v>17072.638993883</v>
      </c>
      <c r="AG1013" s="16">
        <v>10776.375780259001</v>
      </c>
      <c r="AH1013" s="16">
        <v>26376.308768102299</v>
      </c>
      <c r="AI1013" s="16">
        <v>1511.7701404074101</v>
      </c>
      <c r="AJ1013" s="16">
        <v>16330.7513802012</v>
      </c>
      <c r="AK1013" s="21">
        <f t="shared" si="141"/>
        <v>15746.385670370249</v>
      </c>
      <c r="AL1013" s="21">
        <f t="shared" si="142"/>
        <v>8795.805590177888</v>
      </c>
      <c r="AM1013" s="22">
        <f t="shared" si="143"/>
        <v>0.55859203339143604</v>
      </c>
      <c r="AN1013" s="33">
        <v>0.81818181818181834</v>
      </c>
      <c r="AO1013" s="31">
        <v>0.920321056289089</v>
      </c>
      <c r="AP1013" s="25">
        <v>0.91873477753329769</v>
      </c>
      <c r="AQ1013" s="26">
        <v>-1.088453408376344</v>
      </c>
      <c r="AR1013" s="30">
        <v>0.81818181818181834</v>
      </c>
      <c r="AS1013" s="28">
        <v>0.92191137370753296</v>
      </c>
      <c r="AT1013" s="25">
        <v>0.72778208354161544</v>
      </c>
      <c r="AU1013" s="26">
        <v>-1.3740376722846583</v>
      </c>
      <c r="AV1013" s="30">
        <v>0.30952380952380953</v>
      </c>
      <c r="AW1013" s="31">
        <v>0.51108961303462297</v>
      </c>
      <c r="AX1013" s="25">
        <v>0.66863871061532598</v>
      </c>
      <c r="AY1013" s="26">
        <v>-1.4955759876357342</v>
      </c>
    </row>
    <row r="1014" spans="1:51" x14ac:dyDescent="0.25">
      <c r="A1014" t="s">
        <v>2079</v>
      </c>
      <c r="B1014">
        <v>24</v>
      </c>
      <c r="C1014">
        <v>7</v>
      </c>
      <c r="D1014">
        <v>170.28460000000001</v>
      </c>
      <c r="E1014" s="35">
        <v>0.37078421036471798</v>
      </c>
      <c r="F1014" s="34">
        <v>0.28861047709536503</v>
      </c>
      <c r="G1014">
        <v>3.6599449313264301</v>
      </c>
      <c r="H1014">
        <v>0.20100564737259899</v>
      </c>
      <c r="I1014" t="s">
        <v>54</v>
      </c>
      <c r="J1014" t="s">
        <v>53</v>
      </c>
      <c r="K1014">
        <v>166551.21950000001</v>
      </c>
      <c r="L1014" t="s">
        <v>2080</v>
      </c>
      <c r="M1014" s="16">
        <v>17651.6886107625</v>
      </c>
      <c r="N1014" s="16">
        <v>8816.1493326718391</v>
      </c>
      <c r="O1014" s="16">
        <v>28643.7355658292</v>
      </c>
      <c r="P1014" s="16">
        <v>192734.81266558901</v>
      </c>
      <c r="Q1014" s="16">
        <v>134315.37164602301</v>
      </c>
      <c r="R1014" s="16">
        <v>17743.0597230897</v>
      </c>
      <c r="S1014" s="17">
        <f t="shared" si="135"/>
        <v>66650.802923994212</v>
      </c>
      <c r="T1014" s="17">
        <f t="shared" si="136"/>
        <v>77534.426220279536</v>
      </c>
      <c r="U1014" s="18">
        <f t="shared" si="137"/>
        <v>1.1632932060652976</v>
      </c>
      <c r="V1014" s="16">
        <v>77856.697763852193</v>
      </c>
      <c r="W1014" s="16">
        <v>33458.463594102497</v>
      </c>
      <c r="X1014" s="16">
        <v>10892.764516563901</v>
      </c>
      <c r="Y1014" s="16">
        <v>61591.043681707597</v>
      </c>
      <c r="Z1014" s="16">
        <v>8326.1165522170704</v>
      </c>
      <c r="AA1014" s="16">
        <v>8806.6851526108003</v>
      </c>
      <c r="AB1014" s="19">
        <f t="shared" si="138"/>
        <v>33488.62854350901</v>
      </c>
      <c r="AC1014" s="19">
        <f t="shared" si="139"/>
        <v>30037.295561526829</v>
      </c>
      <c r="AD1014" s="20">
        <f t="shared" si="140"/>
        <v>0.8969401515652351</v>
      </c>
      <c r="AE1014" s="16">
        <v>12330.7899773175</v>
      </c>
      <c r="AF1014" s="16">
        <v>36295.874316545698</v>
      </c>
      <c r="AG1014" s="16">
        <v>8617.5243766890599</v>
      </c>
      <c r="AH1014" s="16">
        <v>12899.0762878121</v>
      </c>
      <c r="AI1014" s="16">
        <v>10315.783481332101</v>
      </c>
      <c r="AJ1014" s="16">
        <v>28806.206925507198</v>
      </c>
      <c r="AK1014" s="21">
        <f t="shared" si="141"/>
        <v>18210.87589420061</v>
      </c>
      <c r="AL1014" s="21">
        <f t="shared" si="142"/>
        <v>11458.479049104411</v>
      </c>
      <c r="AM1014" s="22">
        <f t="shared" si="143"/>
        <v>0.62921075931078363</v>
      </c>
      <c r="AN1014" s="33">
        <v>0.48484848484848486</v>
      </c>
      <c r="AO1014" s="31">
        <v>0.70171134941912405</v>
      </c>
      <c r="AP1014" s="25">
        <v>0.50244898897464207</v>
      </c>
      <c r="AQ1014" s="26">
        <v>-1.9902517906160393</v>
      </c>
      <c r="AR1014" s="30">
        <v>0.81818181818181834</v>
      </c>
      <c r="AS1014" s="28">
        <v>0.92191137370753296</v>
      </c>
      <c r="AT1014" s="25">
        <v>0.5437928241982416</v>
      </c>
      <c r="AU1014" s="26">
        <v>-1.838935630447831</v>
      </c>
      <c r="AV1014" s="30">
        <v>0.30952380952380953</v>
      </c>
      <c r="AW1014" s="31">
        <v>0.51108961303462297</v>
      </c>
      <c r="AX1014" s="25">
        <v>0.27322815473007178</v>
      </c>
      <c r="AY1014" s="26">
        <v>-3.659944931326431</v>
      </c>
    </row>
    <row r="1015" spans="1:51" x14ac:dyDescent="0.25">
      <c r="A1015" t="s">
        <v>2081</v>
      </c>
      <c r="B1015">
        <v>6</v>
      </c>
      <c r="C1015">
        <v>3</v>
      </c>
      <c r="D1015">
        <v>32.716999999999999</v>
      </c>
      <c r="E1015" s="35">
        <v>0.37243006076995</v>
      </c>
      <c r="F1015" s="34">
        <v>0.28964252400999502</v>
      </c>
      <c r="G1015">
        <v>1.76554731957166</v>
      </c>
      <c r="H1015">
        <v>0.200224706665728</v>
      </c>
      <c r="I1015" t="s">
        <v>54</v>
      </c>
      <c r="J1015" t="s">
        <v>57</v>
      </c>
      <c r="K1015">
        <v>162198.7169</v>
      </c>
      <c r="L1015" t="s">
        <v>2082</v>
      </c>
      <c r="M1015" s="16">
        <v>9839.8146791927393</v>
      </c>
      <c r="N1015" s="16">
        <v>3380.0033038092402</v>
      </c>
      <c r="O1015" s="16">
        <v>1032.07226225774</v>
      </c>
      <c r="P1015" s="16">
        <v>386457.98770027101</v>
      </c>
      <c r="Q1015" s="16">
        <v>282503.29389062</v>
      </c>
      <c r="R1015" s="16">
        <v>428.098846183246</v>
      </c>
      <c r="S1015" s="17">
        <f t="shared" si="135"/>
        <v>113940.21178038901</v>
      </c>
      <c r="T1015" s="17">
        <f t="shared" si="136"/>
        <v>173996.06373137565</v>
      </c>
      <c r="U1015" s="18">
        <f t="shared" si="137"/>
        <v>1.5270821513544284</v>
      </c>
      <c r="V1015" s="16">
        <v>136906.93316907401</v>
      </c>
      <c r="W1015" s="16">
        <v>61224.079397897098</v>
      </c>
      <c r="X1015" s="16">
        <v>6687.2096514099303</v>
      </c>
      <c r="Y1015" s="16">
        <v>144175.63148380499</v>
      </c>
      <c r="Z1015" s="16">
        <v>15519.319519713101</v>
      </c>
      <c r="AA1015" s="16">
        <v>22698.9185209555</v>
      </c>
      <c r="AB1015" s="19">
        <f t="shared" si="138"/>
        <v>64535.348623809106</v>
      </c>
      <c r="AC1015" s="19">
        <f t="shared" si="139"/>
        <v>61790.696035816909</v>
      </c>
      <c r="AD1015" s="20">
        <f t="shared" si="140"/>
        <v>0.95747055456395858</v>
      </c>
      <c r="AE1015" s="16">
        <v>35845.098903440201</v>
      </c>
      <c r="AF1015" s="16">
        <v>130321.315302155</v>
      </c>
      <c r="AG1015" s="16">
        <v>6003.8508427228799</v>
      </c>
      <c r="AH1015" s="16">
        <v>24833.905842912001</v>
      </c>
      <c r="AI1015" s="16">
        <v>177101.95000667899</v>
      </c>
      <c r="AJ1015" s="16">
        <v>134985.992564227</v>
      </c>
      <c r="AK1015" s="21">
        <f t="shared" si="141"/>
        <v>84848.685577022668</v>
      </c>
      <c r="AL1015" s="21">
        <f t="shared" si="142"/>
        <v>71150.274295556213</v>
      </c>
      <c r="AM1015" s="22">
        <f t="shared" si="143"/>
        <v>0.83855482040400597</v>
      </c>
      <c r="AN1015" s="33">
        <v>0.48484848484848486</v>
      </c>
      <c r="AO1015" s="28">
        <v>0.70171134941912405</v>
      </c>
      <c r="AP1015" s="25">
        <v>0.56639660059782948</v>
      </c>
      <c r="AQ1015" s="26">
        <v>-1.7655473195716638</v>
      </c>
      <c r="AR1015" s="30">
        <v>0.81818181818181823</v>
      </c>
      <c r="AS1015" s="28">
        <v>0.92191137370753296</v>
      </c>
      <c r="AT1015" s="25">
        <v>1.3147629537360139</v>
      </c>
      <c r="AU1015" s="26">
        <v>1.3147629537360139</v>
      </c>
      <c r="AV1015" s="30">
        <v>0.48484848484848486</v>
      </c>
      <c r="AW1015" s="31">
        <v>0.66262869198312202</v>
      </c>
      <c r="AX1015" s="25">
        <v>0.74467726758803976</v>
      </c>
      <c r="AY1015" s="26">
        <v>-1.342863604845806</v>
      </c>
    </row>
    <row r="1016" spans="1:51" x14ac:dyDescent="0.25">
      <c r="A1016" t="s">
        <v>2083</v>
      </c>
      <c r="B1016">
        <v>2</v>
      </c>
      <c r="C1016">
        <v>1</v>
      </c>
      <c r="D1016">
        <v>12.7272</v>
      </c>
      <c r="E1016" s="35">
        <v>0.37310137123532799</v>
      </c>
      <c r="F1016" s="34">
        <v>0.28991554043277901</v>
      </c>
      <c r="G1016">
        <v>1.98455887751175</v>
      </c>
      <c r="H1016">
        <v>0.19990738412322201</v>
      </c>
      <c r="I1016" t="s">
        <v>57</v>
      </c>
      <c r="J1016" t="s">
        <v>54</v>
      </c>
      <c r="K1016">
        <v>21802.5059</v>
      </c>
      <c r="L1016" t="s">
        <v>2084</v>
      </c>
      <c r="M1016" s="16">
        <v>321.81454185273702</v>
      </c>
      <c r="N1016" s="16">
        <v>521.47052515047903</v>
      </c>
      <c r="O1016" s="16">
        <v>1942.28121480092</v>
      </c>
      <c r="P1016" s="16">
        <v>2632.0398059331001</v>
      </c>
      <c r="Q1016" s="16">
        <v>2691.9139388856902</v>
      </c>
      <c r="R1016" s="16">
        <v>2321.7173681149502</v>
      </c>
      <c r="S1016" s="17">
        <f t="shared" si="135"/>
        <v>1738.5395657896461</v>
      </c>
      <c r="T1016" s="17">
        <f t="shared" si="136"/>
        <v>1056.1476436759083</v>
      </c>
      <c r="U1016" s="18">
        <f t="shared" si="137"/>
        <v>0.60749129007955893</v>
      </c>
      <c r="V1016" s="16">
        <v>3474.9501058512201</v>
      </c>
      <c r="W1016" s="16">
        <v>1866.0122468136799</v>
      </c>
      <c r="X1016" s="16">
        <v>1446.2107972861299</v>
      </c>
      <c r="Y1016" s="16">
        <v>1836.27883682334</v>
      </c>
      <c r="Z1016" s="16">
        <v>6999.3496185539097</v>
      </c>
      <c r="AA1016" s="16">
        <v>5078.60316983134</v>
      </c>
      <c r="AB1016" s="19">
        <f t="shared" si="138"/>
        <v>3450.2341291932698</v>
      </c>
      <c r="AC1016" s="19">
        <f t="shared" si="139"/>
        <v>2208.1276023834198</v>
      </c>
      <c r="AD1016" s="20">
        <f t="shared" si="140"/>
        <v>0.63999355397360291</v>
      </c>
      <c r="AE1016" s="16">
        <v>2996.04385096136</v>
      </c>
      <c r="AF1016" s="16">
        <v>5357.7918817473801</v>
      </c>
      <c r="AG1016" s="16">
        <v>4315.1342262465796</v>
      </c>
      <c r="AH1016" s="16">
        <v>1778.88102275086</v>
      </c>
      <c r="AI1016" s="16">
        <v>131.268591484892</v>
      </c>
      <c r="AJ1016" s="16">
        <v>356.64315507683199</v>
      </c>
      <c r="AK1016" s="21">
        <f t="shared" si="141"/>
        <v>2489.2937880446507</v>
      </c>
      <c r="AL1016" s="21">
        <f t="shared" si="142"/>
        <v>2118.1094444157884</v>
      </c>
      <c r="AM1016" s="22">
        <f t="shared" si="143"/>
        <v>0.85088769135585685</v>
      </c>
      <c r="AN1016" s="33">
        <v>0.39393939393939392</v>
      </c>
      <c r="AO1016" s="31">
        <v>0.63032213438735096</v>
      </c>
      <c r="AP1016" s="25">
        <v>1.9845588775117526</v>
      </c>
      <c r="AQ1016" s="26">
        <v>1.9845588775117526</v>
      </c>
      <c r="AR1016" s="30">
        <v>0.48484848484848486</v>
      </c>
      <c r="AS1016" s="31">
        <v>0.89493349455864502</v>
      </c>
      <c r="AT1016" s="25">
        <v>0.72148546876344732</v>
      </c>
      <c r="AU1016" s="26">
        <v>-1.3860293010667259</v>
      </c>
      <c r="AV1016" s="30">
        <v>0.69913419913419916</v>
      </c>
      <c r="AW1016" s="28">
        <v>0.81240559942569901</v>
      </c>
      <c r="AX1016" s="25">
        <v>1.4318303920302276</v>
      </c>
      <c r="AY1016" s="26">
        <v>1.4318303920302276</v>
      </c>
    </row>
    <row r="1017" spans="1:51" x14ac:dyDescent="0.25">
      <c r="A1017" t="s">
        <v>2085</v>
      </c>
      <c r="B1017">
        <v>40</v>
      </c>
      <c r="C1017">
        <v>15</v>
      </c>
      <c r="D1017">
        <v>364.99149999999997</v>
      </c>
      <c r="E1017" s="35">
        <v>0.374640879940701</v>
      </c>
      <c r="F1017" s="34">
        <v>0.29050540280464598</v>
      </c>
      <c r="G1017">
        <v>1.1737225900836501</v>
      </c>
      <c r="H1017">
        <v>0.19918229673419999</v>
      </c>
      <c r="I1017" t="s">
        <v>54</v>
      </c>
      <c r="J1017" t="s">
        <v>57</v>
      </c>
      <c r="K1017">
        <v>68678.072199999995</v>
      </c>
      <c r="L1017" t="s">
        <v>2086</v>
      </c>
      <c r="M1017" s="16">
        <v>107831.345466525</v>
      </c>
      <c r="N1017" s="16">
        <v>88979.711685229806</v>
      </c>
      <c r="O1017" s="16">
        <v>84349.432309757802</v>
      </c>
      <c r="P1017" s="16">
        <v>101302.02577258</v>
      </c>
      <c r="Q1017" s="16">
        <v>128679.67494703901</v>
      </c>
      <c r="R1017" s="16">
        <v>87515.627864979993</v>
      </c>
      <c r="S1017" s="17">
        <f t="shared" si="135"/>
        <v>99776.303007685274</v>
      </c>
      <c r="T1017" s="17">
        <f t="shared" si="136"/>
        <v>16777.933884142556</v>
      </c>
      <c r="U1017" s="18">
        <f t="shared" si="137"/>
        <v>0.1681554976320403</v>
      </c>
      <c r="V1017" s="16">
        <v>91257.916972242994</v>
      </c>
      <c r="W1017" s="16">
        <v>72796.509447210803</v>
      </c>
      <c r="X1017" s="16">
        <v>106596.37406202201</v>
      </c>
      <c r="Y1017" s="16">
        <v>74804.737771745698</v>
      </c>
      <c r="Z1017" s="16">
        <v>79319.336378524604</v>
      </c>
      <c r="AA1017" s="16">
        <v>85275.645911990694</v>
      </c>
      <c r="AB1017" s="19">
        <f t="shared" si="138"/>
        <v>85008.420090622807</v>
      </c>
      <c r="AC1017" s="19">
        <f t="shared" si="139"/>
        <v>12576.000520791402</v>
      </c>
      <c r="AD1017" s="20">
        <f t="shared" si="140"/>
        <v>0.14793829255248855</v>
      </c>
      <c r="AE1017" s="16">
        <v>68593.459531002896</v>
      </c>
      <c r="AF1017" s="16">
        <v>136339.47100719099</v>
      </c>
      <c r="AG1017" s="16">
        <v>107611.38830967</v>
      </c>
      <c r="AH1017" s="16">
        <v>83145.940545603604</v>
      </c>
      <c r="AI1017" s="16">
        <v>44847.830433531599</v>
      </c>
      <c r="AJ1017" s="16">
        <v>73062.336907637102</v>
      </c>
      <c r="AK1017" s="21">
        <f t="shared" si="141"/>
        <v>85600.071122439389</v>
      </c>
      <c r="AL1017" s="21">
        <f t="shared" si="142"/>
        <v>32162.625141923407</v>
      </c>
      <c r="AM1017" s="22">
        <f t="shared" si="143"/>
        <v>0.37573128994155969</v>
      </c>
      <c r="AN1017" s="33">
        <v>0.13203463203463195</v>
      </c>
      <c r="AO1017" s="28">
        <v>0.34862642740619898</v>
      </c>
      <c r="AP1017" s="25">
        <v>0.85199007708348373</v>
      </c>
      <c r="AQ1017" s="26">
        <v>-1.1737225900836556</v>
      </c>
      <c r="AR1017" s="30">
        <v>0.81818181818181834</v>
      </c>
      <c r="AS1017" s="28">
        <v>0.92191137370753296</v>
      </c>
      <c r="AT1017" s="25">
        <v>1.0069599109263041</v>
      </c>
      <c r="AU1017" s="26">
        <v>1.0069599109263041</v>
      </c>
      <c r="AV1017" s="30">
        <v>0.24025974025974017</v>
      </c>
      <c r="AW1017" s="31">
        <v>0.43366071428571401</v>
      </c>
      <c r="AX1017" s="25">
        <v>0.85791985213007982</v>
      </c>
      <c r="AY1017" s="26">
        <v>-1.1656100479749449</v>
      </c>
    </row>
    <row r="1018" spans="1:51" x14ac:dyDescent="0.25">
      <c r="A1018" t="s">
        <v>2087</v>
      </c>
      <c r="B1018">
        <v>29</v>
      </c>
      <c r="C1018">
        <v>12</v>
      </c>
      <c r="D1018">
        <v>215.69560000000001</v>
      </c>
      <c r="E1018" s="35">
        <v>0.37482321441870098</v>
      </c>
      <c r="F1018" s="34">
        <v>0.29050540280464598</v>
      </c>
      <c r="G1018">
        <v>1.36367830608073</v>
      </c>
      <c r="H1018">
        <v>0.19909666077806901</v>
      </c>
      <c r="I1018" t="s">
        <v>54</v>
      </c>
      <c r="J1018" t="s">
        <v>57</v>
      </c>
      <c r="K1018">
        <v>114207.92600000001</v>
      </c>
      <c r="L1018" t="s">
        <v>2088</v>
      </c>
      <c r="M1018" s="16">
        <v>112309.00211599001</v>
      </c>
      <c r="N1018" s="16">
        <v>141441.92943910399</v>
      </c>
      <c r="O1018" s="16">
        <v>137674.04457750201</v>
      </c>
      <c r="P1018" s="16">
        <v>72494.376635563705</v>
      </c>
      <c r="Q1018" s="16">
        <v>69496.944332809901</v>
      </c>
      <c r="R1018" s="16">
        <v>109888.40829646301</v>
      </c>
      <c r="S1018" s="17">
        <f t="shared" si="135"/>
        <v>107217.4508995721</v>
      </c>
      <c r="T1018" s="17">
        <f t="shared" si="136"/>
        <v>30856.135334703922</v>
      </c>
      <c r="U1018" s="18">
        <f t="shared" si="137"/>
        <v>0.28779023447970326</v>
      </c>
      <c r="V1018" s="16">
        <v>60382.542805123601</v>
      </c>
      <c r="W1018" s="16">
        <v>73260.847511052707</v>
      </c>
      <c r="X1018" s="16">
        <v>107228.111544614</v>
      </c>
      <c r="Y1018" s="16">
        <v>62822.100118957504</v>
      </c>
      <c r="Z1018" s="16">
        <v>85107.201094331496</v>
      </c>
      <c r="AA1018" s="16">
        <v>82941.471133036801</v>
      </c>
      <c r="AB1018" s="19">
        <f t="shared" si="138"/>
        <v>78623.712367852684</v>
      </c>
      <c r="AC1018" s="19">
        <f t="shared" si="139"/>
        <v>17263.150669777373</v>
      </c>
      <c r="AD1018" s="20">
        <f t="shared" si="140"/>
        <v>0.21956672039357752</v>
      </c>
      <c r="AE1018" s="16">
        <v>177579.969545078</v>
      </c>
      <c r="AF1018" s="16">
        <v>73284.024223199798</v>
      </c>
      <c r="AG1018" s="16">
        <v>117289.33581573699</v>
      </c>
      <c r="AH1018" s="16">
        <v>85159.921517770694</v>
      </c>
      <c r="AI1018" s="16">
        <v>42766.057340059597</v>
      </c>
      <c r="AJ1018" s="16">
        <v>66247.3927915448</v>
      </c>
      <c r="AK1018" s="21">
        <f t="shared" si="141"/>
        <v>93721.116872231651</v>
      </c>
      <c r="AL1018" s="21">
        <f t="shared" si="142"/>
        <v>47812.049829319025</v>
      </c>
      <c r="AM1018" s="22">
        <f t="shared" si="143"/>
        <v>0.51015236933742847</v>
      </c>
      <c r="AN1018" s="33">
        <v>0.13203463203463195</v>
      </c>
      <c r="AO1018" s="31">
        <v>0.34862642740619898</v>
      </c>
      <c r="AP1018" s="25">
        <v>0.73331077831254865</v>
      </c>
      <c r="AQ1018" s="26">
        <v>-1.3636783060807327</v>
      </c>
      <c r="AR1018" s="30">
        <v>0.58874458874458879</v>
      </c>
      <c r="AS1018" s="28">
        <v>0.90515005035246698</v>
      </c>
      <c r="AT1018" s="25">
        <v>1.1920210080356359</v>
      </c>
      <c r="AU1018" s="26">
        <v>1.1920210080356359</v>
      </c>
      <c r="AV1018" s="30">
        <v>0.58874458874458879</v>
      </c>
      <c r="AW1018" s="31">
        <v>0.74850156985871197</v>
      </c>
      <c r="AX1018" s="25">
        <v>0.874121853167521</v>
      </c>
      <c r="AY1018" s="26">
        <v>-1.1440052623971582</v>
      </c>
    </row>
    <row r="1019" spans="1:51" x14ac:dyDescent="0.25">
      <c r="A1019" t="s">
        <v>2089</v>
      </c>
      <c r="B1019">
        <v>4</v>
      </c>
      <c r="C1019">
        <v>1</v>
      </c>
      <c r="D1019">
        <v>29.891300000000001</v>
      </c>
      <c r="E1019" s="35">
        <v>0.37617607593089802</v>
      </c>
      <c r="F1019" s="34">
        <v>0.29130452875866403</v>
      </c>
      <c r="G1019">
        <v>1.42918452720455</v>
      </c>
      <c r="H1019">
        <v>0.198462856280854</v>
      </c>
      <c r="I1019" t="s">
        <v>53</v>
      </c>
      <c r="J1019" t="s">
        <v>57</v>
      </c>
      <c r="K1019">
        <v>58307.420400000003</v>
      </c>
      <c r="L1019" t="s">
        <v>2090</v>
      </c>
      <c r="M1019" s="16">
        <v>2520.0184762965</v>
      </c>
      <c r="N1019" s="16">
        <v>2637.7856909950301</v>
      </c>
      <c r="O1019" s="16">
        <v>2446.32024011464</v>
      </c>
      <c r="P1019" s="16">
        <v>2327.9785483883402</v>
      </c>
      <c r="Q1019" s="16">
        <v>1760.7113271201399</v>
      </c>
      <c r="R1019" s="16">
        <v>1509.40107139361</v>
      </c>
      <c r="S1019" s="17">
        <f t="shared" si="135"/>
        <v>2200.3692257180433</v>
      </c>
      <c r="T1019" s="17">
        <f t="shared" si="136"/>
        <v>456.29396364535035</v>
      </c>
      <c r="U1019" s="18">
        <f t="shared" si="137"/>
        <v>0.20737154397187527</v>
      </c>
      <c r="V1019" s="16">
        <v>3666.7025161985698</v>
      </c>
      <c r="W1019" s="16">
        <v>1406.7950094430701</v>
      </c>
      <c r="X1019" s="16">
        <v>434.45391370830498</v>
      </c>
      <c r="Y1019" s="16">
        <v>352.340953491047</v>
      </c>
      <c r="Z1019" s="16">
        <v>2187.5560005632301</v>
      </c>
      <c r="AA1019" s="16">
        <v>3284.28911406616</v>
      </c>
      <c r="AB1019" s="19">
        <f t="shared" si="138"/>
        <v>1888.6895845783968</v>
      </c>
      <c r="AC1019" s="19">
        <f t="shared" si="139"/>
        <v>1407.5325964636461</v>
      </c>
      <c r="AD1019" s="20">
        <f t="shared" si="140"/>
        <v>0.74524294937425772</v>
      </c>
      <c r="AE1019" s="16">
        <v>2057.4412631421401</v>
      </c>
      <c r="AF1019" s="16">
        <v>2489.0089052199201</v>
      </c>
      <c r="AG1019" s="16">
        <v>983.33437569862997</v>
      </c>
      <c r="AH1019" s="16">
        <v>4881.4290219897202</v>
      </c>
      <c r="AI1019" s="16">
        <v>1276.8515364861601</v>
      </c>
      <c r="AJ1019" s="16">
        <v>4507.6504832944302</v>
      </c>
      <c r="AK1019" s="21">
        <f t="shared" si="141"/>
        <v>2699.2859309718333</v>
      </c>
      <c r="AL1019" s="21">
        <f t="shared" si="142"/>
        <v>1640.4829274097815</v>
      </c>
      <c r="AM1019" s="22">
        <f t="shared" si="143"/>
        <v>0.60774700026653072</v>
      </c>
      <c r="AN1019" s="33">
        <v>0.58874458874458879</v>
      </c>
      <c r="AO1019" s="31">
        <v>0.77653990228013003</v>
      </c>
      <c r="AP1019" s="25">
        <v>0.85835120874409765</v>
      </c>
      <c r="AQ1019" s="26">
        <v>-1.1650242812183567</v>
      </c>
      <c r="AR1019" s="30">
        <v>0.48484848484848486</v>
      </c>
      <c r="AS1019" s="28">
        <v>0.89493349455864502</v>
      </c>
      <c r="AT1019" s="25">
        <v>1.4291845272045496</v>
      </c>
      <c r="AU1019" s="26">
        <v>1.4291845272045496</v>
      </c>
      <c r="AV1019" s="30">
        <v>0.93722943722943719</v>
      </c>
      <c r="AW1019" s="28">
        <v>0.93873948019801901</v>
      </c>
      <c r="AX1019" s="25">
        <v>1.226742266444387</v>
      </c>
      <c r="AY1019" s="26">
        <v>1.226742266444387</v>
      </c>
    </row>
    <row r="1020" spans="1:51" x14ac:dyDescent="0.25">
      <c r="A1020" t="s">
        <v>2091</v>
      </c>
      <c r="B1020">
        <v>10</v>
      </c>
      <c r="C1020">
        <v>7</v>
      </c>
      <c r="D1020">
        <v>67.769400000000005</v>
      </c>
      <c r="E1020" s="35">
        <v>0.37725090137711298</v>
      </c>
      <c r="F1020" s="34">
        <v>0.29188716617914401</v>
      </c>
      <c r="G1020">
        <v>1.1491926459616599</v>
      </c>
      <c r="H1020">
        <v>0.19796129260269901</v>
      </c>
      <c r="I1020" t="s">
        <v>57</v>
      </c>
      <c r="J1020" t="s">
        <v>53</v>
      </c>
      <c r="K1020">
        <v>81366.116399999999</v>
      </c>
      <c r="L1020" t="s">
        <v>2092</v>
      </c>
      <c r="M1020" s="16">
        <v>50954.831456160602</v>
      </c>
      <c r="N1020" s="16">
        <v>43255.920841716201</v>
      </c>
      <c r="O1020" s="16">
        <v>38946.194821919802</v>
      </c>
      <c r="P1020" s="16">
        <v>45255.667101618703</v>
      </c>
      <c r="Q1020" s="16">
        <v>62439.632501037297</v>
      </c>
      <c r="R1020" s="16">
        <v>44310.790696331002</v>
      </c>
      <c r="S1020" s="17">
        <f t="shared" si="135"/>
        <v>47527.172903130595</v>
      </c>
      <c r="T1020" s="17">
        <f t="shared" si="136"/>
        <v>8264.5257156625339</v>
      </c>
      <c r="U1020" s="18">
        <f t="shared" si="137"/>
        <v>0.17389053905030721</v>
      </c>
      <c r="V1020" s="16">
        <v>56675.470446439998</v>
      </c>
      <c r="W1020" s="16">
        <v>41006.931531901602</v>
      </c>
      <c r="X1020" s="16">
        <v>51076.418314679599</v>
      </c>
      <c r="Y1020" s="16">
        <v>53879.495451292503</v>
      </c>
      <c r="Z1020" s="16">
        <v>44748.2239025893</v>
      </c>
      <c r="AA1020" s="16">
        <v>44606.939658082803</v>
      </c>
      <c r="AB1020" s="19">
        <f t="shared" si="138"/>
        <v>48665.579884164297</v>
      </c>
      <c r="AC1020" s="19">
        <f t="shared" si="139"/>
        <v>6125.8230019090743</v>
      </c>
      <c r="AD1020" s="20">
        <f t="shared" si="140"/>
        <v>0.12587588633465369</v>
      </c>
      <c r="AE1020" s="16">
        <v>24101.146305353199</v>
      </c>
      <c r="AF1020" s="16">
        <v>72097.090212368799</v>
      </c>
      <c r="AG1020" s="16">
        <v>33776.000037949299</v>
      </c>
      <c r="AH1020" s="16">
        <v>28884.722326860199</v>
      </c>
      <c r="AI1020" s="16">
        <v>49578.3761058444</v>
      </c>
      <c r="AJ1020" s="16">
        <v>45648.418458680899</v>
      </c>
      <c r="AK1020" s="21">
        <f t="shared" si="141"/>
        <v>42347.625574509468</v>
      </c>
      <c r="AL1020" s="21">
        <f t="shared" si="142"/>
        <v>17526.358247303775</v>
      </c>
      <c r="AM1020" s="22">
        <f t="shared" si="143"/>
        <v>0.41386873548474723</v>
      </c>
      <c r="AN1020" s="33">
        <v>0.58874458874458879</v>
      </c>
      <c r="AO1020" s="28">
        <v>0.77653990228013003</v>
      </c>
      <c r="AP1020" s="25">
        <v>1.0239527603157459</v>
      </c>
      <c r="AQ1020" s="26">
        <v>1.0239527603157459</v>
      </c>
      <c r="AR1020" s="30">
        <v>0.39393939393939403</v>
      </c>
      <c r="AS1020" s="28">
        <v>0.86509928057553898</v>
      </c>
      <c r="AT1020" s="25">
        <v>0.87017612191834415</v>
      </c>
      <c r="AU1020" s="26">
        <v>-1.1491926459616624</v>
      </c>
      <c r="AV1020" s="30">
        <v>0.58874458874458879</v>
      </c>
      <c r="AW1020" s="28">
        <v>0.74850156985871197</v>
      </c>
      <c r="AX1020" s="25">
        <v>0.89101924199913951</v>
      </c>
      <c r="AY1020" s="26">
        <v>-1.1223102183027442</v>
      </c>
    </row>
    <row r="1021" spans="1:51" x14ac:dyDescent="0.25">
      <c r="A1021" t="s">
        <v>2093</v>
      </c>
      <c r="B1021">
        <v>5</v>
      </c>
      <c r="C1021">
        <v>4</v>
      </c>
      <c r="D1021">
        <v>35.176000000000002</v>
      </c>
      <c r="E1021" s="35">
        <v>0.37857891147144601</v>
      </c>
      <c r="F1021" s="34">
        <v>0.29266453562838202</v>
      </c>
      <c r="G1021">
        <v>1.66114599171473</v>
      </c>
      <c r="H1021">
        <v>0.19734399015655299</v>
      </c>
      <c r="I1021" t="s">
        <v>54</v>
      </c>
      <c r="J1021" t="s">
        <v>53</v>
      </c>
      <c r="K1021">
        <v>38680.9372</v>
      </c>
      <c r="L1021" t="s">
        <v>2094</v>
      </c>
      <c r="M1021" s="16">
        <v>7365.1000952957202</v>
      </c>
      <c r="N1021" s="16">
        <v>13370.303518923</v>
      </c>
      <c r="O1021" s="16">
        <v>3648.3794339256101</v>
      </c>
      <c r="P1021" s="16">
        <v>3199.34045030486</v>
      </c>
      <c r="Q1021" s="16">
        <v>2372.14085680469</v>
      </c>
      <c r="R1021" s="16">
        <v>7952.4379367882602</v>
      </c>
      <c r="S1021" s="17">
        <f t="shared" si="135"/>
        <v>6317.9503820070231</v>
      </c>
      <c r="T1021" s="17">
        <f t="shared" si="136"/>
        <v>4145.4916866078293</v>
      </c>
      <c r="U1021" s="18">
        <f t="shared" si="137"/>
        <v>0.65614502108370965</v>
      </c>
      <c r="V1021" s="16">
        <v>3817.6316905147901</v>
      </c>
      <c r="W1021" s="16">
        <v>3493.8724841308799</v>
      </c>
      <c r="X1021" s="16">
        <v>6831.4144562839001</v>
      </c>
      <c r="Y1021" s="16">
        <v>3582.5175990850398</v>
      </c>
      <c r="Z1021" s="16">
        <v>3527.6784241750802</v>
      </c>
      <c r="AA1021" s="16">
        <v>5656.8119022138399</v>
      </c>
      <c r="AB1021" s="19">
        <f t="shared" si="138"/>
        <v>4484.9877594005884</v>
      </c>
      <c r="AC1021" s="19">
        <f t="shared" si="139"/>
        <v>1416.8597129319669</v>
      </c>
      <c r="AD1021" s="20">
        <f t="shared" si="140"/>
        <v>0.31591161201325729</v>
      </c>
      <c r="AE1021" s="16">
        <v>2851.1145380103899</v>
      </c>
      <c r="AF1021" s="16">
        <v>6420.3242597851604</v>
      </c>
      <c r="AG1021" s="16">
        <v>4415.4865037830496</v>
      </c>
      <c r="AH1021" s="16">
        <v>2294.8498678511901</v>
      </c>
      <c r="AI1021" s="16">
        <v>4155.3825511488503</v>
      </c>
      <c r="AJ1021" s="16">
        <v>2683.0534355230402</v>
      </c>
      <c r="AK1021" s="21">
        <f t="shared" si="141"/>
        <v>3803.3685260169464</v>
      </c>
      <c r="AL1021" s="21">
        <f t="shared" si="142"/>
        <v>1535.2251761089219</v>
      </c>
      <c r="AM1021" s="22">
        <f t="shared" si="143"/>
        <v>0.40364880910361761</v>
      </c>
      <c r="AN1021" s="33">
        <v>0.69913419913419927</v>
      </c>
      <c r="AO1021" s="28">
        <v>0.84516878267363704</v>
      </c>
      <c r="AP1021" s="25">
        <v>0.70988018078987236</v>
      </c>
      <c r="AQ1021" s="26">
        <v>-1.4086884337118919</v>
      </c>
      <c r="AR1021" s="30">
        <v>0.48484848484848486</v>
      </c>
      <c r="AS1021" s="31">
        <v>0.89493349455864502</v>
      </c>
      <c r="AT1021" s="25">
        <v>0.84802205269011943</v>
      </c>
      <c r="AU1021" s="26">
        <v>-1.1792146169168265</v>
      </c>
      <c r="AV1021" s="30">
        <v>0.30952380952380953</v>
      </c>
      <c r="AW1021" s="28">
        <v>0.51108961303462297</v>
      </c>
      <c r="AX1021" s="25">
        <v>0.6019940480774606</v>
      </c>
      <c r="AY1021" s="26">
        <v>-1.6611459917147331</v>
      </c>
    </row>
    <row r="1022" spans="1:51" x14ac:dyDescent="0.25">
      <c r="A1022" t="s">
        <v>2095</v>
      </c>
      <c r="B1022">
        <v>2</v>
      </c>
      <c r="C1022">
        <v>1</v>
      </c>
      <c r="D1022">
        <v>20.428599999999999</v>
      </c>
      <c r="E1022" s="35">
        <v>0.37983438277548598</v>
      </c>
      <c r="F1022" s="34">
        <v>0.29338454945679299</v>
      </c>
      <c r="G1022">
        <v>1.48674918926771</v>
      </c>
      <c r="H1022">
        <v>0.19676283876251299</v>
      </c>
      <c r="I1022" t="s">
        <v>53</v>
      </c>
      <c r="J1022" t="s">
        <v>57</v>
      </c>
      <c r="K1022">
        <v>12952.663</v>
      </c>
      <c r="L1022" t="s">
        <v>2096</v>
      </c>
      <c r="M1022" s="16">
        <v>3271.4754919413899</v>
      </c>
      <c r="N1022" s="16">
        <v>1438.7423926746201</v>
      </c>
      <c r="O1022" s="16">
        <v>2277.4016096353598</v>
      </c>
      <c r="P1022" s="16">
        <v>6107.7517503755598</v>
      </c>
      <c r="Q1022" s="16">
        <v>10758.1454176385</v>
      </c>
      <c r="R1022" s="16">
        <v>4254.4062176438201</v>
      </c>
      <c r="S1022" s="17">
        <f t="shared" si="135"/>
        <v>4684.6538133182084</v>
      </c>
      <c r="T1022" s="17">
        <f t="shared" si="136"/>
        <v>3388.9673380131403</v>
      </c>
      <c r="U1022" s="18">
        <f t="shared" si="137"/>
        <v>0.72341894899010384</v>
      </c>
      <c r="V1022" s="16">
        <v>3889.4871966578098</v>
      </c>
      <c r="W1022" s="16">
        <v>5884.5979666452904</v>
      </c>
      <c r="X1022" s="16">
        <v>1061.97299464759</v>
      </c>
      <c r="Y1022" s="16">
        <v>5716.0747881232701</v>
      </c>
      <c r="Z1022" s="16">
        <v>7485.4036396737802</v>
      </c>
      <c r="AA1022" s="16">
        <v>2612.9262870277998</v>
      </c>
      <c r="AB1022" s="19">
        <f t="shared" si="138"/>
        <v>4441.7438121292571</v>
      </c>
      <c r="AC1022" s="19">
        <f t="shared" si="139"/>
        <v>2368.207101650582</v>
      </c>
      <c r="AD1022" s="20">
        <f t="shared" si="140"/>
        <v>0.5331705748502692</v>
      </c>
      <c r="AE1022" s="16">
        <v>8010.4650304575298</v>
      </c>
      <c r="AF1022" s="16">
        <v>3053.2129354005501</v>
      </c>
      <c r="AG1022" s="16">
        <v>5887.4343374294704</v>
      </c>
      <c r="AH1022" s="16">
        <v>9965.1784331864401</v>
      </c>
      <c r="AI1022" s="16">
        <v>9085.3112773410303</v>
      </c>
      <c r="AJ1022" s="16">
        <v>3620.9520558931799</v>
      </c>
      <c r="AK1022" s="21">
        <f t="shared" si="141"/>
        <v>6603.7590116180336</v>
      </c>
      <c r="AL1022" s="21">
        <f t="shared" si="142"/>
        <v>2879.3297765961688</v>
      </c>
      <c r="AM1022" s="22">
        <f t="shared" si="143"/>
        <v>0.43601375694215161</v>
      </c>
      <c r="AN1022" s="33">
        <v>0.93722943722943719</v>
      </c>
      <c r="AO1022" s="31">
        <v>0.94106885856079403</v>
      </c>
      <c r="AP1022" s="25">
        <v>0.94814771573976886</v>
      </c>
      <c r="AQ1022" s="26">
        <v>-1.0546879809964786</v>
      </c>
      <c r="AR1022" s="30">
        <v>0.17965367965367965</v>
      </c>
      <c r="AS1022" s="31">
        <v>0.82984894259818698</v>
      </c>
      <c r="AT1022" s="25">
        <v>1.4867491892677085</v>
      </c>
      <c r="AU1022" s="26">
        <v>1.4867491892677085</v>
      </c>
      <c r="AV1022" s="30">
        <v>0.39393939393939392</v>
      </c>
      <c r="AW1022" s="31">
        <v>0.59783130271789997</v>
      </c>
      <c r="AX1022" s="25">
        <v>1.4096578476821311</v>
      </c>
      <c r="AY1022" s="26">
        <v>1.4096578476821311</v>
      </c>
    </row>
    <row r="1023" spans="1:51" x14ac:dyDescent="0.25">
      <c r="A1023" t="s">
        <v>2097</v>
      </c>
      <c r="B1023">
        <v>9</v>
      </c>
      <c r="C1023">
        <v>4</v>
      </c>
      <c r="D1023">
        <v>65.436499999999995</v>
      </c>
      <c r="E1023" s="35">
        <v>0.38301895256750601</v>
      </c>
      <c r="F1023" s="34">
        <v>0.29483961794371299</v>
      </c>
      <c r="G1023">
        <v>1.5214677221978199</v>
      </c>
      <c r="H1023">
        <v>0.19529921385341201</v>
      </c>
      <c r="I1023" t="s">
        <v>54</v>
      </c>
      <c r="J1023" t="s">
        <v>57</v>
      </c>
      <c r="K1023">
        <v>44932.661500000002</v>
      </c>
      <c r="L1023" t="s">
        <v>2098</v>
      </c>
      <c r="M1023" s="16">
        <v>26372.769060771501</v>
      </c>
      <c r="N1023" s="16">
        <v>31966.0897526517</v>
      </c>
      <c r="O1023" s="16">
        <v>50604.069987176503</v>
      </c>
      <c r="P1023" s="16">
        <v>16078.868825077099</v>
      </c>
      <c r="Q1023" s="16">
        <v>10379.584224562601</v>
      </c>
      <c r="R1023" s="16">
        <v>23161.2111060065</v>
      </c>
      <c r="S1023" s="17">
        <f t="shared" si="135"/>
        <v>26427.098826040983</v>
      </c>
      <c r="T1023" s="17">
        <f t="shared" si="136"/>
        <v>14074.68591743511</v>
      </c>
      <c r="U1023" s="18">
        <f t="shared" si="137"/>
        <v>0.53258535906961013</v>
      </c>
      <c r="V1023" s="16">
        <v>13525.7798703142</v>
      </c>
      <c r="W1023" s="16">
        <v>13129.9140427002</v>
      </c>
      <c r="X1023" s="16">
        <v>30306.468247255401</v>
      </c>
      <c r="Y1023" s="16">
        <v>16273.0512330981</v>
      </c>
      <c r="Z1023" s="16">
        <v>17254.6172929936</v>
      </c>
      <c r="AA1023" s="16">
        <v>13727.0321776078</v>
      </c>
      <c r="AB1023" s="19">
        <f t="shared" si="138"/>
        <v>17369.477143994885</v>
      </c>
      <c r="AC1023" s="19">
        <f t="shared" si="139"/>
        <v>6551.2806492168784</v>
      </c>
      <c r="AD1023" s="20">
        <f t="shared" si="140"/>
        <v>0.37717201242766479</v>
      </c>
      <c r="AE1023" s="16">
        <v>14388.5209763644</v>
      </c>
      <c r="AF1023" s="16">
        <v>15059.0797684232</v>
      </c>
      <c r="AG1023" s="16">
        <v>24262.668845537199</v>
      </c>
      <c r="AH1023" s="16">
        <v>37037.8602936932</v>
      </c>
      <c r="AI1023" s="16">
        <v>16118.351277429299</v>
      </c>
      <c r="AJ1023" s="16">
        <v>26857.540901468401</v>
      </c>
      <c r="AK1023" s="21">
        <f t="shared" si="141"/>
        <v>22287.33701048595</v>
      </c>
      <c r="AL1023" s="21">
        <f t="shared" si="142"/>
        <v>8888.892158926692</v>
      </c>
      <c r="AM1023" s="22">
        <f t="shared" si="143"/>
        <v>0.39883150484710511</v>
      </c>
      <c r="AN1023" s="33">
        <v>0.30952380952380953</v>
      </c>
      <c r="AO1023" s="28">
        <v>0.55396247240618102</v>
      </c>
      <c r="AP1023" s="25">
        <v>0.65726008209721409</v>
      </c>
      <c r="AQ1023" s="26">
        <v>-1.5214677221978192</v>
      </c>
      <c r="AR1023" s="30">
        <v>0.30952380952380953</v>
      </c>
      <c r="AS1023" s="31">
        <v>0.85699275362318805</v>
      </c>
      <c r="AT1023" s="25">
        <v>1.2831322915319479</v>
      </c>
      <c r="AU1023" s="26">
        <v>1.2831322915319479</v>
      </c>
      <c r="AV1023" s="30">
        <v>0.81818181818181834</v>
      </c>
      <c r="AW1023" s="28">
        <v>0.88882013422818795</v>
      </c>
      <c r="AX1023" s="25">
        <v>0.84335163527387436</v>
      </c>
      <c r="AY1023" s="26">
        <v>-1.1857450180614815</v>
      </c>
    </row>
    <row r="1024" spans="1:51" x14ac:dyDescent="0.25">
      <c r="A1024" t="s">
        <v>2099</v>
      </c>
      <c r="B1024">
        <v>4</v>
      </c>
      <c r="C1024">
        <v>2</v>
      </c>
      <c r="D1024">
        <v>23.034800000000001</v>
      </c>
      <c r="E1024" s="35">
        <v>0.38338113558215903</v>
      </c>
      <c r="F1024" s="34">
        <v>0.29483961794371299</v>
      </c>
      <c r="G1024">
        <v>1.1931749290971301</v>
      </c>
      <c r="H1024">
        <v>0.195133700423925</v>
      </c>
      <c r="I1024" t="s">
        <v>54</v>
      </c>
      <c r="J1024" t="s">
        <v>57</v>
      </c>
      <c r="K1024">
        <v>59956.057800000002</v>
      </c>
      <c r="L1024" t="s">
        <v>2100</v>
      </c>
      <c r="M1024" s="16">
        <v>47484.169279007197</v>
      </c>
      <c r="N1024" s="16">
        <v>54379.555898678103</v>
      </c>
      <c r="O1024" s="16">
        <v>60236.630765875801</v>
      </c>
      <c r="P1024" s="16">
        <v>76391.486038677394</v>
      </c>
      <c r="Q1024" s="16">
        <v>91507.865216349295</v>
      </c>
      <c r="R1024" s="16">
        <v>56441.182465421101</v>
      </c>
      <c r="S1024" s="17">
        <f t="shared" si="135"/>
        <v>64406.814944001475</v>
      </c>
      <c r="T1024" s="17">
        <f t="shared" si="136"/>
        <v>16406.479599476312</v>
      </c>
      <c r="U1024" s="18">
        <f t="shared" si="137"/>
        <v>0.25473204370905361</v>
      </c>
      <c r="V1024" s="16">
        <v>65391.324140838398</v>
      </c>
      <c r="W1024" s="16">
        <v>38813.447522351897</v>
      </c>
      <c r="X1024" s="16">
        <v>43029.200163679998</v>
      </c>
      <c r="Y1024" s="16">
        <v>76276.679006860693</v>
      </c>
      <c r="Z1024" s="16">
        <v>49552.165595701299</v>
      </c>
      <c r="AA1024" s="16">
        <v>50813.322969863802</v>
      </c>
      <c r="AB1024" s="19">
        <f t="shared" si="138"/>
        <v>53979.356566549359</v>
      </c>
      <c r="AC1024" s="19">
        <f t="shared" si="139"/>
        <v>14191.110618522451</v>
      </c>
      <c r="AD1024" s="20">
        <f t="shared" si="140"/>
        <v>0.26289884728482638</v>
      </c>
      <c r="AE1024" s="16">
        <v>44654.107846261999</v>
      </c>
      <c r="AF1024" s="16">
        <v>60075.0038460496</v>
      </c>
      <c r="AG1024" s="16">
        <v>45056.735324813897</v>
      </c>
      <c r="AH1024" s="16">
        <v>46554.501571410103</v>
      </c>
      <c r="AI1024" s="16">
        <v>78563.342682518007</v>
      </c>
      <c r="AJ1024" s="16">
        <v>52574.122015403198</v>
      </c>
      <c r="AK1024" s="21">
        <f t="shared" si="141"/>
        <v>54579.635547742801</v>
      </c>
      <c r="AL1024" s="21">
        <f t="shared" si="142"/>
        <v>13138.065834329731</v>
      </c>
      <c r="AM1024" s="22">
        <f t="shared" si="143"/>
        <v>0.24071369664675363</v>
      </c>
      <c r="AN1024" s="33">
        <v>0.24025974025974017</v>
      </c>
      <c r="AO1024" s="28">
        <v>0.47617647058823498</v>
      </c>
      <c r="AP1024" s="25">
        <v>0.838100077041253</v>
      </c>
      <c r="AQ1024" s="26">
        <v>-1.1931749290971345</v>
      </c>
      <c r="AR1024" s="30">
        <v>0.81818181818181823</v>
      </c>
      <c r="AS1024" s="31">
        <v>0.92191137370753296</v>
      </c>
      <c r="AT1024" s="25">
        <v>1.0111205286497511</v>
      </c>
      <c r="AU1024" s="26">
        <v>1.0111205286497511</v>
      </c>
      <c r="AV1024" s="30">
        <v>0.17965367965367962</v>
      </c>
      <c r="AW1024" s="31">
        <v>0.36291407222914002</v>
      </c>
      <c r="AX1024" s="25">
        <v>0.84742019295934878</v>
      </c>
      <c r="AY1024" s="26">
        <v>-1.180052125625912</v>
      </c>
    </row>
    <row r="1025" spans="1:51" x14ac:dyDescent="0.25">
      <c r="A1025" t="s">
        <v>2101</v>
      </c>
      <c r="B1025">
        <v>78</v>
      </c>
      <c r="C1025">
        <v>57</v>
      </c>
      <c r="D1025">
        <v>1397.7256</v>
      </c>
      <c r="E1025" s="35">
        <v>0.383549197525201</v>
      </c>
      <c r="F1025" s="34">
        <v>0.29483961794371299</v>
      </c>
      <c r="G1025">
        <v>1.51638654258485</v>
      </c>
      <c r="H1025">
        <v>0.195056963233709</v>
      </c>
      <c r="I1025" t="s">
        <v>54</v>
      </c>
      <c r="J1025" t="s">
        <v>57</v>
      </c>
      <c r="K1025">
        <v>71362.710900000005</v>
      </c>
      <c r="L1025" t="s">
        <v>2102</v>
      </c>
      <c r="M1025" s="16">
        <v>6381560.1847457904</v>
      </c>
      <c r="N1025" s="16">
        <v>5100569.1672050804</v>
      </c>
      <c r="O1025" s="16">
        <v>9082385.6361630503</v>
      </c>
      <c r="P1025" s="16">
        <v>8399504.7776436098</v>
      </c>
      <c r="Q1025" s="16">
        <v>17922473.6169951</v>
      </c>
      <c r="R1025" s="16">
        <v>16483714.4663595</v>
      </c>
      <c r="S1025" s="17">
        <f t="shared" si="135"/>
        <v>10561701.308185354</v>
      </c>
      <c r="T1025" s="17">
        <f t="shared" si="136"/>
        <v>5355599.3426510934</v>
      </c>
      <c r="U1025" s="18">
        <f t="shared" si="137"/>
        <v>0.50707733407500233</v>
      </c>
      <c r="V1025" s="16">
        <v>9154697.4218764901</v>
      </c>
      <c r="W1025" s="16">
        <v>10074127.6823644</v>
      </c>
      <c r="X1025" s="16">
        <v>4022164.9886902901</v>
      </c>
      <c r="Y1025" s="16">
        <v>8830765.1232169997</v>
      </c>
      <c r="Z1025" s="16">
        <v>4534918.4499382405</v>
      </c>
      <c r="AA1025" s="16">
        <v>5173599.5060103396</v>
      </c>
      <c r="AB1025" s="19">
        <f t="shared" si="138"/>
        <v>6965045.5286827935</v>
      </c>
      <c r="AC1025" s="19">
        <f t="shared" si="139"/>
        <v>2672722.1778853205</v>
      </c>
      <c r="AD1025" s="20">
        <f t="shared" si="140"/>
        <v>0.38373362627405205</v>
      </c>
      <c r="AE1025" s="16">
        <v>10166024.044143001</v>
      </c>
      <c r="AF1025" s="16">
        <v>5821666.85504572</v>
      </c>
      <c r="AG1025" s="16">
        <v>5256384.6382435998</v>
      </c>
      <c r="AH1025" s="16">
        <v>5636559.4725509398</v>
      </c>
      <c r="AI1025" s="16">
        <v>16995537.405368902</v>
      </c>
      <c r="AJ1025" s="16">
        <v>9284385.4323150199</v>
      </c>
      <c r="AK1025" s="21">
        <f t="shared" si="141"/>
        <v>8860092.9746111985</v>
      </c>
      <c r="AL1025" s="21">
        <f t="shared" si="142"/>
        <v>4487334.4299382707</v>
      </c>
      <c r="AM1025" s="22">
        <f t="shared" si="143"/>
        <v>0.5064658398954538</v>
      </c>
      <c r="AN1025" s="33">
        <v>0.39393939393939403</v>
      </c>
      <c r="AO1025" s="28">
        <v>0.63032213438735096</v>
      </c>
      <c r="AP1025" s="25">
        <v>0.65946246020845711</v>
      </c>
      <c r="AQ1025" s="26">
        <v>-1.5163865425848477</v>
      </c>
      <c r="AR1025" s="30">
        <v>0.24025974025974026</v>
      </c>
      <c r="AS1025" s="31">
        <v>0.83425968109339399</v>
      </c>
      <c r="AT1025" s="25">
        <v>1.2720796925338678</v>
      </c>
      <c r="AU1025" s="26">
        <v>1.2720796925338678</v>
      </c>
      <c r="AV1025" s="30">
        <v>0.81818181818181834</v>
      </c>
      <c r="AW1025" s="28">
        <v>0.88882013422818795</v>
      </c>
      <c r="AX1025" s="25">
        <v>0.83888880361960216</v>
      </c>
      <c r="AY1025" s="26">
        <v>-1.1920531012992925</v>
      </c>
    </row>
    <row r="1026" spans="1:51" x14ac:dyDescent="0.25">
      <c r="A1026" t="s">
        <v>2103</v>
      </c>
      <c r="B1026">
        <v>10</v>
      </c>
      <c r="C1026">
        <v>2</v>
      </c>
      <c r="D1026">
        <v>79.015299999999996</v>
      </c>
      <c r="E1026" s="35">
        <v>0.38374529687369602</v>
      </c>
      <c r="F1026" s="34">
        <v>0.29483961794371299</v>
      </c>
      <c r="G1026">
        <v>1.2585632234264299</v>
      </c>
      <c r="H1026">
        <v>0.19496747629320299</v>
      </c>
      <c r="I1026" t="s">
        <v>54</v>
      </c>
      <c r="J1026" t="s">
        <v>57</v>
      </c>
      <c r="K1026">
        <v>24409.137999999999</v>
      </c>
      <c r="L1026" t="s">
        <v>2104</v>
      </c>
      <c r="M1026" s="16">
        <v>39694.006902711102</v>
      </c>
      <c r="N1026" s="16">
        <v>21285.078058478</v>
      </c>
      <c r="O1026" s="16">
        <v>39081.759946243699</v>
      </c>
      <c r="P1026" s="16">
        <v>23571.720685631401</v>
      </c>
      <c r="Q1026" s="16">
        <v>25322.692268823801</v>
      </c>
      <c r="R1026" s="16">
        <v>20957.467777141999</v>
      </c>
      <c r="S1026" s="17">
        <f t="shared" ref="S1026:S1089" si="144">AVERAGE(M1026:R1026)</f>
        <v>28318.787606505004</v>
      </c>
      <c r="T1026" s="17">
        <f t="shared" ref="T1026:T1089" si="145">STDEV(M1026:R1026)</f>
        <v>8722.5055905131376</v>
      </c>
      <c r="U1026" s="18">
        <f t="shared" ref="U1026:U1089" si="146">T1026/S1026</f>
        <v>0.30801126487878044</v>
      </c>
      <c r="V1026" s="16">
        <v>26399.510739703601</v>
      </c>
      <c r="W1026" s="16">
        <v>33074.303979083503</v>
      </c>
      <c r="X1026" s="16">
        <v>23919.486746770999</v>
      </c>
      <c r="Y1026" s="16">
        <v>25545.611457483799</v>
      </c>
      <c r="Z1026" s="16">
        <v>13392.4193510061</v>
      </c>
      <c r="AA1026" s="16">
        <v>12673.983689693699</v>
      </c>
      <c r="AB1026" s="19">
        <f t="shared" ref="AB1026:AB1089" si="147">AVERAGE(V1026:AA1026)</f>
        <v>22500.885993956952</v>
      </c>
      <c r="AC1026" s="19">
        <f t="shared" ref="AC1026:AC1089" si="148">STDEV(V1026:AA1026)</f>
        <v>7972.5955312402593</v>
      </c>
      <c r="AD1026" s="20">
        <f t="shared" ref="AD1026:AD1089" si="149">AC1026/AB1026</f>
        <v>0.35432362678436102</v>
      </c>
      <c r="AE1026" s="16">
        <v>19824.431654586901</v>
      </c>
      <c r="AF1026" s="16">
        <v>18457.686596220599</v>
      </c>
      <c r="AG1026" s="16">
        <v>41614.241977951599</v>
      </c>
      <c r="AH1026" s="16">
        <v>18293.0840684299</v>
      </c>
      <c r="AI1026" s="16">
        <v>19206.680921419</v>
      </c>
      <c r="AJ1026" s="16">
        <v>19677.675160291001</v>
      </c>
      <c r="AK1026" s="21">
        <f t="shared" ref="AK1026:AK1089" si="150">AVERAGE(AE1026:AJ1026)</f>
        <v>22845.633396483168</v>
      </c>
      <c r="AL1026" s="21">
        <f t="shared" ref="AL1026:AL1089" si="151">STDEV(AE1026:AJ1026)</f>
        <v>9215.7044772272711</v>
      </c>
      <c r="AM1026" s="22">
        <f t="shared" ref="AM1026:AM1089" si="152">AL1026/AK1026</f>
        <v>0.40339019353457395</v>
      </c>
      <c r="AN1026" s="33">
        <v>0.69913419913419927</v>
      </c>
      <c r="AO1026" s="31">
        <v>0.84516878267363704</v>
      </c>
      <c r="AP1026" s="25">
        <v>0.79455682589986154</v>
      </c>
      <c r="AQ1026" s="26">
        <v>-1.2585632234264268</v>
      </c>
      <c r="AR1026" s="30">
        <v>0.81818181818181834</v>
      </c>
      <c r="AS1026" s="31">
        <v>0.92191137370753296</v>
      </c>
      <c r="AT1026" s="25">
        <v>1.0153215034562997</v>
      </c>
      <c r="AU1026" s="26">
        <v>1.0153215034562997</v>
      </c>
      <c r="AV1026" s="30">
        <v>6.4935064935064846E-2</v>
      </c>
      <c r="AW1026" s="31">
        <v>0.182418576388888</v>
      </c>
      <c r="AX1026" s="25">
        <v>0.80673063105411269</v>
      </c>
      <c r="AY1026" s="26">
        <v>-1.239571130072689</v>
      </c>
    </row>
    <row r="1027" spans="1:51" x14ac:dyDescent="0.25">
      <c r="A1027" t="s">
        <v>2105</v>
      </c>
      <c r="B1027">
        <v>16</v>
      </c>
      <c r="C1027">
        <v>14</v>
      </c>
      <c r="D1027">
        <v>144.17320000000001</v>
      </c>
      <c r="E1027" s="35">
        <v>0.38399809431080301</v>
      </c>
      <c r="F1027" s="34">
        <v>0.29483961794371299</v>
      </c>
      <c r="G1027">
        <v>2.5101066758843702</v>
      </c>
      <c r="H1027">
        <v>0.194852198828534</v>
      </c>
      <c r="I1027" t="s">
        <v>53</v>
      </c>
      <c r="J1027" t="s">
        <v>57</v>
      </c>
      <c r="K1027">
        <v>69086.245599999995</v>
      </c>
      <c r="L1027" t="s">
        <v>2106</v>
      </c>
      <c r="M1027" s="16">
        <v>34799.393942603201</v>
      </c>
      <c r="N1027" s="16">
        <v>27097.366899779801</v>
      </c>
      <c r="O1027" s="16">
        <v>38709.883109306204</v>
      </c>
      <c r="P1027" s="16">
        <v>18842.687597356398</v>
      </c>
      <c r="Q1027" s="16">
        <v>29904.8517138606</v>
      </c>
      <c r="R1027" s="16">
        <v>27392.579360588701</v>
      </c>
      <c r="S1027" s="17">
        <f t="shared" si="144"/>
        <v>29457.793770582484</v>
      </c>
      <c r="T1027" s="17">
        <f t="shared" si="145"/>
        <v>6882.6000170665138</v>
      </c>
      <c r="U1027" s="18">
        <f t="shared" si="146"/>
        <v>0.23364275242973909</v>
      </c>
      <c r="V1027" s="16">
        <v>19518.160575784699</v>
      </c>
      <c r="W1027" s="16">
        <v>29059.3763896624</v>
      </c>
      <c r="X1027" s="16">
        <v>43576.357689124197</v>
      </c>
      <c r="Y1027" s="16">
        <v>28254.885752012298</v>
      </c>
      <c r="Z1027" s="16">
        <v>24885.087138827599</v>
      </c>
      <c r="AA1027" s="16">
        <v>28318.137161237999</v>
      </c>
      <c r="AB1027" s="19">
        <f t="shared" si="147"/>
        <v>28935.334117774866</v>
      </c>
      <c r="AC1027" s="19">
        <f t="shared" si="148"/>
        <v>8003.8310561140624</v>
      </c>
      <c r="AD1027" s="20">
        <f t="shared" si="149"/>
        <v>0.27661097755209052</v>
      </c>
      <c r="AE1027" s="16">
        <v>79496.145632112501</v>
      </c>
      <c r="AF1027" s="16">
        <v>16999.583461263501</v>
      </c>
      <c r="AG1027" s="16">
        <v>254300.552449482</v>
      </c>
      <c r="AH1027" s="16">
        <v>35520.595140806901</v>
      </c>
      <c r="AI1027" s="16">
        <v>22545.976680234398</v>
      </c>
      <c r="AJ1027" s="16">
        <v>26921.798663929701</v>
      </c>
      <c r="AK1027" s="21">
        <f t="shared" si="150"/>
        <v>72630.7753379715</v>
      </c>
      <c r="AL1027" s="21">
        <f t="shared" si="151"/>
        <v>91783.259709039383</v>
      </c>
      <c r="AM1027" s="22">
        <f t="shared" si="152"/>
        <v>1.2636965429867155</v>
      </c>
      <c r="AN1027" s="33">
        <v>0.93722943722943719</v>
      </c>
      <c r="AO1027" s="28">
        <v>0.94106885856079403</v>
      </c>
      <c r="AP1027" s="25">
        <v>0.9822641282345671</v>
      </c>
      <c r="AQ1027" s="26">
        <v>-1.0180561126642278</v>
      </c>
      <c r="AR1027" s="30">
        <v>0.81818181818181823</v>
      </c>
      <c r="AS1027" s="31">
        <v>0.92191137370753296</v>
      </c>
      <c r="AT1027" s="25">
        <v>2.5101066758843711</v>
      </c>
      <c r="AU1027" s="26">
        <v>2.5101066758843711</v>
      </c>
      <c r="AV1027" s="30">
        <v>0.93722943722943719</v>
      </c>
      <c r="AW1027" s="28">
        <v>0.93873948019801901</v>
      </c>
      <c r="AX1027" s="25">
        <v>2.4655877457633291</v>
      </c>
      <c r="AY1027" s="26">
        <v>2.4655877457633291</v>
      </c>
    </row>
    <row r="1028" spans="1:51" x14ac:dyDescent="0.25">
      <c r="A1028" t="s">
        <v>2107</v>
      </c>
      <c r="B1028">
        <v>25</v>
      </c>
      <c r="C1028">
        <v>10</v>
      </c>
      <c r="D1028">
        <v>182.5196</v>
      </c>
      <c r="E1028" s="35">
        <v>0.38555865149619101</v>
      </c>
      <c r="F1028" s="34">
        <v>0.295721142674847</v>
      </c>
      <c r="G1028">
        <v>1.36918291274604</v>
      </c>
      <c r="H1028">
        <v>0.19414263045715</v>
      </c>
      <c r="I1028" t="s">
        <v>53</v>
      </c>
      <c r="J1028" t="s">
        <v>57</v>
      </c>
      <c r="K1028">
        <v>71324.403200000001</v>
      </c>
      <c r="L1028" t="s">
        <v>2108</v>
      </c>
      <c r="M1028" s="16">
        <v>54178.566090064</v>
      </c>
      <c r="N1028" s="16">
        <v>25168.0128283458</v>
      </c>
      <c r="O1028" s="16">
        <v>65025.125424801998</v>
      </c>
      <c r="P1028" s="16">
        <v>56447.4827877118</v>
      </c>
      <c r="Q1028" s="16">
        <v>24896.949398820299</v>
      </c>
      <c r="R1028" s="16">
        <v>35963.702083903103</v>
      </c>
      <c r="S1028" s="17">
        <f t="shared" si="144"/>
        <v>43613.306435607832</v>
      </c>
      <c r="T1028" s="17">
        <f t="shared" si="145"/>
        <v>17227.03753030816</v>
      </c>
      <c r="U1028" s="18">
        <f t="shared" si="146"/>
        <v>0.39499498979153858</v>
      </c>
      <c r="V1028" s="16">
        <v>49089.210104149803</v>
      </c>
      <c r="W1028" s="16">
        <v>32874.891202939798</v>
      </c>
      <c r="X1028" s="16">
        <v>40099.554148217503</v>
      </c>
      <c r="Y1028" s="16">
        <v>45082.0977532006</v>
      </c>
      <c r="Z1028" s="16">
        <v>34053.720067489397</v>
      </c>
      <c r="AA1028" s="16">
        <v>42243.281023642397</v>
      </c>
      <c r="AB1028" s="19">
        <f t="shared" si="147"/>
        <v>40573.792383273249</v>
      </c>
      <c r="AC1028" s="19">
        <f t="shared" si="148"/>
        <v>6287.0290739114098</v>
      </c>
      <c r="AD1028" s="20">
        <f t="shared" si="149"/>
        <v>0.15495295619699748</v>
      </c>
      <c r="AE1028" s="16">
        <v>40240.863446601899</v>
      </c>
      <c r="AF1028" s="16">
        <v>60852.974124127002</v>
      </c>
      <c r="AG1028" s="16">
        <v>24831.5784124764</v>
      </c>
      <c r="AH1028" s="16">
        <v>73199.673239668598</v>
      </c>
      <c r="AI1028" s="16">
        <v>71854.751730699994</v>
      </c>
      <c r="AJ1028" s="16">
        <v>62337.818465325203</v>
      </c>
      <c r="AK1028" s="21">
        <f t="shared" si="150"/>
        <v>55552.943236483196</v>
      </c>
      <c r="AL1028" s="21">
        <f t="shared" si="151"/>
        <v>19128.737247449339</v>
      </c>
      <c r="AM1028" s="22">
        <f t="shared" si="152"/>
        <v>0.34433346161373057</v>
      </c>
      <c r="AN1028" s="33">
        <v>0.81818181818181834</v>
      </c>
      <c r="AO1028" s="28">
        <v>0.920321056289089</v>
      </c>
      <c r="AP1028" s="25">
        <v>0.93030764459873672</v>
      </c>
      <c r="AQ1028" s="26">
        <v>-1.07491323521406</v>
      </c>
      <c r="AR1028" s="30">
        <v>0.17965367965367965</v>
      </c>
      <c r="AS1028" s="31">
        <v>0.82984894259818698</v>
      </c>
      <c r="AT1028" s="25">
        <v>1.3691829127460409</v>
      </c>
      <c r="AU1028" s="26">
        <v>1.3691829127460409</v>
      </c>
      <c r="AV1028" s="30">
        <v>0.30952380952380953</v>
      </c>
      <c r="AW1028" s="28">
        <v>0.51108961303462297</v>
      </c>
      <c r="AX1028" s="25">
        <v>1.2737613305816069</v>
      </c>
      <c r="AY1028" s="26">
        <v>1.2737613305816069</v>
      </c>
    </row>
    <row r="1029" spans="1:51" x14ac:dyDescent="0.25">
      <c r="A1029" t="s">
        <v>2109</v>
      </c>
      <c r="B1029">
        <v>5</v>
      </c>
      <c r="C1029">
        <v>2</v>
      </c>
      <c r="D1029">
        <v>36.854700000000001</v>
      </c>
      <c r="E1029" s="35">
        <v>0.38579953289089602</v>
      </c>
      <c r="F1029" s="34">
        <v>0.295721142674847</v>
      </c>
      <c r="G1029">
        <v>1.4066262210312299</v>
      </c>
      <c r="H1029">
        <v>0.19403341859693099</v>
      </c>
      <c r="I1029" t="s">
        <v>53</v>
      </c>
      <c r="J1029" t="s">
        <v>57</v>
      </c>
      <c r="K1029">
        <v>51825.823299999996</v>
      </c>
      <c r="L1029" t="s">
        <v>2110</v>
      </c>
      <c r="M1029" s="16">
        <v>375.14956946920898</v>
      </c>
      <c r="N1029" s="16">
        <v>350.527113632777</v>
      </c>
      <c r="O1029" s="16">
        <v>821.54505037245997</v>
      </c>
      <c r="P1029" s="16">
        <v>24808.7140464443</v>
      </c>
      <c r="Q1029" s="16">
        <v>9267.7696724700309</v>
      </c>
      <c r="R1029" s="16">
        <v>302.44428826919699</v>
      </c>
      <c r="S1029" s="17">
        <f t="shared" si="144"/>
        <v>5987.6916234429955</v>
      </c>
      <c r="T1029" s="17">
        <f t="shared" si="145"/>
        <v>9871.9720091749077</v>
      </c>
      <c r="U1029" s="18">
        <f t="shared" si="146"/>
        <v>1.6487108271448361</v>
      </c>
      <c r="V1029" s="16">
        <v>15973.303297823701</v>
      </c>
      <c r="W1029" s="16">
        <v>6346.77102343964</v>
      </c>
      <c r="X1029" s="16">
        <v>2074.7654557710298</v>
      </c>
      <c r="Y1029" s="16">
        <v>973.91649287923599</v>
      </c>
      <c r="Z1029" s="16">
        <v>1733.2789078686101</v>
      </c>
      <c r="AA1029" s="16">
        <v>2753.0916690908598</v>
      </c>
      <c r="AB1029" s="19">
        <f t="shared" si="147"/>
        <v>4975.854474478846</v>
      </c>
      <c r="AC1029" s="19">
        <f t="shared" si="148"/>
        <v>5704.5611348031725</v>
      </c>
      <c r="AD1029" s="20">
        <f t="shared" si="149"/>
        <v>1.1464485474930712</v>
      </c>
      <c r="AE1029" s="16">
        <v>1105.6989582693</v>
      </c>
      <c r="AF1029" s="16">
        <v>3706.4697043316401</v>
      </c>
      <c r="AG1029" s="16">
        <v>24089.547281360301</v>
      </c>
      <c r="AH1029" s="16">
        <v>2895.81763910256</v>
      </c>
      <c r="AI1029" s="16">
        <v>7699.2767457833997</v>
      </c>
      <c r="AJ1029" s="16">
        <v>2498.1939261778002</v>
      </c>
      <c r="AK1029" s="21">
        <f t="shared" si="150"/>
        <v>6999.1673758375</v>
      </c>
      <c r="AL1029" s="21">
        <f t="shared" si="151"/>
        <v>8663.0515114052268</v>
      </c>
      <c r="AM1029" s="22">
        <f t="shared" si="152"/>
        <v>1.237726010283992</v>
      </c>
      <c r="AN1029" s="33">
        <v>0.30952380952380953</v>
      </c>
      <c r="AO1029" s="31">
        <v>0.55396247240618102</v>
      </c>
      <c r="AP1029" s="25">
        <v>0.83101381757827886</v>
      </c>
      <c r="AQ1029" s="26">
        <v>-1.2033494255416555</v>
      </c>
      <c r="AR1029" s="30">
        <v>0.48484848484848486</v>
      </c>
      <c r="AS1029" s="28">
        <v>0.89493349455864502</v>
      </c>
      <c r="AT1029" s="25">
        <v>1.4066262210312268</v>
      </c>
      <c r="AU1029" s="26">
        <v>1.4066262210312268</v>
      </c>
      <c r="AV1029" s="30">
        <v>0.30952380952380953</v>
      </c>
      <c r="AW1029" s="31">
        <v>0.51108961303462297</v>
      </c>
      <c r="AX1029" s="25">
        <v>1.1689258258448676</v>
      </c>
      <c r="AY1029" s="26">
        <v>1.1689258258448676</v>
      </c>
    </row>
    <row r="1030" spans="1:51" x14ac:dyDescent="0.25">
      <c r="A1030" t="s">
        <v>2111</v>
      </c>
      <c r="B1030">
        <v>5</v>
      </c>
      <c r="C1030">
        <v>3</v>
      </c>
      <c r="D1030">
        <v>31.927900000000001</v>
      </c>
      <c r="E1030" s="35">
        <v>0.39003525060572403</v>
      </c>
      <c r="F1030" s="34">
        <v>0.298210364013347</v>
      </c>
      <c r="G1030">
        <v>1.2767995426877701</v>
      </c>
      <c r="H1030">
        <v>0.19212659938040799</v>
      </c>
      <c r="I1030" t="s">
        <v>57</v>
      </c>
      <c r="J1030" t="s">
        <v>54</v>
      </c>
      <c r="K1030">
        <v>60348.097399999999</v>
      </c>
      <c r="L1030" t="s">
        <v>2112</v>
      </c>
      <c r="M1030" s="16">
        <v>8942.7287349563194</v>
      </c>
      <c r="N1030" s="16">
        <v>6147.6869267719303</v>
      </c>
      <c r="O1030" s="16">
        <v>1626.34358397301</v>
      </c>
      <c r="P1030" s="16">
        <v>4942.6307631747804</v>
      </c>
      <c r="Q1030" s="16">
        <v>2823.4855383849499</v>
      </c>
      <c r="R1030" s="16">
        <v>3538.38535855595</v>
      </c>
      <c r="S1030" s="17">
        <f t="shared" si="144"/>
        <v>4670.2101509694903</v>
      </c>
      <c r="T1030" s="17">
        <f t="shared" si="145"/>
        <v>2625.5707378255534</v>
      </c>
      <c r="U1030" s="18">
        <f t="shared" si="146"/>
        <v>0.56219541582738208</v>
      </c>
      <c r="V1030" s="16">
        <v>3682.7979887971201</v>
      </c>
      <c r="W1030" s="16">
        <v>5448.6208228027799</v>
      </c>
      <c r="X1030" s="16">
        <v>9298.5255703322891</v>
      </c>
      <c r="Y1030" s="16">
        <v>5948.0669420923296</v>
      </c>
      <c r="Z1030" s="16">
        <v>5130.3340077597404</v>
      </c>
      <c r="AA1030" s="16">
        <v>6269.1877782973797</v>
      </c>
      <c r="AB1030" s="19">
        <f t="shared" si="147"/>
        <v>5962.9221850136064</v>
      </c>
      <c r="AC1030" s="19">
        <f t="shared" si="148"/>
        <v>1864.2394991131287</v>
      </c>
      <c r="AD1030" s="20">
        <f t="shared" si="149"/>
        <v>0.31263857573027759</v>
      </c>
      <c r="AE1030" s="16">
        <v>3676.6871032205499</v>
      </c>
      <c r="AF1030" s="16">
        <v>8244.1076838063691</v>
      </c>
      <c r="AG1030" s="16">
        <v>4440.7976967784298</v>
      </c>
      <c r="AH1030" s="16">
        <v>4374.0172340890304</v>
      </c>
      <c r="AI1030" s="16">
        <v>5327.1058292871903</v>
      </c>
      <c r="AJ1030" s="16">
        <v>3760.9741827441699</v>
      </c>
      <c r="AK1030" s="21">
        <f t="shared" si="150"/>
        <v>4970.6149549876236</v>
      </c>
      <c r="AL1030" s="21">
        <f t="shared" si="151"/>
        <v>1709.7927149346508</v>
      </c>
      <c r="AM1030" s="22">
        <f t="shared" si="152"/>
        <v>0.34398011723257854</v>
      </c>
      <c r="AN1030" s="33">
        <v>0.24025974025974026</v>
      </c>
      <c r="AO1030" s="28">
        <v>0.47617647058823498</v>
      </c>
      <c r="AP1030" s="25">
        <v>1.2767995426877656</v>
      </c>
      <c r="AQ1030" s="26">
        <v>1.2767995426877656</v>
      </c>
      <c r="AR1030" s="30">
        <v>0.24025974025974017</v>
      </c>
      <c r="AS1030" s="31">
        <v>0.83425968109339399</v>
      </c>
      <c r="AT1030" s="25">
        <v>0.83358709048393886</v>
      </c>
      <c r="AU1030" s="26">
        <v>-1.1996347009398265</v>
      </c>
      <c r="AV1030" s="30">
        <v>0.69913419913419916</v>
      </c>
      <c r="AW1030" s="28">
        <v>0.81240559942569901</v>
      </c>
      <c r="AX1030" s="25">
        <v>1.0643236159203182</v>
      </c>
      <c r="AY1030" s="26">
        <v>1.0643236159203182</v>
      </c>
    </row>
    <row r="1031" spans="1:51" x14ac:dyDescent="0.25">
      <c r="A1031" t="s">
        <v>2113</v>
      </c>
      <c r="B1031">
        <v>20</v>
      </c>
      <c r="C1031">
        <v>5</v>
      </c>
      <c r="D1031">
        <v>182.9776</v>
      </c>
      <c r="E1031" s="35">
        <v>0.39186194642280903</v>
      </c>
      <c r="F1031" s="34">
        <v>0.29923139951567301</v>
      </c>
      <c r="G1031">
        <v>1.4906108499533901</v>
      </c>
      <c r="H1031">
        <v>0.191312114042377</v>
      </c>
      <c r="I1031" t="s">
        <v>57</v>
      </c>
      <c r="J1031" t="s">
        <v>54</v>
      </c>
      <c r="K1031">
        <v>49548.837399999997</v>
      </c>
      <c r="L1031" t="s">
        <v>2114</v>
      </c>
      <c r="M1031" s="16">
        <v>23805.6091661719</v>
      </c>
      <c r="N1031" s="16">
        <v>23667.653711936298</v>
      </c>
      <c r="O1031" s="16">
        <v>24966.815913963699</v>
      </c>
      <c r="P1031" s="16">
        <v>39362.145441395303</v>
      </c>
      <c r="Q1031" s="16">
        <v>35411.870997323596</v>
      </c>
      <c r="R1031" s="16">
        <v>26006.054776691501</v>
      </c>
      <c r="S1031" s="17">
        <f t="shared" si="144"/>
        <v>28870.02500124705</v>
      </c>
      <c r="T1031" s="17">
        <f t="shared" si="145"/>
        <v>6768.0230758406196</v>
      </c>
      <c r="U1031" s="18">
        <f t="shared" si="146"/>
        <v>0.23443080065044186</v>
      </c>
      <c r="V1031" s="16">
        <v>39840.751961881702</v>
      </c>
      <c r="W1031" s="16">
        <v>38132.687661774296</v>
      </c>
      <c r="X1031" s="16">
        <v>26691.655251166601</v>
      </c>
      <c r="Y1031" s="16">
        <v>100913.722789223</v>
      </c>
      <c r="Z1031" s="16">
        <v>26833.391821474001</v>
      </c>
      <c r="AA1031" s="16">
        <v>25791.625546186398</v>
      </c>
      <c r="AB1031" s="19">
        <f t="shared" si="147"/>
        <v>43033.972505284335</v>
      </c>
      <c r="AC1031" s="19">
        <f t="shared" si="148"/>
        <v>29021.073101702914</v>
      </c>
      <c r="AD1031" s="20">
        <f t="shared" si="149"/>
        <v>0.67437588054738118</v>
      </c>
      <c r="AE1031" s="16">
        <v>22341.288676291701</v>
      </c>
      <c r="AF1031" s="16">
        <v>33658.975076595802</v>
      </c>
      <c r="AG1031" s="16">
        <v>26188.233056048899</v>
      </c>
      <c r="AH1031" s="16">
        <v>29700.623553729001</v>
      </c>
      <c r="AI1031" s="16">
        <v>50416.593824720003</v>
      </c>
      <c r="AJ1031" s="16">
        <v>26362.885563177399</v>
      </c>
      <c r="AK1031" s="21">
        <f t="shared" si="150"/>
        <v>31444.766625093805</v>
      </c>
      <c r="AL1031" s="21">
        <f t="shared" si="151"/>
        <v>10041.961486351689</v>
      </c>
      <c r="AM1031" s="22">
        <f t="shared" si="152"/>
        <v>0.31935239355021711</v>
      </c>
      <c r="AN1031" s="33">
        <v>0.13203463203463203</v>
      </c>
      <c r="AO1031" s="31">
        <v>0.34862642740619898</v>
      </c>
      <c r="AP1031" s="25">
        <v>1.4906108499533848</v>
      </c>
      <c r="AQ1031" s="26">
        <v>1.4906108499533848</v>
      </c>
      <c r="AR1031" s="30">
        <v>0.48484848484848486</v>
      </c>
      <c r="AS1031" s="31">
        <v>0.89493349455864502</v>
      </c>
      <c r="AT1031" s="25">
        <v>0.73069634975559272</v>
      </c>
      <c r="AU1031" s="26">
        <v>-1.3685575414937894</v>
      </c>
      <c r="AV1031" s="30">
        <v>0.58874458874458879</v>
      </c>
      <c r="AW1031" s="31">
        <v>0.74850156985871197</v>
      </c>
      <c r="AX1031" s="25">
        <v>1.0891839069670199</v>
      </c>
      <c r="AY1031" s="26">
        <v>1.0891839069670199</v>
      </c>
    </row>
    <row r="1032" spans="1:51" x14ac:dyDescent="0.25">
      <c r="A1032" t="s">
        <v>2115</v>
      </c>
      <c r="B1032">
        <v>3</v>
      </c>
      <c r="C1032">
        <v>2</v>
      </c>
      <c r="D1032">
        <v>18.364999999999998</v>
      </c>
      <c r="E1032" s="35">
        <v>0.392160735723175</v>
      </c>
      <c r="F1032" s="34">
        <v>0.29923139951567301</v>
      </c>
      <c r="G1032">
        <v>1.2160328230280999</v>
      </c>
      <c r="H1032">
        <v>0.19117933535313</v>
      </c>
      <c r="I1032" t="s">
        <v>57</v>
      </c>
      <c r="J1032" t="s">
        <v>54</v>
      </c>
      <c r="K1032">
        <v>58296.090700000001</v>
      </c>
      <c r="L1032" t="s">
        <v>2116</v>
      </c>
      <c r="M1032" s="16">
        <v>4372.4144689562199</v>
      </c>
      <c r="N1032" s="16">
        <v>8761.1937792035405</v>
      </c>
      <c r="O1032" s="16">
        <v>8053.3270797334499</v>
      </c>
      <c r="P1032" s="16">
        <v>9159.9607732684199</v>
      </c>
      <c r="Q1032" s="16">
        <v>8691.3884366561197</v>
      </c>
      <c r="R1032" s="16">
        <v>12941.4203094598</v>
      </c>
      <c r="S1032" s="17">
        <f t="shared" si="144"/>
        <v>8663.2841412129255</v>
      </c>
      <c r="T1032" s="17">
        <f t="shared" si="145"/>
        <v>2732.8784481080311</v>
      </c>
      <c r="U1032" s="18">
        <f t="shared" si="146"/>
        <v>0.31545524809779668</v>
      </c>
      <c r="V1032" s="16">
        <v>8340.0081447436096</v>
      </c>
      <c r="W1032" s="16">
        <v>11087.2448801884</v>
      </c>
      <c r="X1032" s="16">
        <v>8972.7189027835102</v>
      </c>
      <c r="Y1032" s="16">
        <v>11059.458407730401</v>
      </c>
      <c r="Z1032" s="16">
        <v>13441.374693530101</v>
      </c>
      <c r="AA1032" s="16">
        <v>10308.222196626301</v>
      </c>
      <c r="AB1032" s="19">
        <f t="shared" si="147"/>
        <v>10534.837870933721</v>
      </c>
      <c r="AC1032" s="19">
        <f t="shared" si="148"/>
        <v>1807.6052873387648</v>
      </c>
      <c r="AD1032" s="20">
        <f t="shared" si="149"/>
        <v>0.17158358861184386</v>
      </c>
      <c r="AE1032" s="16">
        <v>15184.111560060301</v>
      </c>
      <c r="AF1032" s="16">
        <v>5776.3007533898399</v>
      </c>
      <c r="AG1032" s="16">
        <v>4098.0017708574896</v>
      </c>
      <c r="AH1032" s="16">
        <v>14098.7008939149</v>
      </c>
      <c r="AI1032" s="16">
        <v>7089.6579126227798</v>
      </c>
      <c r="AJ1032" s="16">
        <v>6178.96912248628</v>
      </c>
      <c r="AK1032" s="21">
        <f t="shared" si="150"/>
        <v>8737.6236688885983</v>
      </c>
      <c r="AL1032" s="21">
        <f t="shared" si="151"/>
        <v>4687.3528591715185</v>
      </c>
      <c r="AM1032" s="22">
        <f t="shared" si="152"/>
        <v>0.53645625364496119</v>
      </c>
      <c r="AN1032" s="33">
        <v>0.17965367965367965</v>
      </c>
      <c r="AO1032" s="28">
        <v>0.41631428571428503</v>
      </c>
      <c r="AP1032" s="25">
        <v>1.2160328230280999</v>
      </c>
      <c r="AQ1032" s="26">
        <v>1.2160328230280999</v>
      </c>
      <c r="AR1032" s="30">
        <v>0.39393939393939403</v>
      </c>
      <c r="AS1032" s="31">
        <v>0.86509928057553898</v>
      </c>
      <c r="AT1032" s="25">
        <v>0.82940276594063689</v>
      </c>
      <c r="AU1032" s="26">
        <v>-1.205686840055189</v>
      </c>
      <c r="AV1032" s="30">
        <v>0.69913419913419927</v>
      </c>
      <c r="AW1032" s="31">
        <v>0.81240559942569901</v>
      </c>
      <c r="AX1032" s="25">
        <v>1.0085809868941069</v>
      </c>
      <c r="AY1032" s="26">
        <v>1.0085809868941069</v>
      </c>
    </row>
    <row r="1033" spans="1:51" x14ac:dyDescent="0.25">
      <c r="A1033" t="s">
        <v>2117</v>
      </c>
      <c r="B1033">
        <v>10</v>
      </c>
      <c r="C1033">
        <v>6</v>
      </c>
      <c r="D1033">
        <v>85.051500000000004</v>
      </c>
      <c r="E1033" s="35">
        <v>0.392424033694935</v>
      </c>
      <c r="F1033" s="34">
        <v>0.29923139951567301</v>
      </c>
      <c r="G1033">
        <v>1.48625918552252</v>
      </c>
      <c r="H1033">
        <v>0.19106243193844999</v>
      </c>
      <c r="I1033" t="s">
        <v>53</v>
      </c>
      <c r="J1033" t="s">
        <v>57</v>
      </c>
      <c r="K1033">
        <v>24674.8207</v>
      </c>
      <c r="L1033" t="s">
        <v>2118</v>
      </c>
      <c r="M1033" s="16">
        <v>9070.6287405296098</v>
      </c>
      <c r="N1033" s="16">
        <v>12535.130929279199</v>
      </c>
      <c r="O1033" s="16">
        <v>11862.5274725418</v>
      </c>
      <c r="P1033" s="16">
        <v>16593.567421020201</v>
      </c>
      <c r="Q1033" s="16">
        <v>48992.345162273297</v>
      </c>
      <c r="R1033" s="16">
        <v>16125.722779661101</v>
      </c>
      <c r="S1033" s="17">
        <f t="shared" si="144"/>
        <v>19196.653750884201</v>
      </c>
      <c r="T1033" s="17">
        <f t="shared" si="145"/>
        <v>14863.993939942464</v>
      </c>
      <c r="U1033" s="18">
        <f t="shared" si="146"/>
        <v>0.77430129921772572</v>
      </c>
      <c r="V1033" s="16">
        <v>13439.885250200899</v>
      </c>
      <c r="W1033" s="16">
        <v>24122.2460458317</v>
      </c>
      <c r="X1033" s="16">
        <v>10954.5299089079</v>
      </c>
      <c r="Y1033" s="16">
        <v>14333.616539728901</v>
      </c>
      <c r="Z1033" s="16">
        <v>27078.899126985802</v>
      </c>
      <c r="AA1033" s="16">
        <v>16145.5214809384</v>
      </c>
      <c r="AB1033" s="19">
        <f t="shared" si="147"/>
        <v>17679.116392098935</v>
      </c>
      <c r="AC1033" s="19">
        <f t="shared" si="148"/>
        <v>6428.1453290352201</v>
      </c>
      <c r="AD1033" s="20">
        <f t="shared" si="149"/>
        <v>0.36360105259039166</v>
      </c>
      <c r="AE1033" s="16">
        <v>27475.927193269301</v>
      </c>
      <c r="AF1033" s="16">
        <v>18384.773654571101</v>
      </c>
      <c r="AG1033" s="16">
        <v>28390.712334443899</v>
      </c>
      <c r="AH1033" s="16">
        <v>53510.708741230803</v>
      </c>
      <c r="AI1033" s="16">
        <v>11415.1895791145</v>
      </c>
      <c r="AJ1033" s="16">
        <v>18477.183275443102</v>
      </c>
      <c r="AK1033" s="21">
        <f t="shared" si="150"/>
        <v>26275.749129678781</v>
      </c>
      <c r="AL1033" s="21">
        <f t="shared" si="151"/>
        <v>14775.505915346341</v>
      </c>
      <c r="AM1033" s="22">
        <f t="shared" si="152"/>
        <v>0.56232482059501876</v>
      </c>
      <c r="AN1033" s="33">
        <v>0.69913419913419916</v>
      </c>
      <c r="AO1033" s="31">
        <v>0.84516878267363704</v>
      </c>
      <c r="AP1033" s="25">
        <v>0.92094781838134843</v>
      </c>
      <c r="AQ1033" s="26">
        <v>-1.0858378510061439</v>
      </c>
      <c r="AR1033" s="30">
        <v>0.17965367965367965</v>
      </c>
      <c r="AS1033" s="31">
        <v>0.82984894259818698</v>
      </c>
      <c r="AT1033" s="25">
        <v>1.4862591855225191</v>
      </c>
      <c r="AU1033" s="26">
        <v>1.4862591855225191</v>
      </c>
      <c r="AV1033" s="30">
        <v>0.17965367965367965</v>
      </c>
      <c r="AW1033" s="28">
        <v>0.36291407222914002</v>
      </c>
      <c r="AX1033" s="25">
        <v>1.3687671544562039</v>
      </c>
      <c r="AY1033" s="26">
        <v>1.3687671544562039</v>
      </c>
    </row>
    <row r="1034" spans="1:51" x14ac:dyDescent="0.25">
      <c r="A1034" t="s">
        <v>2119</v>
      </c>
      <c r="B1034">
        <v>9</v>
      </c>
      <c r="C1034">
        <v>2</v>
      </c>
      <c r="D1034">
        <v>68.931799999999996</v>
      </c>
      <c r="E1034" s="35">
        <v>0.39269288144723202</v>
      </c>
      <c r="F1034" s="34">
        <v>0.29923139951567301</v>
      </c>
      <c r="G1034">
        <v>1.36529677269808</v>
      </c>
      <c r="H1034">
        <v>0.190943164172758</v>
      </c>
      <c r="I1034" t="s">
        <v>54</v>
      </c>
      <c r="J1034" t="s">
        <v>53</v>
      </c>
      <c r="K1034">
        <v>18424.955999999998</v>
      </c>
      <c r="L1034" t="s">
        <v>2120</v>
      </c>
      <c r="M1034" s="16">
        <v>26663.5826612364</v>
      </c>
      <c r="N1034" s="16">
        <v>33902.334696805803</v>
      </c>
      <c r="O1034" s="16">
        <v>64095.154933427002</v>
      </c>
      <c r="P1034" s="16">
        <v>49019.235775301597</v>
      </c>
      <c r="Q1034" s="16">
        <v>77890.046588995305</v>
      </c>
      <c r="R1034" s="16">
        <v>34601.587537394102</v>
      </c>
      <c r="S1034" s="17">
        <f t="shared" si="144"/>
        <v>47695.323698860033</v>
      </c>
      <c r="T1034" s="17">
        <f t="shared" si="145"/>
        <v>19932.160452249133</v>
      </c>
      <c r="U1034" s="18">
        <f t="shared" si="146"/>
        <v>0.4179059686877758</v>
      </c>
      <c r="V1034" s="16">
        <v>49074.103561333897</v>
      </c>
      <c r="W1034" s="16">
        <v>34701.9301829533</v>
      </c>
      <c r="X1034" s="16">
        <v>27344.242391939599</v>
      </c>
      <c r="Y1034" s="16">
        <v>70706.635174687894</v>
      </c>
      <c r="Z1034" s="16">
        <v>31249.900617568401</v>
      </c>
      <c r="AA1034" s="16">
        <v>21977.4435831173</v>
      </c>
      <c r="AB1034" s="19">
        <f t="shared" si="147"/>
        <v>39175.709251933396</v>
      </c>
      <c r="AC1034" s="19">
        <f t="shared" si="148"/>
        <v>17948.674553802208</v>
      </c>
      <c r="AD1034" s="20">
        <f t="shared" si="149"/>
        <v>0.45815825409507821</v>
      </c>
      <c r="AE1034" s="16">
        <v>30307.634908160398</v>
      </c>
      <c r="AF1034" s="16">
        <v>71843.111215302706</v>
      </c>
      <c r="AG1034" s="16">
        <v>16499.325650090399</v>
      </c>
      <c r="AH1034" s="16">
        <v>26495.843948528502</v>
      </c>
      <c r="AI1034" s="16">
        <v>13374.1510848364</v>
      </c>
      <c r="AJ1034" s="16">
        <v>51084.136407911297</v>
      </c>
      <c r="AK1034" s="21">
        <f t="shared" si="150"/>
        <v>34934.033869138279</v>
      </c>
      <c r="AL1034" s="21">
        <f t="shared" si="151"/>
        <v>22451.634380751515</v>
      </c>
      <c r="AM1034" s="22">
        <f t="shared" si="152"/>
        <v>0.64268656934537205</v>
      </c>
      <c r="AN1034" s="33">
        <v>0.58874458874458879</v>
      </c>
      <c r="AO1034" s="31">
        <v>0.77653990228013003</v>
      </c>
      <c r="AP1034" s="25">
        <v>0.82137421897547025</v>
      </c>
      <c r="AQ1034" s="26">
        <v>-1.2174718622740999</v>
      </c>
      <c r="AR1034" s="30">
        <v>0.58874458874458879</v>
      </c>
      <c r="AS1034" s="31">
        <v>0.90515005035246698</v>
      </c>
      <c r="AT1034" s="25">
        <v>0.89172690261923504</v>
      </c>
      <c r="AU1034" s="26">
        <v>-1.1214195703446186</v>
      </c>
      <c r="AV1034" s="30">
        <v>0.24025974025974017</v>
      </c>
      <c r="AW1034" s="28">
        <v>0.43366071428571401</v>
      </c>
      <c r="AX1034" s="25">
        <v>0.73244148817828947</v>
      </c>
      <c r="AY1034" s="26">
        <v>-1.3652967726980834</v>
      </c>
    </row>
    <row r="1035" spans="1:51" x14ac:dyDescent="0.25">
      <c r="A1035" t="s">
        <v>2121</v>
      </c>
      <c r="B1035">
        <v>2</v>
      </c>
      <c r="C1035">
        <v>1</v>
      </c>
      <c r="D1035">
        <v>12.2552</v>
      </c>
      <c r="E1035" s="35">
        <v>0.39353562138964898</v>
      </c>
      <c r="F1035" s="34">
        <v>0.299369576928603</v>
      </c>
      <c r="G1035">
        <v>1.3724258068961599</v>
      </c>
      <c r="H1035">
        <v>0.19056995458149101</v>
      </c>
      <c r="I1035" t="s">
        <v>57</v>
      </c>
      <c r="J1035" t="s">
        <v>54</v>
      </c>
      <c r="K1035">
        <v>33887.750200000002</v>
      </c>
      <c r="L1035" t="s">
        <v>2122</v>
      </c>
      <c r="M1035" s="16">
        <v>2370.9939601265401</v>
      </c>
      <c r="N1035" s="16">
        <v>3218.6245410574502</v>
      </c>
      <c r="O1035" s="16">
        <v>6.42139077682259</v>
      </c>
      <c r="P1035" s="16">
        <v>2476.8840895418898</v>
      </c>
      <c r="Q1035" s="16">
        <v>1381.03264550017</v>
      </c>
      <c r="R1035" s="16">
        <v>1113.6793896188101</v>
      </c>
      <c r="S1035" s="17">
        <f t="shared" si="144"/>
        <v>1761.2726694369469</v>
      </c>
      <c r="T1035" s="17">
        <f t="shared" si="145"/>
        <v>1153.3600284997492</v>
      </c>
      <c r="U1035" s="18">
        <f t="shared" si="146"/>
        <v>0.65484467482735742</v>
      </c>
      <c r="V1035" s="16">
        <v>2480.8397753016502</v>
      </c>
      <c r="W1035" s="16">
        <v>3212.60607809051</v>
      </c>
      <c r="X1035" s="16">
        <v>2570.6224794758</v>
      </c>
      <c r="Y1035" s="16">
        <v>3444.5048883936402</v>
      </c>
      <c r="Z1035" s="16">
        <v>1111.7150020583799</v>
      </c>
      <c r="AA1035" s="16">
        <v>1683.0081637769799</v>
      </c>
      <c r="AB1035" s="19">
        <f t="shared" si="147"/>
        <v>2417.2160645161598</v>
      </c>
      <c r="AC1035" s="19">
        <f t="shared" si="148"/>
        <v>889.82508075109945</v>
      </c>
      <c r="AD1035" s="20">
        <f t="shared" si="149"/>
        <v>0.3681197944252495</v>
      </c>
      <c r="AE1035" s="16">
        <v>2189.6574816331399</v>
      </c>
      <c r="AF1035" s="16">
        <v>2036.7165844695401</v>
      </c>
      <c r="AG1035" s="16">
        <v>783.59141205447304</v>
      </c>
      <c r="AH1035" s="16">
        <v>2321.3102711937399</v>
      </c>
      <c r="AI1035" s="16">
        <v>1391.75530939282</v>
      </c>
      <c r="AJ1035" s="16">
        <v>2905.52395999588</v>
      </c>
      <c r="AK1035" s="21">
        <f t="shared" si="150"/>
        <v>1938.0925031232655</v>
      </c>
      <c r="AL1035" s="21">
        <f t="shared" si="151"/>
        <v>746.61211185969285</v>
      </c>
      <c r="AM1035" s="22">
        <f t="shared" si="152"/>
        <v>0.38523038020967321</v>
      </c>
      <c r="AN1035" s="33">
        <v>0.30952380952380953</v>
      </c>
      <c r="AO1035" s="28">
        <v>0.55396247240618102</v>
      </c>
      <c r="AP1035" s="25">
        <v>1.3724258068961623</v>
      </c>
      <c r="AQ1035" s="26">
        <v>1.3724258068961623</v>
      </c>
      <c r="AR1035" s="30">
        <v>0.30952380952380953</v>
      </c>
      <c r="AS1035" s="31">
        <v>0.85699275362318805</v>
      </c>
      <c r="AT1035" s="25">
        <v>0.80178703574485899</v>
      </c>
      <c r="AU1035" s="26">
        <v>-1.2472139800452142</v>
      </c>
      <c r="AV1035" s="30">
        <v>0.93722943722943719</v>
      </c>
      <c r="AW1035" s="28">
        <v>0.93873948019801901</v>
      </c>
      <c r="AX1035" s="25">
        <v>1.1003932194910202</v>
      </c>
      <c r="AY1035" s="26">
        <v>1.1003932194910202</v>
      </c>
    </row>
    <row r="1036" spans="1:51" x14ac:dyDescent="0.25">
      <c r="A1036" t="s">
        <v>2123</v>
      </c>
      <c r="B1036">
        <v>6</v>
      </c>
      <c r="C1036">
        <v>4</v>
      </c>
      <c r="D1036">
        <v>46.033200000000001</v>
      </c>
      <c r="E1036" s="35">
        <v>0.39479059289852297</v>
      </c>
      <c r="F1036" s="34">
        <v>0.29993116993781599</v>
      </c>
      <c r="G1036">
        <v>1.26126457309697</v>
      </c>
      <c r="H1036">
        <v>0.19001601143496899</v>
      </c>
      <c r="I1036" t="s">
        <v>54</v>
      </c>
      <c r="J1036" t="s">
        <v>57</v>
      </c>
      <c r="K1036">
        <v>61757.286500000002</v>
      </c>
      <c r="L1036" t="s">
        <v>2124</v>
      </c>
      <c r="M1036" s="16">
        <v>77610.9186176121</v>
      </c>
      <c r="N1036" s="16">
        <v>81330.838486944602</v>
      </c>
      <c r="O1036" s="16">
        <v>120952.066509069</v>
      </c>
      <c r="P1036" s="16">
        <v>54463.427314913497</v>
      </c>
      <c r="Q1036" s="16">
        <v>111760.032786896</v>
      </c>
      <c r="R1036" s="16">
        <v>118577.83027110899</v>
      </c>
      <c r="S1036" s="17">
        <f t="shared" si="144"/>
        <v>94115.852331090704</v>
      </c>
      <c r="T1036" s="17">
        <f t="shared" si="145"/>
        <v>26974.328854101899</v>
      </c>
      <c r="U1036" s="18">
        <f t="shared" si="146"/>
        <v>0.28660770939213037</v>
      </c>
      <c r="V1036" s="16">
        <v>65747.498745679404</v>
      </c>
      <c r="W1036" s="16">
        <v>70867.521956450495</v>
      </c>
      <c r="X1036" s="16">
        <v>52235.968273717001</v>
      </c>
      <c r="Y1036" s="16">
        <v>78242.489646122602</v>
      </c>
      <c r="Z1036" s="16">
        <v>83987.491482767597</v>
      </c>
      <c r="AA1036" s="16">
        <v>96640.408923587805</v>
      </c>
      <c r="AB1036" s="19">
        <f t="shared" si="147"/>
        <v>74620.229838054147</v>
      </c>
      <c r="AC1036" s="19">
        <f t="shared" si="148"/>
        <v>15359.80457596739</v>
      </c>
      <c r="AD1036" s="20">
        <f t="shared" si="149"/>
        <v>0.20583968461772731</v>
      </c>
      <c r="AE1036" s="16">
        <v>106403.84213509101</v>
      </c>
      <c r="AF1036" s="16">
        <v>70998.711894143693</v>
      </c>
      <c r="AG1036" s="16">
        <v>90759.901146590899</v>
      </c>
      <c r="AH1036" s="16">
        <v>84466.483979436496</v>
      </c>
      <c r="AI1036" s="16">
        <v>49071.151475122897</v>
      </c>
      <c r="AJ1036" s="16">
        <v>80305.262368801195</v>
      </c>
      <c r="AK1036" s="21">
        <f t="shared" si="150"/>
        <v>80334.225499864362</v>
      </c>
      <c r="AL1036" s="21">
        <f t="shared" si="151"/>
        <v>19338.705411492549</v>
      </c>
      <c r="AM1036" s="22">
        <f t="shared" si="152"/>
        <v>0.24072809927725264</v>
      </c>
      <c r="AN1036" s="33">
        <v>0.24025974025974017</v>
      </c>
      <c r="AO1036" s="31">
        <v>0.47617647058823498</v>
      </c>
      <c r="AP1036" s="25">
        <v>0.79285506096833935</v>
      </c>
      <c r="AQ1036" s="26">
        <v>-1.261264573096964</v>
      </c>
      <c r="AR1036" s="30">
        <v>0.48484848484848486</v>
      </c>
      <c r="AS1036" s="31">
        <v>0.89493349455864502</v>
      </c>
      <c r="AT1036" s="25">
        <v>1.0765743508725598</v>
      </c>
      <c r="AU1036" s="26">
        <v>1.0765743508725598</v>
      </c>
      <c r="AV1036" s="30">
        <v>0.39393939393939403</v>
      </c>
      <c r="AW1036" s="31">
        <v>0.59783130271789997</v>
      </c>
      <c r="AX1036" s="25">
        <v>0.85356742259801377</v>
      </c>
      <c r="AY1036" s="26">
        <v>-1.1715536154792408</v>
      </c>
    </row>
    <row r="1037" spans="1:51" x14ac:dyDescent="0.25">
      <c r="A1037" t="s">
        <v>2125</v>
      </c>
      <c r="B1037">
        <v>17</v>
      </c>
      <c r="C1037">
        <v>14</v>
      </c>
      <c r="D1037">
        <v>173.8158</v>
      </c>
      <c r="E1037" s="35">
        <v>0.39493650739601599</v>
      </c>
      <c r="F1037" s="34">
        <v>0.29993116993781599</v>
      </c>
      <c r="G1037">
        <v>2.1996188845532498</v>
      </c>
      <c r="H1037">
        <v>0.18995174584688099</v>
      </c>
      <c r="I1037" t="s">
        <v>53</v>
      </c>
      <c r="J1037" t="s">
        <v>57</v>
      </c>
      <c r="K1037">
        <v>64656.174200000001</v>
      </c>
      <c r="L1037" t="s">
        <v>2126</v>
      </c>
      <c r="M1037" s="16">
        <v>105868.38477311</v>
      </c>
      <c r="N1037" s="16">
        <v>138899.749380533</v>
      </c>
      <c r="O1037" s="16">
        <v>84218.585700067604</v>
      </c>
      <c r="P1037" s="16">
        <v>89590.045232222707</v>
      </c>
      <c r="Q1037" s="16">
        <v>52443.933114976397</v>
      </c>
      <c r="R1037" s="16">
        <v>76912.2540496578</v>
      </c>
      <c r="S1037" s="17">
        <f t="shared" si="144"/>
        <v>91322.158708427916</v>
      </c>
      <c r="T1037" s="17">
        <f t="shared" si="145"/>
        <v>29147.358614587767</v>
      </c>
      <c r="U1037" s="18">
        <f t="shared" si="146"/>
        <v>0.31917071417079657</v>
      </c>
      <c r="V1037" s="16">
        <v>80116.680537547203</v>
      </c>
      <c r="W1037" s="16">
        <v>80611.500877930506</v>
      </c>
      <c r="X1037" s="16">
        <v>82740.386325727202</v>
      </c>
      <c r="Y1037" s="16">
        <v>66371.257010809393</v>
      </c>
      <c r="Z1037" s="16">
        <v>67212.172273184595</v>
      </c>
      <c r="AA1037" s="16">
        <v>71824.016373949402</v>
      </c>
      <c r="AB1037" s="19">
        <f t="shared" si="147"/>
        <v>74812.66889985805</v>
      </c>
      <c r="AC1037" s="19">
        <f t="shared" si="148"/>
        <v>7246.5815792048297</v>
      </c>
      <c r="AD1037" s="20">
        <f t="shared" si="149"/>
        <v>9.6863027155265402E-2</v>
      </c>
      <c r="AE1037" s="16">
        <v>144854.570537444</v>
      </c>
      <c r="AF1037" s="16">
        <v>55651.357519049503</v>
      </c>
      <c r="AG1037" s="16">
        <v>546542.94337971997</v>
      </c>
      <c r="AH1037" s="16">
        <v>69737.660396721694</v>
      </c>
      <c r="AI1037" s="16">
        <v>102116.457472511</v>
      </c>
      <c r="AJ1037" s="16">
        <v>68453.166590296794</v>
      </c>
      <c r="AK1037" s="21">
        <f t="shared" si="150"/>
        <v>164559.35931595715</v>
      </c>
      <c r="AL1037" s="21">
        <f t="shared" si="151"/>
        <v>189888.05170793712</v>
      </c>
      <c r="AM1037" s="22">
        <f t="shared" si="152"/>
        <v>1.1539182730004947</v>
      </c>
      <c r="AN1037" s="33">
        <v>0.17965367965367962</v>
      </c>
      <c r="AO1037" s="28">
        <v>0.41631428571428503</v>
      </c>
      <c r="AP1037" s="25">
        <v>0.81921704390189543</v>
      </c>
      <c r="AQ1037" s="26">
        <v>-1.220677728135444</v>
      </c>
      <c r="AR1037" s="30">
        <v>0.58874458874458879</v>
      </c>
      <c r="AS1037" s="31">
        <v>0.90515005035246698</v>
      </c>
      <c r="AT1037" s="25">
        <v>2.1996188845532467</v>
      </c>
      <c r="AU1037" s="26">
        <v>2.1996188845532467</v>
      </c>
      <c r="AV1037" s="30">
        <v>0.93722943722943719</v>
      </c>
      <c r="AW1037" s="31">
        <v>0.93873948019801901</v>
      </c>
      <c r="AX1037" s="25">
        <v>1.8019652803144954</v>
      </c>
      <c r="AY1037" s="26">
        <v>1.8019652803144954</v>
      </c>
    </row>
    <row r="1038" spans="1:51" x14ac:dyDescent="0.25">
      <c r="A1038" t="s">
        <v>2127</v>
      </c>
      <c r="B1038">
        <v>17</v>
      </c>
      <c r="C1038">
        <v>6</v>
      </c>
      <c r="D1038">
        <v>115.1799</v>
      </c>
      <c r="E1038" s="35">
        <v>0.39754451573569999</v>
      </c>
      <c r="F1038" s="34">
        <v>0.301658730274663</v>
      </c>
      <c r="G1038">
        <v>1.1818597369860699</v>
      </c>
      <c r="H1038">
        <v>0.18880801377582901</v>
      </c>
      <c r="I1038" t="s">
        <v>57</v>
      </c>
      <c r="J1038" t="s">
        <v>53</v>
      </c>
      <c r="K1038">
        <v>96698.897100000002</v>
      </c>
      <c r="L1038" t="s">
        <v>2128</v>
      </c>
      <c r="M1038" s="16">
        <v>64517.450097312998</v>
      </c>
      <c r="N1038" s="16">
        <v>79916.934329882206</v>
      </c>
      <c r="O1038" s="16">
        <v>67317.747469150694</v>
      </c>
      <c r="P1038" s="16">
        <v>58321.129811487197</v>
      </c>
      <c r="Q1038" s="16">
        <v>54272.725281508698</v>
      </c>
      <c r="R1038" s="16">
        <v>53270.080388736402</v>
      </c>
      <c r="S1038" s="17">
        <f t="shared" si="144"/>
        <v>62936.011229679694</v>
      </c>
      <c r="T1038" s="17">
        <f t="shared" si="145"/>
        <v>9998.3216956148008</v>
      </c>
      <c r="U1038" s="18">
        <f t="shared" si="146"/>
        <v>0.15886487720244558</v>
      </c>
      <c r="V1038" s="16">
        <v>65038.785700604203</v>
      </c>
      <c r="W1038" s="16">
        <v>66434.323206184999</v>
      </c>
      <c r="X1038" s="16">
        <v>67900.863338982599</v>
      </c>
      <c r="Y1038" s="16">
        <v>110209.47192125001</v>
      </c>
      <c r="Z1038" s="16">
        <v>51779.050303596297</v>
      </c>
      <c r="AA1038" s="16">
        <v>68394.679901116193</v>
      </c>
      <c r="AB1038" s="19">
        <f t="shared" si="147"/>
        <v>71626.195728622391</v>
      </c>
      <c r="AC1038" s="19">
        <f t="shared" si="148"/>
        <v>19885.91808492587</v>
      </c>
      <c r="AD1038" s="20">
        <f t="shared" si="149"/>
        <v>0.2776347100754829</v>
      </c>
      <c r="AE1038" s="16">
        <v>59220.855915269203</v>
      </c>
      <c r="AF1038" s="16">
        <v>53854.984444387497</v>
      </c>
      <c r="AG1038" s="16">
        <v>81149.061950118397</v>
      </c>
      <c r="AH1038" s="16">
        <v>59721.205534315101</v>
      </c>
      <c r="AI1038" s="16">
        <v>61109.2491464052</v>
      </c>
      <c r="AJ1038" s="16">
        <v>48572.543108447397</v>
      </c>
      <c r="AK1038" s="21">
        <f t="shared" si="150"/>
        <v>60604.650016490465</v>
      </c>
      <c r="AL1038" s="21">
        <f t="shared" si="151"/>
        <v>11093.713753563112</v>
      </c>
      <c r="AM1038" s="22">
        <f t="shared" si="152"/>
        <v>0.18305053738524227</v>
      </c>
      <c r="AN1038" s="33">
        <v>0.39393939393939392</v>
      </c>
      <c r="AO1038" s="28">
        <v>0.63032213438735096</v>
      </c>
      <c r="AP1038" s="25">
        <v>1.1380796833029121</v>
      </c>
      <c r="AQ1038" s="26">
        <v>1.1380796833029121</v>
      </c>
      <c r="AR1038" s="30">
        <v>0.17965367965367962</v>
      </c>
      <c r="AS1038" s="31">
        <v>0.82984894259818698</v>
      </c>
      <c r="AT1038" s="25">
        <v>0.84612409468331384</v>
      </c>
      <c r="AU1038" s="26">
        <v>-1.1818597369860726</v>
      </c>
      <c r="AV1038" s="30">
        <v>0.81818181818181834</v>
      </c>
      <c r="AW1038" s="28">
        <v>0.88882013422818795</v>
      </c>
      <c r="AX1038" s="25">
        <v>0.96295664171214912</v>
      </c>
      <c r="AY1038" s="26">
        <v>-1.0384683553581264</v>
      </c>
    </row>
    <row r="1039" spans="1:51" x14ac:dyDescent="0.25">
      <c r="A1039" t="s">
        <v>2129</v>
      </c>
      <c r="B1039">
        <v>14</v>
      </c>
      <c r="C1039">
        <v>8</v>
      </c>
      <c r="D1039">
        <v>170.85910000000001</v>
      </c>
      <c r="E1039" s="35">
        <v>0.40088642326658902</v>
      </c>
      <c r="F1039" s="34">
        <v>0.30393981678100301</v>
      </c>
      <c r="G1039">
        <v>1.13438409385871</v>
      </c>
      <c r="H1039">
        <v>0.18735591662238099</v>
      </c>
      <c r="I1039" t="s">
        <v>54</v>
      </c>
      <c r="J1039" t="s">
        <v>53</v>
      </c>
      <c r="K1039">
        <v>22063.016800000001</v>
      </c>
      <c r="L1039" t="s">
        <v>2130</v>
      </c>
      <c r="M1039" s="16">
        <v>276057.11038742302</v>
      </c>
      <c r="N1039" s="16">
        <v>284634.95372205903</v>
      </c>
      <c r="O1039" s="16">
        <v>317768.62793451798</v>
      </c>
      <c r="P1039" s="16">
        <v>296636.96846879699</v>
      </c>
      <c r="Q1039" s="16">
        <v>229005.831842374</v>
      </c>
      <c r="R1039" s="16">
        <v>311790.71815994597</v>
      </c>
      <c r="S1039" s="17">
        <f t="shared" si="144"/>
        <v>285982.36841918615</v>
      </c>
      <c r="T1039" s="17">
        <f t="shared" si="145"/>
        <v>32051.86330367245</v>
      </c>
      <c r="U1039" s="18">
        <f t="shared" si="146"/>
        <v>0.1120763614933477</v>
      </c>
      <c r="V1039" s="16">
        <v>225067.27279150599</v>
      </c>
      <c r="W1039" s="16">
        <v>253547.819446807</v>
      </c>
      <c r="X1039" s="16">
        <v>242822.87888228599</v>
      </c>
      <c r="Y1039" s="16">
        <v>197785.05674310899</v>
      </c>
      <c r="Z1039" s="16">
        <v>281396.44926646497</v>
      </c>
      <c r="AA1039" s="16">
        <v>388880.56020496401</v>
      </c>
      <c r="AB1039" s="19">
        <f t="shared" si="147"/>
        <v>264916.6728891895</v>
      </c>
      <c r="AC1039" s="19">
        <f t="shared" si="148"/>
        <v>66859.021118510092</v>
      </c>
      <c r="AD1039" s="20">
        <f t="shared" si="149"/>
        <v>0.252377550983649</v>
      </c>
      <c r="AE1039" s="16">
        <v>265105.24674064002</v>
      </c>
      <c r="AF1039" s="16">
        <v>288350.93607151997</v>
      </c>
      <c r="AG1039" s="16">
        <v>252681.92245813899</v>
      </c>
      <c r="AH1039" s="16">
        <v>261359.97871366999</v>
      </c>
      <c r="AI1039" s="16">
        <v>225251.72822354399</v>
      </c>
      <c r="AJ1039" s="16">
        <v>219872.07644956699</v>
      </c>
      <c r="AK1039" s="21">
        <f t="shared" si="150"/>
        <v>252103.64810951333</v>
      </c>
      <c r="AL1039" s="21">
        <f t="shared" si="151"/>
        <v>25802.408113484464</v>
      </c>
      <c r="AM1039" s="22">
        <f t="shared" si="152"/>
        <v>0.10234841227793716</v>
      </c>
      <c r="AN1039" s="33">
        <v>0.24025974025974017</v>
      </c>
      <c r="AO1039" s="28">
        <v>0.47617647058823498</v>
      </c>
      <c r="AP1039" s="25">
        <v>0.92633918081579403</v>
      </c>
      <c r="AQ1039" s="26">
        <v>-1.0795181945336001</v>
      </c>
      <c r="AR1039" s="30">
        <v>0.93722943722943719</v>
      </c>
      <c r="AS1039" s="28">
        <v>0.93700000000000006</v>
      </c>
      <c r="AT1039" s="25">
        <v>0.95163375472016565</v>
      </c>
      <c r="AU1039" s="26">
        <v>-1.0508244322355471</v>
      </c>
      <c r="AV1039" s="30">
        <v>6.4935064935064846E-2</v>
      </c>
      <c r="AW1039" s="31">
        <v>0.182418576388888</v>
      </c>
      <c r="AX1039" s="25">
        <v>0.8815356327841366</v>
      </c>
      <c r="AY1039" s="26">
        <v>-1.1343840938587131</v>
      </c>
    </row>
    <row r="1040" spans="1:51" x14ac:dyDescent="0.25">
      <c r="A1040" t="s">
        <v>2131</v>
      </c>
      <c r="B1040">
        <v>9</v>
      </c>
      <c r="C1040">
        <v>7</v>
      </c>
      <c r="D1040">
        <v>57.4358</v>
      </c>
      <c r="E1040" s="35">
        <v>0.40148812682860802</v>
      </c>
      <c r="F1040" s="34">
        <v>0.30414128531170598</v>
      </c>
      <c r="G1040">
        <v>1.1857379986901999</v>
      </c>
      <c r="H1040">
        <v>0.18709606071000601</v>
      </c>
      <c r="I1040" t="s">
        <v>54</v>
      </c>
      <c r="J1040" t="s">
        <v>53</v>
      </c>
      <c r="K1040">
        <v>100944.5929</v>
      </c>
      <c r="L1040" t="s">
        <v>2132</v>
      </c>
      <c r="M1040" s="16">
        <v>30510.7058658397</v>
      </c>
      <c r="N1040" s="16">
        <v>31479.689751109501</v>
      </c>
      <c r="O1040" s="16">
        <v>59831.691773172402</v>
      </c>
      <c r="P1040" s="16">
        <v>54954.1805090333</v>
      </c>
      <c r="Q1040" s="16">
        <v>35178.961135864804</v>
      </c>
      <c r="R1040" s="16">
        <v>36478.290175415998</v>
      </c>
      <c r="S1040" s="17">
        <f t="shared" si="144"/>
        <v>41405.586535072616</v>
      </c>
      <c r="T1040" s="17">
        <f t="shared" si="145"/>
        <v>12675.62004761449</v>
      </c>
      <c r="U1040" s="18">
        <f t="shared" si="146"/>
        <v>0.30613308754550794</v>
      </c>
      <c r="V1040" s="16">
        <v>39301.716977825999</v>
      </c>
      <c r="W1040" s="16">
        <v>39759.263701116499</v>
      </c>
      <c r="X1040" s="16">
        <v>37196.939467926903</v>
      </c>
      <c r="Y1040" s="16">
        <v>38391.161012344703</v>
      </c>
      <c r="Z1040" s="16">
        <v>34141.233625205001</v>
      </c>
      <c r="AA1040" s="16">
        <v>56172.087832879901</v>
      </c>
      <c r="AB1040" s="19">
        <f t="shared" si="147"/>
        <v>40827.067102883164</v>
      </c>
      <c r="AC1040" s="19">
        <f t="shared" si="148"/>
        <v>7781.367395671602</v>
      </c>
      <c r="AD1040" s="20">
        <f t="shared" si="149"/>
        <v>0.19059334769413525</v>
      </c>
      <c r="AE1040" s="16">
        <v>32734.246505262599</v>
      </c>
      <c r="AF1040" s="16">
        <v>42036.911701350298</v>
      </c>
      <c r="AG1040" s="16">
        <v>28910.449082376501</v>
      </c>
      <c r="AH1040" s="16">
        <v>29947.563509634201</v>
      </c>
      <c r="AI1040" s="16">
        <v>39222.052388358599</v>
      </c>
      <c r="AJ1040" s="16">
        <v>36666.831800597298</v>
      </c>
      <c r="AK1040" s="21">
        <f t="shared" si="150"/>
        <v>34919.675831263245</v>
      </c>
      <c r="AL1040" s="21">
        <f t="shared" si="151"/>
        <v>5250.2733804641821</v>
      </c>
      <c r="AM1040" s="22">
        <f t="shared" si="152"/>
        <v>0.15035286712952997</v>
      </c>
      <c r="AN1040" s="33">
        <v>0.48484848484848486</v>
      </c>
      <c r="AO1040" s="31">
        <v>0.70171134941912405</v>
      </c>
      <c r="AP1040" s="25">
        <v>0.98602798606175002</v>
      </c>
      <c r="AQ1040" s="26">
        <v>-1.0141699973385694</v>
      </c>
      <c r="AR1040" s="30">
        <v>0.17965367965367962</v>
      </c>
      <c r="AS1040" s="28">
        <v>0.82984894259818698</v>
      </c>
      <c r="AT1040" s="25">
        <v>0.85530698894599888</v>
      </c>
      <c r="AU1040" s="26">
        <v>-1.1691708508453875</v>
      </c>
      <c r="AV1040" s="30">
        <v>0.58874458874458879</v>
      </c>
      <c r="AW1040" s="31">
        <v>0.74850156985871197</v>
      </c>
      <c r="AX1040" s="25">
        <v>0.84335662777496267</v>
      </c>
      <c r="AY1040" s="26">
        <v>-1.1857379986901997</v>
      </c>
    </row>
    <row r="1041" spans="1:51" x14ac:dyDescent="0.25">
      <c r="A1041" t="s">
        <v>2133</v>
      </c>
      <c r="B1041">
        <v>11</v>
      </c>
      <c r="C1041">
        <v>5</v>
      </c>
      <c r="D1041">
        <v>85.847300000000004</v>
      </c>
      <c r="E1041" s="35">
        <v>0.402361749186745</v>
      </c>
      <c r="F1041" s="34">
        <v>0.304504336305148</v>
      </c>
      <c r="G1041">
        <v>1.65062993978521</v>
      </c>
      <c r="H1041">
        <v>0.18671962928543501</v>
      </c>
      <c r="I1041" t="s">
        <v>54</v>
      </c>
      <c r="J1041" t="s">
        <v>53</v>
      </c>
      <c r="K1041">
        <v>37419.734900000003</v>
      </c>
      <c r="L1041" t="s">
        <v>2134</v>
      </c>
      <c r="M1041" s="16">
        <v>70324.052675120198</v>
      </c>
      <c r="N1041" s="16">
        <v>50957.358722823497</v>
      </c>
      <c r="O1041" s="16">
        <v>276598.21166750899</v>
      </c>
      <c r="P1041" s="16">
        <v>203753.08759100901</v>
      </c>
      <c r="Q1041" s="16">
        <v>133834.020761942</v>
      </c>
      <c r="R1041" s="16">
        <v>37538.100080203702</v>
      </c>
      <c r="S1041" s="17">
        <f t="shared" si="144"/>
        <v>128834.13858310123</v>
      </c>
      <c r="T1041" s="17">
        <f t="shared" si="145"/>
        <v>95179.05092764266</v>
      </c>
      <c r="U1041" s="18">
        <f t="shared" si="146"/>
        <v>0.7387719743726916</v>
      </c>
      <c r="V1041" s="16">
        <v>199764.10528393101</v>
      </c>
      <c r="W1041" s="16">
        <v>49868.0563017799</v>
      </c>
      <c r="X1041" s="16">
        <v>83044.142064265907</v>
      </c>
      <c r="Y1041" s="16">
        <v>133145.196953726</v>
      </c>
      <c r="Z1041" s="16">
        <v>48503.593384769702</v>
      </c>
      <c r="AA1041" s="16">
        <v>60143.658367003103</v>
      </c>
      <c r="AB1041" s="19">
        <f t="shared" si="147"/>
        <v>95744.792059245941</v>
      </c>
      <c r="AC1041" s="19">
        <f t="shared" si="148"/>
        <v>59973.262003055686</v>
      </c>
      <c r="AD1041" s="20">
        <f t="shared" si="149"/>
        <v>0.62638667559009187</v>
      </c>
      <c r="AE1041" s="16">
        <v>40623.1295340664</v>
      </c>
      <c r="AF1041" s="16">
        <v>212600.473977049</v>
      </c>
      <c r="AG1041" s="16">
        <v>19206.155554031</v>
      </c>
      <c r="AH1041" s="16">
        <v>31312.198171792799</v>
      </c>
      <c r="AI1041" s="16">
        <v>42921.171784179402</v>
      </c>
      <c r="AJ1041" s="16">
        <v>121645.855849952</v>
      </c>
      <c r="AK1041" s="21">
        <f t="shared" si="150"/>
        <v>78051.497478511767</v>
      </c>
      <c r="AL1041" s="21">
        <f t="shared" si="151"/>
        <v>75214.698078086105</v>
      </c>
      <c r="AM1041" s="22">
        <f t="shared" si="152"/>
        <v>0.96365477291186297</v>
      </c>
      <c r="AN1041" s="33">
        <v>0.58874458874458879</v>
      </c>
      <c r="AO1041" s="28">
        <v>0.77653990228013003</v>
      </c>
      <c r="AP1041" s="25">
        <v>0.74316321056074874</v>
      </c>
      <c r="AQ1041" s="26">
        <v>-1.3455994400549736</v>
      </c>
      <c r="AR1041" s="30">
        <v>0.24025974025974017</v>
      </c>
      <c r="AS1041" s="28">
        <v>0.83425968109339399</v>
      </c>
      <c r="AT1041" s="25">
        <v>0.81520358235479029</v>
      </c>
      <c r="AU1041" s="26">
        <v>-1.2266874454984709</v>
      </c>
      <c r="AV1041" s="30">
        <v>0.24025974025974017</v>
      </c>
      <c r="AW1041" s="28">
        <v>0.43366071428571401</v>
      </c>
      <c r="AX1041" s="25">
        <v>0.60582931152340969</v>
      </c>
      <c r="AY1041" s="26">
        <v>-1.6506299397852084</v>
      </c>
    </row>
    <row r="1042" spans="1:51" x14ac:dyDescent="0.25">
      <c r="A1042" t="s">
        <v>2135</v>
      </c>
      <c r="B1042">
        <v>12</v>
      </c>
      <c r="C1042">
        <v>8</v>
      </c>
      <c r="D1042">
        <v>112.13330000000001</v>
      </c>
      <c r="E1042" s="35">
        <v>0.402640128712836</v>
      </c>
      <c r="F1042" s="34">
        <v>0.304504336305148</v>
      </c>
      <c r="G1042">
        <v>1.3039669253519199</v>
      </c>
      <c r="H1042">
        <v>0.18659989217752501</v>
      </c>
      <c r="I1042" t="s">
        <v>53</v>
      </c>
      <c r="J1042" t="s">
        <v>54</v>
      </c>
      <c r="K1042">
        <v>35330.498599999999</v>
      </c>
      <c r="L1042" t="s">
        <v>2136</v>
      </c>
      <c r="M1042" s="16">
        <v>66837.356948218599</v>
      </c>
      <c r="N1042" s="16">
        <v>60803.677722870998</v>
      </c>
      <c r="O1042" s="16">
        <v>20489.192314104799</v>
      </c>
      <c r="P1042" s="16">
        <v>53476.273114344702</v>
      </c>
      <c r="Q1042" s="16">
        <v>19052.977162306001</v>
      </c>
      <c r="R1042" s="16">
        <v>59741.2663700013</v>
      </c>
      <c r="S1042" s="17">
        <f t="shared" si="144"/>
        <v>46733.457271974396</v>
      </c>
      <c r="T1042" s="17">
        <f t="shared" si="145"/>
        <v>21315.613859444737</v>
      </c>
      <c r="U1042" s="18">
        <f t="shared" si="146"/>
        <v>0.4561103565566399</v>
      </c>
      <c r="V1042" s="16">
        <v>56874.003207643997</v>
      </c>
      <c r="W1042" s="16">
        <v>31088.3726220479</v>
      </c>
      <c r="X1042" s="16">
        <v>29963.659592688698</v>
      </c>
      <c r="Y1042" s="16">
        <v>37368.889792376103</v>
      </c>
      <c r="Z1042" s="16">
        <v>88762.505682759904</v>
      </c>
      <c r="AA1042" s="16">
        <v>86336.651841280895</v>
      </c>
      <c r="AB1042" s="19">
        <f t="shared" si="147"/>
        <v>55065.680456466253</v>
      </c>
      <c r="AC1042" s="19">
        <f t="shared" si="148"/>
        <v>26962.265687787851</v>
      </c>
      <c r="AD1042" s="20">
        <f t="shared" si="149"/>
        <v>0.48963829129658426</v>
      </c>
      <c r="AE1042" s="16">
        <v>52899.157980054602</v>
      </c>
      <c r="AF1042" s="16">
        <v>85595.893557519099</v>
      </c>
      <c r="AG1042" s="16">
        <v>51687.873194770902</v>
      </c>
      <c r="AH1042" s="16">
        <v>67882.791974585896</v>
      </c>
      <c r="AI1042" s="16">
        <v>48651.495354126702</v>
      </c>
      <c r="AJ1042" s="16">
        <v>58916.083478952198</v>
      </c>
      <c r="AK1042" s="21">
        <f t="shared" si="150"/>
        <v>60938.882590001565</v>
      </c>
      <c r="AL1042" s="21">
        <f t="shared" si="151"/>
        <v>13867.054592493918</v>
      </c>
      <c r="AM1042" s="22">
        <f t="shared" si="152"/>
        <v>0.22755675856073423</v>
      </c>
      <c r="AN1042" s="33">
        <v>0.69913419913419916</v>
      </c>
      <c r="AO1042" s="28">
        <v>0.84516878267363704</v>
      </c>
      <c r="AP1042" s="25">
        <v>1.1782924626355133</v>
      </c>
      <c r="AQ1042" s="26">
        <v>1.1782924626355133</v>
      </c>
      <c r="AR1042" s="30">
        <v>0.69913419913419916</v>
      </c>
      <c r="AS1042" s="31">
        <v>0.91481475128644896</v>
      </c>
      <c r="AT1042" s="25">
        <v>1.1066581232602499</v>
      </c>
      <c r="AU1042" s="26">
        <v>1.1066581232602499</v>
      </c>
      <c r="AV1042" s="30">
        <v>0.69913419913419916</v>
      </c>
      <c r="AW1042" s="28">
        <v>0.81240559942569901</v>
      </c>
      <c r="AX1042" s="25">
        <v>1.3039669253519155</v>
      </c>
      <c r="AY1042" s="26">
        <v>1.3039669253519155</v>
      </c>
    </row>
    <row r="1043" spans="1:51" x14ac:dyDescent="0.25">
      <c r="A1043" t="s">
        <v>2137</v>
      </c>
      <c r="B1043">
        <v>26</v>
      </c>
      <c r="C1043">
        <v>20</v>
      </c>
      <c r="D1043">
        <v>274.00979999999998</v>
      </c>
      <c r="E1043" s="35">
        <v>0.40378650626348001</v>
      </c>
      <c r="F1043" s="34">
        <v>0.30486192970401499</v>
      </c>
      <c r="G1043">
        <v>1.55654515047402</v>
      </c>
      <c r="H1043">
        <v>0.18610788908107001</v>
      </c>
      <c r="I1043" t="s">
        <v>53</v>
      </c>
      <c r="J1043" t="s">
        <v>57</v>
      </c>
      <c r="K1043">
        <v>81320.109800000006</v>
      </c>
      <c r="L1043" t="s">
        <v>2138</v>
      </c>
      <c r="M1043" s="16">
        <v>370245.27702932298</v>
      </c>
      <c r="N1043" s="16">
        <v>229144.40355723599</v>
      </c>
      <c r="O1043" s="16">
        <v>54800.727125016499</v>
      </c>
      <c r="P1043" s="16">
        <v>385078.63329125597</v>
      </c>
      <c r="Q1043" s="16">
        <v>212376.76449048499</v>
      </c>
      <c r="R1043" s="16">
        <v>207838.026789939</v>
      </c>
      <c r="S1043" s="17">
        <f t="shared" si="144"/>
        <v>243247.30538054256</v>
      </c>
      <c r="T1043" s="17">
        <f t="shared" si="145"/>
        <v>121788.68780065449</v>
      </c>
      <c r="U1043" s="18">
        <f t="shared" si="146"/>
        <v>0.50067846634570123</v>
      </c>
      <c r="V1043" s="16">
        <v>158081.96433243301</v>
      </c>
      <c r="W1043" s="16">
        <v>167300.91032043</v>
      </c>
      <c r="X1043" s="16">
        <v>233770.49221465801</v>
      </c>
      <c r="Y1043" s="16">
        <v>137585.87818813999</v>
      </c>
      <c r="Z1043" s="16">
        <v>128881.443857676</v>
      </c>
      <c r="AA1043" s="16">
        <v>148510.77908665</v>
      </c>
      <c r="AB1043" s="19">
        <f t="shared" si="147"/>
        <v>162355.24466666451</v>
      </c>
      <c r="AC1043" s="19">
        <f t="shared" si="148"/>
        <v>37599.319673255886</v>
      </c>
      <c r="AD1043" s="20">
        <f t="shared" si="149"/>
        <v>0.23158672668968569</v>
      </c>
      <c r="AE1043" s="16">
        <v>183080.726524614</v>
      </c>
      <c r="AF1043" s="16">
        <v>437925.04313649703</v>
      </c>
      <c r="AG1043" s="16">
        <v>123856.550878731</v>
      </c>
      <c r="AH1043" s="16">
        <v>229384.419938876</v>
      </c>
      <c r="AI1043" s="16">
        <v>243500.17588115201</v>
      </c>
      <c r="AJ1043" s="16">
        <v>298532.69607964699</v>
      </c>
      <c r="AK1043" s="21">
        <f t="shared" si="150"/>
        <v>252713.2687399195</v>
      </c>
      <c r="AL1043" s="21">
        <f t="shared" si="151"/>
        <v>108152.37605952068</v>
      </c>
      <c r="AM1043" s="22">
        <f t="shared" si="152"/>
        <v>0.42796477050370463</v>
      </c>
      <c r="AN1043" s="33">
        <v>0.17965367965367962</v>
      </c>
      <c r="AO1043" s="31">
        <v>0.41631428571428503</v>
      </c>
      <c r="AP1043" s="25">
        <v>0.66744930396113389</v>
      </c>
      <c r="AQ1043" s="26">
        <v>-1.4982411309222532</v>
      </c>
      <c r="AR1043" s="30">
        <v>0.13203463203463203</v>
      </c>
      <c r="AS1043" s="31">
        <v>0.76590114068440995</v>
      </c>
      <c r="AT1043" s="25">
        <v>1.5565451504740191</v>
      </c>
      <c r="AU1043" s="26">
        <v>1.5565451504740191</v>
      </c>
      <c r="AV1043" s="30">
        <v>0.81818181818181823</v>
      </c>
      <c r="AW1043" s="28">
        <v>0.88882013422818795</v>
      </c>
      <c r="AX1043" s="25">
        <v>1.0389149772679624</v>
      </c>
      <c r="AY1043" s="26">
        <v>1.0389149772679624</v>
      </c>
    </row>
    <row r="1044" spans="1:51" x14ac:dyDescent="0.25">
      <c r="A1044" t="s">
        <v>2139</v>
      </c>
      <c r="B1044">
        <v>21</v>
      </c>
      <c r="C1044">
        <v>10</v>
      </c>
      <c r="D1044">
        <v>172.24260000000001</v>
      </c>
      <c r="E1044" s="35">
        <v>0.40489139694770199</v>
      </c>
      <c r="F1044" s="34">
        <v>0.30544138392544001</v>
      </c>
      <c r="G1044">
        <v>1.19292558429829</v>
      </c>
      <c r="H1044">
        <v>0.18563532743830899</v>
      </c>
      <c r="I1044" t="s">
        <v>54</v>
      </c>
      <c r="J1044" t="s">
        <v>53</v>
      </c>
      <c r="K1044">
        <v>48286.470200000003</v>
      </c>
      <c r="L1044" t="s">
        <v>2140</v>
      </c>
      <c r="M1044" s="16">
        <v>100322.621225968</v>
      </c>
      <c r="N1044" s="16">
        <v>105090.55523799</v>
      </c>
      <c r="O1044" s="16">
        <v>164932.42659057799</v>
      </c>
      <c r="P1044" s="16">
        <v>86085.753969833793</v>
      </c>
      <c r="Q1044" s="16">
        <v>93232.712752292195</v>
      </c>
      <c r="R1044" s="16">
        <v>147410.33997414101</v>
      </c>
      <c r="S1044" s="17">
        <f t="shared" si="144"/>
        <v>116179.06829180049</v>
      </c>
      <c r="T1044" s="17">
        <f t="shared" si="145"/>
        <v>32121.043292606329</v>
      </c>
      <c r="U1044" s="18">
        <f t="shared" si="146"/>
        <v>0.27647874754796359</v>
      </c>
      <c r="V1044" s="16">
        <v>106399.664907236</v>
      </c>
      <c r="W1044" s="16">
        <v>125909.34057605499</v>
      </c>
      <c r="X1044" s="16">
        <v>87655.293756560495</v>
      </c>
      <c r="Y1044" s="16">
        <v>111040.32740018499</v>
      </c>
      <c r="Z1044" s="16">
        <v>92522.3739962814</v>
      </c>
      <c r="AA1044" s="16">
        <v>111090.35654988899</v>
      </c>
      <c r="AB1044" s="19">
        <f t="shared" si="147"/>
        <v>105769.55953103448</v>
      </c>
      <c r="AC1044" s="19">
        <f t="shared" si="148"/>
        <v>13897.584231176694</v>
      </c>
      <c r="AD1044" s="20">
        <f t="shared" si="149"/>
        <v>0.13139493340802766</v>
      </c>
      <c r="AE1044" s="16">
        <v>91748.040182234399</v>
      </c>
      <c r="AF1044" s="16">
        <v>127902.773978111</v>
      </c>
      <c r="AG1044" s="16">
        <v>112256.93642505399</v>
      </c>
      <c r="AH1044" s="16">
        <v>84302.339379458295</v>
      </c>
      <c r="AI1044" s="16">
        <v>74164.866288444595</v>
      </c>
      <c r="AJ1044" s="16">
        <v>93965.273284856405</v>
      </c>
      <c r="AK1044" s="21">
        <f t="shared" si="150"/>
        <v>97390.038256359796</v>
      </c>
      <c r="AL1044" s="21">
        <f t="shared" si="151"/>
        <v>19525.928068052937</v>
      </c>
      <c r="AM1044" s="22">
        <f t="shared" si="152"/>
        <v>0.20049204639035911</v>
      </c>
      <c r="AN1044" s="33">
        <v>0.93722943722943719</v>
      </c>
      <c r="AO1044" s="31">
        <v>0.94106885856079403</v>
      </c>
      <c r="AP1044" s="25">
        <v>0.91040116852528863</v>
      </c>
      <c r="AQ1044" s="26">
        <v>-1.0984168678296491</v>
      </c>
      <c r="AR1044" s="30">
        <v>0.58874458874458879</v>
      </c>
      <c r="AS1044" s="31">
        <v>0.90515005035246698</v>
      </c>
      <c r="AT1044" s="25">
        <v>0.92077568147368527</v>
      </c>
      <c r="AU1044" s="26">
        <v>-1.0860408459088728</v>
      </c>
      <c r="AV1044" s="30">
        <v>0.30952380952380953</v>
      </c>
      <c r="AW1044" s="31">
        <v>0.51108961303462297</v>
      </c>
      <c r="AX1044" s="25">
        <v>0.83827525636331202</v>
      </c>
      <c r="AY1044" s="26">
        <v>-1.1929255842982867</v>
      </c>
    </row>
    <row r="1045" spans="1:51" x14ac:dyDescent="0.25">
      <c r="A1045" t="s">
        <v>2141</v>
      </c>
      <c r="B1045">
        <v>3</v>
      </c>
      <c r="C1045">
        <v>2</v>
      </c>
      <c r="D1045">
        <v>17.6051</v>
      </c>
      <c r="E1045" s="35">
        <v>0.405470221532025</v>
      </c>
      <c r="F1045" s="34">
        <v>0.305586961343215</v>
      </c>
      <c r="G1045">
        <v>1.4386383008511601</v>
      </c>
      <c r="H1045">
        <v>0.185388402194862</v>
      </c>
      <c r="I1045" t="s">
        <v>54</v>
      </c>
      <c r="J1045" t="s">
        <v>53</v>
      </c>
      <c r="K1045">
        <v>227708.46950000001</v>
      </c>
      <c r="L1045" t="s">
        <v>2142</v>
      </c>
      <c r="M1045" s="16">
        <v>108424.10164248499</v>
      </c>
      <c r="N1045" s="16">
        <v>89588.728601160197</v>
      </c>
      <c r="O1045" s="16">
        <v>95773.467276837997</v>
      </c>
      <c r="P1045" s="16">
        <v>98104.436222428296</v>
      </c>
      <c r="Q1045" s="16">
        <v>44117.158566154598</v>
      </c>
      <c r="R1045" s="16">
        <v>49916.463232580303</v>
      </c>
      <c r="S1045" s="17">
        <f t="shared" si="144"/>
        <v>80987.392590274379</v>
      </c>
      <c r="T1045" s="17">
        <f t="shared" si="145"/>
        <v>27067.301233309896</v>
      </c>
      <c r="U1045" s="18">
        <f t="shared" si="146"/>
        <v>0.33421623252210192</v>
      </c>
      <c r="V1045" s="16">
        <v>41505.503130446697</v>
      </c>
      <c r="W1045" s="16">
        <v>172672.79986758801</v>
      </c>
      <c r="X1045" s="16">
        <v>76429.253593699104</v>
      </c>
      <c r="Y1045" s="16">
        <v>81241.438656426399</v>
      </c>
      <c r="Z1045" s="16">
        <v>43434.681299442404</v>
      </c>
      <c r="AA1045" s="16">
        <v>44975.0471734358</v>
      </c>
      <c r="AB1045" s="19">
        <f t="shared" si="147"/>
        <v>76709.787286839739</v>
      </c>
      <c r="AC1045" s="19">
        <f t="shared" si="148"/>
        <v>50166.088901494382</v>
      </c>
      <c r="AD1045" s="20">
        <f t="shared" si="149"/>
        <v>0.65397246786657215</v>
      </c>
      <c r="AE1045" s="16">
        <v>51097.511248648501</v>
      </c>
      <c r="AF1045" s="16">
        <v>42851.794862168099</v>
      </c>
      <c r="AG1045" s="16">
        <v>56651.1889706886</v>
      </c>
      <c r="AH1045" s="16">
        <v>75682.250788334801</v>
      </c>
      <c r="AI1045" s="16">
        <v>55668.060225453599</v>
      </c>
      <c r="AJ1045" s="16">
        <v>55816.063627382297</v>
      </c>
      <c r="AK1045" s="21">
        <f t="shared" si="150"/>
        <v>56294.478287112644</v>
      </c>
      <c r="AL1045" s="21">
        <f t="shared" si="151"/>
        <v>10810.628559965466</v>
      </c>
      <c r="AM1045" s="22">
        <f t="shared" si="152"/>
        <v>0.19203710361839016</v>
      </c>
      <c r="AN1045" s="33">
        <v>0.30952380952380953</v>
      </c>
      <c r="AO1045" s="31">
        <v>0.55396247240618102</v>
      </c>
      <c r="AP1045" s="25">
        <v>0.9471818369918934</v>
      </c>
      <c r="AQ1045" s="26">
        <v>-1.0557634880075921</v>
      </c>
      <c r="AR1045" s="30">
        <v>0.81818181818181834</v>
      </c>
      <c r="AS1045" s="31">
        <v>0.92191137370753296</v>
      </c>
      <c r="AT1045" s="25">
        <v>0.73386304770487187</v>
      </c>
      <c r="AU1045" s="26">
        <v>-1.3626520685671</v>
      </c>
      <c r="AV1045" s="30">
        <v>0.24025974025974017</v>
      </c>
      <c r="AW1045" s="28">
        <v>0.43366071428571401</v>
      </c>
      <c r="AX1045" s="25">
        <v>0.69510174962557003</v>
      </c>
      <c r="AY1045" s="26">
        <v>-1.4386383008511621</v>
      </c>
    </row>
    <row r="1046" spans="1:51" x14ac:dyDescent="0.25">
      <c r="A1046" t="s">
        <v>2143</v>
      </c>
      <c r="B1046">
        <v>4</v>
      </c>
      <c r="C1046">
        <v>4</v>
      </c>
      <c r="D1046">
        <v>28.364100000000001</v>
      </c>
      <c r="E1046" s="35">
        <v>0.40589891400633299</v>
      </c>
      <c r="F1046" s="34">
        <v>0.305586961343215</v>
      </c>
      <c r="G1046">
        <v>1.3351034297890301</v>
      </c>
      <c r="H1046">
        <v>0.18520580470619899</v>
      </c>
      <c r="I1046" t="s">
        <v>54</v>
      </c>
      <c r="J1046" t="s">
        <v>57</v>
      </c>
      <c r="K1046">
        <v>16881.081699999999</v>
      </c>
      <c r="L1046" t="s">
        <v>2144</v>
      </c>
      <c r="M1046" s="16">
        <v>15920.6764685733</v>
      </c>
      <c r="N1046" s="16">
        <v>19644.9917934082</v>
      </c>
      <c r="O1046" s="16">
        <v>9763.5672426389792</v>
      </c>
      <c r="P1046" s="16">
        <v>8499.4461240092005</v>
      </c>
      <c r="Q1046" s="16">
        <v>14903.761793957399</v>
      </c>
      <c r="R1046" s="16">
        <v>8979.3759539760304</v>
      </c>
      <c r="S1046" s="17">
        <f t="shared" si="144"/>
        <v>12951.969896093853</v>
      </c>
      <c r="T1046" s="17">
        <f t="shared" si="145"/>
        <v>4542.9425374852744</v>
      </c>
      <c r="U1046" s="18">
        <f t="shared" si="146"/>
        <v>0.35075301857019969</v>
      </c>
      <c r="V1046" s="16">
        <v>3960.6257511389799</v>
      </c>
      <c r="W1046" s="16">
        <v>12574.702850685901</v>
      </c>
      <c r="X1046" s="16">
        <v>11054.062802657299</v>
      </c>
      <c r="Y1046" s="16">
        <v>9739.3668044000406</v>
      </c>
      <c r="Z1046" s="16">
        <v>7858.2159035984096</v>
      </c>
      <c r="AA1046" s="16">
        <v>13019.6169595257</v>
      </c>
      <c r="AB1046" s="19">
        <f t="shared" si="147"/>
        <v>9701.0985120010555</v>
      </c>
      <c r="AC1046" s="19">
        <f t="shared" si="148"/>
        <v>3389.7311764332071</v>
      </c>
      <c r="AD1046" s="20">
        <f t="shared" si="149"/>
        <v>0.34941725127724776</v>
      </c>
      <c r="AE1046" s="16">
        <v>6701.0887523343699</v>
      </c>
      <c r="AF1046" s="16">
        <v>4647.2797179873696</v>
      </c>
      <c r="AG1046" s="16">
        <v>15609.0062209686</v>
      </c>
      <c r="AH1046" s="16">
        <v>8942.5253213971991</v>
      </c>
      <c r="AI1046" s="16">
        <v>6246.9303253259905</v>
      </c>
      <c r="AJ1046" s="16">
        <v>18680.415906684299</v>
      </c>
      <c r="AK1046" s="21">
        <f t="shared" si="150"/>
        <v>10137.874374116305</v>
      </c>
      <c r="AL1046" s="21">
        <f t="shared" si="151"/>
        <v>5682.1603208276765</v>
      </c>
      <c r="AM1046" s="22">
        <f t="shared" si="152"/>
        <v>0.56048833425428757</v>
      </c>
      <c r="AN1046" s="33">
        <v>0.30952380952380953</v>
      </c>
      <c r="AO1046" s="28">
        <v>0.55396247240618102</v>
      </c>
      <c r="AP1046" s="25">
        <v>0.74900564082740662</v>
      </c>
      <c r="AQ1046" s="26">
        <v>-1.3351034297890287</v>
      </c>
      <c r="AR1046" s="30">
        <v>0.93722943722943719</v>
      </c>
      <c r="AS1046" s="28">
        <v>0.93700000000000006</v>
      </c>
      <c r="AT1046" s="25">
        <v>1.045023340560342</v>
      </c>
      <c r="AU1046" s="26">
        <v>1.045023340560342</v>
      </c>
      <c r="AV1046" s="30">
        <v>0.24025974025974017</v>
      </c>
      <c r="AW1046" s="28">
        <v>0.43366071428571401</v>
      </c>
      <c r="AX1046" s="25">
        <v>0.78272837687599606</v>
      </c>
      <c r="AY1046" s="26">
        <v>-1.2775824022008406</v>
      </c>
    </row>
    <row r="1047" spans="1:51" x14ac:dyDescent="0.25">
      <c r="A1047" t="s">
        <v>2145</v>
      </c>
      <c r="B1047">
        <v>2</v>
      </c>
      <c r="C1047">
        <v>2</v>
      </c>
      <c r="D1047">
        <v>12.1157</v>
      </c>
      <c r="E1047" s="35">
        <v>0.40609708449561099</v>
      </c>
      <c r="F1047" s="34">
        <v>0.305586961343215</v>
      </c>
      <c r="G1047">
        <v>1.2115227076096899</v>
      </c>
      <c r="H1047">
        <v>0.18512147673659399</v>
      </c>
      <c r="I1047" t="s">
        <v>54</v>
      </c>
      <c r="J1047" t="s">
        <v>53</v>
      </c>
      <c r="K1047">
        <v>16053.1854</v>
      </c>
      <c r="L1047" t="s">
        <v>2146</v>
      </c>
      <c r="M1047" s="16">
        <v>22805.4516388632</v>
      </c>
      <c r="N1047" s="16">
        <v>48229.205956504702</v>
      </c>
      <c r="O1047" s="16">
        <v>45611.064490927703</v>
      </c>
      <c r="P1047" s="16">
        <v>39753.187020456899</v>
      </c>
      <c r="Q1047" s="16">
        <v>31037.07108582</v>
      </c>
      <c r="R1047" s="16">
        <v>29145.456284639899</v>
      </c>
      <c r="S1047" s="17">
        <f t="shared" si="144"/>
        <v>36096.906079535394</v>
      </c>
      <c r="T1047" s="17">
        <f t="shared" si="145"/>
        <v>10016.662582554802</v>
      </c>
      <c r="U1047" s="18">
        <f t="shared" si="146"/>
        <v>0.27749365999635078</v>
      </c>
      <c r="V1047" s="16">
        <v>27804.319097588701</v>
      </c>
      <c r="W1047" s="16">
        <v>28949.701760726199</v>
      </c>
      <c r="X1047" s="16">
        <v>25663.8974985735</v>
      </c>
      <c r="Y1047" s="16">
        <v>24754.8451792097</v>
      </c>
      <c r="Z1047" s="16">
        <v>37066.6705550529</v>
      </c>
      <c r="AA1047" s="16">
        <v>36158.6505266272</v>
      </c>
      <c r="AB1047" s="19">
        <f t="shared" si="147"/>
        <v>30066.347436296364</v>
      </c>
      <c r="AC1047" s="19">
        <f t="shared" si="148"/>
        <v>5292.9759523831372</v>
      </c>
      <c r="AD1047" s="20">
        <f t="shared" si="149"/>
        <v>0.17604319791746334</v>
      </c>
      <c r="AE1047" s="16">
        <v>25663.7900655265</v>
      </c>
      <c r="AF1047" s="16">
        <v>37789.862464821999</v>
      </c>
      <c r="AG1047" s="16">
        <v>46632.139212052498</v>
      </c>
      <c r="AH1047" s="16">
        <v>20127.708792976999</v>
      </c>
      <c r="AI1047" s="16">
        <v>24718.393222521201</v>
      </c>
      <c r="AJ1047" s="16">
        <v>23836.060913394798</v>
      </c>
      <c r="AK1047" s="21">
        <f t="shared" si="150"/>
        <v>29794.659111882331</v>
      </c>
      <c r="AL1047" s="21">
        <f t="shared" si="151"/>
        <v>10190.303118114987</v>
      </c>
      <c r="AM1047" s="22">
        <f t="shared" si="152"/>
        <v>0.34201777841623365</v>
      </c>
      <c r="AN1047" s="33">
        <v>0.24025974025974017</v>
      </c>
      <c r="AO1047" s="31">
        <v>0.47617647058823498</v>
      </c>
      <c r="AP1047" s="25">
        <v>0.83293419580195083</v>
      </c>
      <c r="AQ1047" s="26">
        <v>-1.2005750334661165</v>
      </c>
      <c r="AR1047" s="30">
        <v>0.48484848484848486</v>
      </c>
      <c r="AS1047" s="31">
        <v>0.89493349455864502</v>
      </c>
      <c r="AT1047" s="25">
        <v>0.99096370701530412</v>
      </c>
      <c r="AU1047" s="26">
        <v>-1.009118692158679</v>
      </c>
      <c r="AV1047" s="30">
        <v>0.30952380952380953</v>
      </c>
      <c r="AW1047" s="28">
        <v>0.51108961303462297</v>
      </c>
      <c r="AX1047" s="25">
        <v>0.82540755837171242</v>
      </c>
      <c r="AY1047" s="26">
        <v>-1.2115227076096897</v>
      </c>
    </row>
    <row r="1048" spans="1:51" x14ac:dyDescent="0.25">
      <c r="A1048" t="s">
        <v>2147</v>
      </c>
      <c r="B1048">
        <v>7</v>
      </c>
      <c r="C1048">
        <v>3</v>
      </c>
      <c r="D1048">
        <v>51.192999999999998</v>
      </c>
      <c r="E1048" s="35">
        <v>0.40653551443043201</v>
      </c>
      <c r="F1048" s="34">
        <v>0.30566279490098103</v>
      </c>
      <c r="G1048">
        <v>1.5721778783795499</v>
      </c>
      <c r="H1048">
        <v>0.184935091949296</v>
      </c>
      <c r="I1048" t="s">
        <v>57</v>
      </c>
      <c r="J1048" t="s">
        <v>54</v>
      </c>
      <c r="K1048">
        <v>35728.171499999997</v>
      </c>
      <c r="L1048" t="s">
        <v>2148</v>
      </c>
      <c r="M1048" s="16">
        <v>610.59835218512501</v>
      </c>
      <c r="N1048" s="16">
        <v>800.008762133608</v>
      </c>
      <c r="O1048" s="16">
        <v>209.63190644031599</v>
      </c>
      <c r="P1048" s="16">
        <v>831.022993990955</v>
      </c>
      <c r="Q1048" s="16">
        <v>449.28980550514098</v>
      </c>
      <c r="R1048" s="16">
        <v>1887.59621862681</v>
      </c>
      <c r="S1048" s="17">
        <f t="shared" si="144"/>
        <v>798.02467314699243</v>
      </c>
      <c r="T1048" s="17">
        <f t="shared" si="145"/>
        <v>581.58570479648574</v>
      </c>
      <c r="U1048" s="18">
        <f t="shared" si="146"/>
        <v>0.72878160834678896</v>
      </c>
      <c r="V1048" s="16">
        <v>864.06694540681997</v>
      </c>
      <c r="W1048" s="16">
        <v>753.63728996268196</v>
      </c>
      <c r="X1048" s="16">
        <v>1449.3815999097901</v>
      </c>
      <c r="Y1048" s="16">
        <v>269.468386019533</v>
      </c>
      <c r="Z1048" s="16">
        <v>1236.8916512718199</v>
      </c>
      <c r="AA1048" s="16">
        <v>2954.3745525659801</v>
      </c>
      <c r="AB1048" s="19">
        <f t="shared" si="147"/>
        <v>1254.6367375227708</v>
      </c>
      <c r="AC1048" s="19">
        <f t="shared" si="148"/>
        <v>927.51829946073588</v>
      </c>
      <c r="AD1048" s="20">
        <f t="shared" si="149"/>
        <v>0.73927238994458511</v>
      </c>
      <c r="AE1048" s="16">
        <v>732.97302364395398</v>
      </c>
      <c r="AF1048" s="16">
        <v>2480.4639956778101</v>
      </c>
      <c r="AG1048" s="16">
        <v>1294.4693437457399</v>
      </c>
      <c r="AH1048" s="16">
        <v>895.02259517426603</v>
      </c>
      <c r="AI1048" s="16">
        <v>796.15281562795406</v>
      </c>
      <c r="AJ1048" s="16">
        <v>873.31171643112805</v>
      </c>
      <c r="AK1048" s="21">
        <f t="shared" si="150"/>
        <v>1178.7322483834753</v>
      </c>
      <c r="AL1048" s="21">
        <f t="shared" si="151"/>
        <v>667.34425817967667</v>
      </c>
      <c r="AM1048" s="22">
        <f t="shared" si="152"/>
        <v>0.56615423824611488</v>
      </c>
      <c r="AN1048" s="33">
        <v>0.30952380952380953</v>
      </c>
      <c r="AO1048" s="31">
        <v>0.55396247240618102</v>
      </c>
      <c r="AP1048" s="25">
        <v>1.5721778783795479</v>
      </c>
      <c r="AQ1048" s="26">
        <v>1.5721778783795479</v>
      </c>
      <c r="AR1048" s="30">
        <v>0.93722943722943719</v>
      </c>
      <c r="AS1048" s="31">
        <v>0.93700000000000006</v>
      </c>
      <c r="AT1048" s="25">
        <v>0.93950082372913313</v>
      </c>
      <c r="AU1048" s="26">
        <v>-1.0643950220615339</v>
      </c>
      <c r="AV1048" s="30">
        <v>0.17965367965367965</v>
      </c>
      <c r="AW1048" s="31">
        <v>0.36291407222914002</v>
      </c>
      <c r="AX1048" s="25">
        <v>1.477062411786306</v>
      </c>
      <c r="AY1048" s="26">
        <v>1.477062411786306</v>
      </c>
    </row>
    <row r="1049" spans="1:51" x14ac:dyDescent="0.25">
      <c r="A1049" t="s">
        <v>2149</v>
      </c>
      <c r="B1049">
        <v>5</v>
      </c>
      <c r="C1049">
        <v>4</v>
      </c>
      <c r="D1049">
        <v>37.966999999999999</v>
      </c>
      <c r="E1049" s="35">
        <v>0.408868185373157</v>
      </c>
      <c r="F1049" s="34">
        <v>0.30716154801814899</v>
      </c>
      <c r="G1049">
        <v>1.339664472123</v>
      </c>
      <c r="H1049">
        <v>0.18394760945736</v>
      </c>
      <c r="I1049" t="s">
        <v>54</v>
      </c>
      <c r="J1049" t="s">
        <v>53</v>
      </c>
      <c r="K1049">
        <v>46475.669900000001</v>
      </c>
      <c r="L1049" t="s">
        <v>2150</v>
      </c>
      <c r="M1049" s="16">
        <v>7909.36262509274</v>
      </c>
      <c r="N1049" s="16">
        <v>12514.668382559101</v>
      </c>
      <c r="O1049" s="16">
        <v>11070.653427038</v>
      </c>
      <c r="P1049" s="16">
        <v>7088.7640542188701</v>
      </c>
      <c r="Q1049" s="16">
        <v>12533.0379906095</v>
      </c>
      <c r="R1049" s="16">
        <v>18284.009363141799</v>
      </c>
      <c r="S1049" s="17">
        <f t="shared" si="144"/>
        <v>11566.749307110002</v>
      </c>
      <c r="T1049" s="17">
        <f t="shared" si="145"/>
        <v>4015.6889183041071</v>
      </c>
      <c r="U1049" s="18">
        <f t="shared" si="146"/>
        <v>0.34717523581458543</v>
      </c>
      <c r="V1049" s="16">
        <v>9272.5112692600396</v>
      </c>
      <c r="W1049" s="16">
        <v>7047.6738896984598</v>
      </c>
      <c r="X1049" s="16">
        <v>19162.8992778711</v>
      </c>
      <c r="Y1049" s="16">
        <v>9992.9127530019705</v>
      </c>
      <c r="Z1049" s="16">
        <v>6010.6209816806504</v>
      </c>
      <c r="AA1049" s="16">
        <v>10550.5250699279</v>
      </c>
      <c r="AB1049" s="19">
        <f t="shared" si="147"/>
        <v>10339.523873573353</v>
      </c>
      <c r="AC1049" s="19">
        <f t="shared" si="148"/>
        <v>4663.2779621307363</v>
      </c>
      <c r="AD1049" s="20">
        <f t="shared" si="149"/>
        <v>0.45101476810257624</v>
      </c>
      <c r="AE1049" s="16">
        <v>9896.2380781050506</v>
      </c>
      <c r="AF1049" s="16">
        <v>10425.4144343266</v>
      </c>
      <c r="AG1049" s="16">
        <v>7153.01424630777</v>
      </c>
      <c r="AH1049" s="16">
        <v>4332.2551678507598</v>
      </c>
      <c r="AI1049" s="16">
        <v>12685.9893746212</v>
      </c>
      <c r="AJ1049" s="16">
        <v>7311.4750110413397</v>
      </c>
      <c r="AK1049" s="21">
        <f t="shared" si="150"/>
        <v>8634.0643853754536</v>
      </c>
      <c r="AL1049" s="21">
        <f t="shared" si="151"/>
        <v>2955.2809767764675</v>
      </c>
      <c r="AM1049" s="22">
        <f t="shared" si="152"/>
        <v>0.34228155418694584</v>
      </c>
      <c r="AN1049" s="33">
        <v>0.39393939393939403</v>
      </c>
      <c r="AO1049" s="31">
        <v>0.63032213438735096</v>
      </c>
      <c r="AP1049" s="25">
        <v>0.89390057647551147</v>
      </c>
      <c r="AQ1049" s="26">
        <v>-1.1186926447042012</v>
      </c>
      <c r="AR1049" s="30">
        <v>0.81818181818181834</v>
      </c>
      <c r="AS1049" s="31">
        <v>0.92191137370753296</v>
      </c>
      <c r="AT1049" s="25">
        <v>0.83505434978907878</v>
      </c>
      <c r="AU1049" s="26">
        <v>-1.1975268439145115</v>
      </c>
      <c r="AV1049" s="30">
        <v>0.30952380952380953</v>
      </c>
      <c r="AW1049" s="28">
        <v>0.51108961303462297</v>
      </c>
      <c r="AX1049" s="25">
        <v>0.74645556466484086</v>
      </c>
      <c r="AY1049" s="26">
        <v>-1.339664472123</v>
      </c>
    </row>
    <row r="1050" spans="1:51" x14ac:dyDescent="0.25">
      <c r="A1050" t="s">
        <v>2151</v>
      </c>
      <c r="B1050">
        <v>8</v>
      </c>
      <c r="C1050">
        <v>3</v>
      </c>
      <c r="D1050">
        <v>47.960099999999997</v>
      </c>
      <c r="E1050" s="35">
        <v>0.40927666802136198</v>
      </c>
      <c r="F1050" s="34">
        <v>0.307213470993423</v>
      </c>
      <c r="G1050">
        <v>1.2332464885418299</v>
      </c>
      <c r="H1050">
        <v>0.18377540791178101</v>
      </c>
      <c r="I1050" t="s">
        <v>53</v>
      </c>
      <c r="J1050" t="s">
        <v>57</v>
      </c>
      <c r="K1050">
        <v>88711.279500000004</v>
      </c>
      <c r="L1050" t="s">
        <v>2152</v>
      </c>
      <c r="M1050" s="16">
        <v>14261.7065404358</v>
      </c>
      <c r="N1050" s="16">
        <v>22827.4451705762</v>
      </c>
      <c r="O1050" s="16">
        <v>21231.128841427599</v>
      </c>
      <c r="P1050" s="16">
        <v>7038.7016999487496</v>
      </c>
      <c r="Q1050" s="16">
        <v>14480.072947893799</v>
      </c>
      <c r="R1050" s="16">
        <v>19679.9383882408</v>
      </c>
      <c r="S1050" s="17">
        <f t="shared" si="144"/>
        <v>16586.49893142049</v>
      </c>
      <c r="T1050" s="17">
        <f t="shared" si="145"/>
        <v>5849.6749771681034</v>
      </c>
      <c r="U1050" s="18">
        <f t="shared" si="146"/>
        <v>0.35267689711701738</v>
      </c>
      <c r="V1050" s="16">
        <v>16179.025264629099</v>
      </c>
      <c r="W1050" s="16">
        <v>10130.6146482895</v>
      </c>
      <c r="X1050" s="16">
        <v>14058.9986724226</v>
      </c>
      <c r="Y1050" s="16">
        <v>16400.870629214998</v>
      </c>
      <c r="Z1050" s="16">
        <v>12817.8241356874</v>
      </c>
      <c r="AA1050" s="16">
        <v>25642.4389368784</v>
      </c>
      <c r="AB1050" s="19">
        <f t="shared" si="147"/>
        <v>15871.628714520333</v>
      </c>
      <c r="AC1050" s="19">
        <f t="shared" si="148"/>
        <v>5318.1559704187293</v>
      </c>
      <c r="AD1050" s="20">
        <f t="shared" si="149"/>
        <v>0.33507310850545263</v>
      </c>
      <c r="AE1050" s="16">
        <v>18395.449455500901</v>
      </c>
      <c r="AF1050" s="16">
        <v>24962.0806645784</v>
      </c>
      <c r="AG1050" s="16">
        <v>19742.5668444863</v>
      </c>
      <c r="AH1050" s="16">
        <v>23273.565555986599</v>
      </c>
      <c r="AI1050" s="16">
        <v>15711.061141989299</v>
      </c>
      <c r="AJ1050" s="16">
        <v>15357.0586151892</v>
      </c>
      <c r="AK1050" s="21">
        <f t="shared" si="150"/>
        <v>19573.630379621784</v>
      </c>
      <c r="AL1050" s="21">
        <f t="shared" si="151"/>
        <v>3920.2164522380449</v>
      </c>
      <c r="AM1050" s="22">
        <f t="shared" si="152"/>
        <v>0.20028049862019487</v>
      </c>
      <c r="AN1050" s="33">
        <v>0.69913419913419927</v>
      </c>
      <c r="AO1050" s="28">
        <v>0.84516878267363704</v>
      </c>
      <c r="AP1050" s="25">
        <v>0.956900475509877</v>
      </c>
      <c r="AQ1050" s="26">
        <v>-1.0450407598210856</v>
      </c>
      <c r="AR1050" s="30">
        <v>0.24025974025974026</v>
      </c>
      <c r="AS1050" s="31">
        <v>0.83425968109339399</v>
      </c>
      <c r="AT1050" s="25">
        <v>1.2332464885418239</v>
      </c>
      <c r="AU1050" s="26">
        <v>1.2332464885418239</v>
      </c>
      <c r="AV1050" s="30">
        <v>0.30952380952380953</v>
      </c>
      <c r="AW1050" s="28">
        <v>0.51108961303462297</v>
      </c>
      <c r="AX1050" s="25">
        <v>1.1800941513065573</v>
      </c>
      <c r="AY1050" s="26">
        <v>1.1800941513065573</v>
      </c>
    </row>
    <row r="1051" spans="1:51" x14ac:dyDescent="0.25">
      <c r="A1051" t="s">
        <v>2153</v>
      </c>
      <c r="B1051">
        <v>5</v>
      </c>
      <c r="C1051">
        <v>4</v>
      </c>
      <c r="D1051">
        <v>40.024700000000003</v>
      </c>
      <c r="E1051" s="35">
        <v>0.40961870139020401</v>
      </c>
      <c r="F1051" s="34">
        <v>0.307215470738401</v>
      </c>
      <c r="G1051">
        <v>1.2578253365258201</v>
      </c>
      <c r="H1051">
        <v>0.18363138324147699</v>
      </c>
      <c r="I1051" t="s">
        <v>54</v>
      </c>
      <c r="J1051" t="s">
        <v>53</v>
      </c>
      <c r="K1051">
        <v>43030.987399999998</v>
      </c>
      <c r="L1051" t="s">
        <v>2154</v>
      </c>
      <c r="M1051" s="16">
        <v>33718.409066363398</v>
      </c>
      <c r="N1051" s="16">
        <v>57697.123998424497</v>
      </c>
      <c r="O1051" s="16">
        <v>79724.647751361597</v>
      </c>
      <c r="P1051" s="16">
        <v>45509.473414948399</v>
      </c>
      <c r="Q1051" s="16">
        <v>40551.122412939803</v>
      </c>
      <c r="R1051" s="16">
        <v>29921.062429043301</v>
      </c>
      <c r="S1051" s="17">
        <f t="shared" si="144"/>
        <v>47853.639845513499</v>
      </c>
      <c r="T1051" s="17">
        <f t="shared" si="145"/>
        <v>18400.322194396511</v>
      </c>
      <c r="U1051" s="18">
        <f t="shared" si="146"/>
        <v>0.38451248962040296</v>
      </c>
      <c r="V1051" s="16">
        <v>38049.388171650397</v>
      </c>
      <c r="W1051" s="16">
        <v>42872.685564765699</v>
      </c>
      <c r="X1051" s="16">
        <v>32702.811211982302</v>
      </c>
      <c r="Y1051" s="16">
        <v>44710.2644545945</v>
      </c>
      <c r="Z1051" s="16">
        <v>45167.441819370797</v>
      </c>
      <c r="AA1051" s="16">
        <v>37314.691130345302</v>
      </c>
      <c r="AB1051" s="19">
        <f t="shared" si="147"/>
        <v>40136.213725451504</v>
      </c>
      <c r="AC1051" s="19">
        <f t="shared" si="148"/>
        <v>4925.3381184872542</v>
      </c>
      <c r="AD1051" s="20">
        <f t="shared" si="149"/>
        <v>0.12271556435738129</v>
      </c>
      <c r="AE1051" s="16">
        <v>40539.811395532997</v>
      </c>
      <c r="AF1051" s="16">
        <v>37400.4415618454</v>
      </c>
      <c r="AG1051" s="16">
        <v>44189.206809899399</v>
      </c>
      <c r="AH1051" s="16">
        <v>34957.667593373902</v>
      </c>
      <c r="AI1051" s="16">
        <v>39967.422929671702</v>
      </c>
      <c r="AJ1051" s="16">
        <v>31213.899020871198</v>
      </c>
      <c r="AK1051" s="21">
        <f t="shared" si="150"/>
        <v>38044.741551865765</v>
      </c>
      <c r="AL1051" s="21">
        <f t="shared" si="151"/>
        <v>4566.8827070137295</v>
      </c>
      <c r="AM1051" s="22">
        <f t="shared" si="152"/>
        <v>0.1200397879109725</v>
      </c>
      <c r="AN1051" s="33">
        <v>0.58874458874458879</v>
      </c>
      <c r="AO1051" s="31">
        <v>0.77653990228013003</v>
      </c>
      <c r="AP1051" s="25">
        <v>0.83872854510176742</v>
      </c>
      <c r="AQ1051" s="26">
        <v>-1.1922808706584138</v>
      </c>
      <c r="AR1051" s="30">
        <v>0.48484848484848486</v>
      </c>
      <c r="AS1051" s="28">
        <v>0.89493349455864502</v>
      </c>
      <c r="AT1051" s="25">
        <v>0.94789064589170557</v>
      </c>
      <c r="AU1051" s="26">
        <v>-1.0549740144964441</v>
      </c>
      <c r="AV1051" s="30">
        <v>0.39393939393939403</v>
      </c>
      <c r="AW1051" s="28">
        <v>0.59783130271789997</v>
      </c>
      <c r="AX1051" s="25">
        <v>0.79502294234432491</v>
      </c>
      <c r="AY1051" s="26">
        <v>-1.2578253365258225</v>
      </c>
    </row>
    <row r="1052" spans="1:51" x14ac:dyDescent="0.25">
      <c r="A1052" t="s">
        <v>2155</v>
      </c>
      <c r="B1052">
        <v>3</v>
      </c>
      <c r="C1052">
        <v>2</v>
      </c>
      <c r="D1052">
        <v>17.177399999999999</v>
      </c>
      <c r="E1052" s="35">
        <v>0.412756367247333</v>
      </c>
      <c r="F1052" s="34">
        <v>0.30887119325034801</v>
      </c>
      <c r="G1052">
        <v>1.8814380488435301</v>
      </c>
      <c r="H1052">
        <v>0.18231710462574899</v>
      </c>
      <c r="I1052" t="s">
        <v>54</v>
      </c>
      <c r="J1052" t="s">
        <v>53</v>
      </c>
      <c r="K1052">
        <v>32034.490600000001</v>
      </c>
      <c r="L1052" t="s">
        <v>2156</v>
      </c>
      <c r="M1052" s="16">
        <v>2700.68670442849</v>
      </c>
      <c r="N1052" s="16">
        <v>2393.7251124796298</v>
      </c>
      <c r="O1052" s="16">
        <v>4159.3296638752799</v>
      </c>
      <c r="P1052" s="16">
        <v>1582.7222306296101</v>
      </c>
      <c r="Q1052" s="16">
        <v>315.90919805617301</v>
      </c>
      <c r="R1052" s="16">
        <v>1957.3908865311701</v>
      </c>
      <c r="S1052" s="17">
        <f t="shared" si="144"/>
        <v>2184.9606326667254</v>
      </c>
      <c r="T1052" s="17">
        <f t="shared" si="145"/>
        <v>1274.0110994795898</v>
      </c>
      <c r="U1052" s="18">
        <f t="shared" si="146"/>
        <v>0.58308194684710191</v>
      </c>
      <c r="V1052" s="16">
        <v>1096.86000529238</v>
      </c>
      <c r="W1052" s="16">
        <v>887.46371616794295</v>
      </c>
      <c r="X1052" s="16">
        <v>1334.7333835581001</v>
      </c>
      <c r="Y1052" s="16">
        <v>1109.3691006059701</v>
      </c>
      <c r="Z1052" s="16">
        <v>1602.98210688411</v>
      </c>
      <c r="AA1052" s="16">
        <v>1969.3590985343401</v>
      </c>
      <c r="AB1052" s="19">
        <f t="shared" si="147"/>
        <v>1333.4612351738072</v>
      </c>
      <c r="AC1052" s="19">
        <f t="shared" si="148"/>
        <v>395.50484826141985</v>
      </c>
      <c r="AD1052" s="20">
        <f t="shared" si="149"/>
        <v>0.2966001844139613</v>
      </c>
      <c r="AE1052" s="16">
        <v>1083.1383256469601</v>
      </c>
      <c r="AF1052" s="16">
        <v>954.50252651562005</v>
      </c>
      <c r="AG1052" s="16">
        <v>2003.92912935561</v>
      </c>
      <c r="AH1052" s="16">
        <v>1060.3258487637199</v>
      </c>
      <c r="AI1052" s="16">
        <v>1242.9831698959099</v>
      </c>
      <c r="AJ1052" s="16">
        <v>623.06969420442897</v>
      </c>
      <c r="AK1052" s="21">
        <f t="shared" si="150"/>
        <v>1161.3247823970414</v>
      </c>
      <c r="AL1052" s="21">
        <f t="shared" si="151"/>
        <v>461.61847230580128</v>
      </c>
      <c r="AM1052" s="22">
        <f t="shared" si="152"/>
        <v>0.39749300049637631</v>
      </c>
      <c r="AN1052" s="33">
        <v>0.17965367965367962</v>
      </c>
      <c r="AO1052" s="28">
        <v>0.41631428571428503</v>
      </c>
      <c r="AP1052" s="25">
        <v>0.6102907371591082</v>
      </c>
      <c r="AQ1052" s="26">
        <v>-1.6385632930543581</v>
      </c>
      <c r="AR1052" s="30">
        <v>0.39393939393939403</v>
      </c>
      <c r="AS1052" s="28">
        <v>0.86509928057553898</v>
      </c>
      <c r="AT1052" s="25">
        <v>0.87091004354968826</v>
      </c>
      <c r="AU1052" s="26">
        <v>-1.1482242137479113</v>
      </c>
      <c r="AV1052" s="30">
        <v>0.13203463203463195</v>
      </c>
      <c r="AW1052" s="31">
        <v>0.29599445983379502</v>
      </c>
      <c r="AX1052" s="25">
        <v>0.53150833247721019</v>
      </c>
      <c r="AY1052" s="26">
        <v>-1.8814380488435289</v>
      </c>
    </row>
    <row r="1053" spans="1:51" x14ac:dyDescent="0.25">
      <c r="A1053" t="s">
        <v>2157</v>
      </c>
      <c r="B1053">
        <v>4</v>
      </c>
      <c r="C1053">
        <v>1</v>
      </c>
      <c r="D1053">
        <v>42.7166</v>
      </c>
      <c r="E1053" s="35">
        <v>0.41284991585734998</v>
      </c>
      <c r="F1053" s="34">
        <v>0.30887119325034801</v>
      </c>
      <c r="G1053">
        <v>1.28134671916654</v>
      </c>
      <c r="H1053">
        <v>0.18227811082276399</v>
      </c>
      <c r="I1053" t="s">
        <v>54</v>
      </c>
      <c r="J1053" t="s">
        <v>53</v>
      </c>
      <c r="K1053">
        <v>12647.4113</v>
      </c>
      <c r="L1053" t="s">
        <v>2158</v>
      </c>
      <c r="M1053" s="16">
        <v>82525.872485944594</v>
      </c>
      <c r="N1053" s="16">
        <v>90632.3992168033</v>
      </c>
      <c r="O1053" s="16">
        <v>73236.674284376393</v>
      </c>
      <c r="P1053" s="16">
        <v>40650.896539099202</v>
      </c>
      <c r="Q1053" s="16">
        <v>66306.780207176096</v>
      </c>
      <c r="R1053" s="16">
        <v>67617.396135317904</v>
      </c>
      <c r="S1053" s="17">
        <f t="shared" si="144"/>
        <v>70161.669811452928</v>
      </c>
      <c r="T1053" s="17">
        <f t="shared" si="145"/>
        <v>17167.406118595689</v>
      </c>
      <c r="U1053" s="18">
        <f t="shared" si="146"/>
        <v>0.24468354537071388</v>
      </c>
      <c r="V1053" s="16">
        <v>33580.274452815</v>
      </c>
      <c r="W1053" s="16">
        <v>32906.681101372502</v>
      </c>
      <c r="X1053" s="16">
        <v>82061.427639925896</v>
      </c>
      <c r="Y1053" s="16">
        <v>41376.940986915797</v>
      </c>
      <c r="Z1053" s="16">
        <v>72041.026359952099</v>
      </c>
      <c r="AA1053" s="16">
        <v>90360.233008608106</v>
      </c>
      <c r="AB1053" s="19">
        <f t="shared" si="147"/>
        <v>58721.097258264897</v>
      </c>
      <c r="AC1053" s="19">
        <f t="shared" si="148"/>
        <v>25777.863581953177</v>
      </c>
      <c r="AD1053" s="20">
        <f t="shared" si="149"/>
        <v>0.43898811135251709</v>
      </c>
      <c r="AE1053" s="16">
        <v>91200.254502189404</v>
      </c>
      <c r="AF1053" s="16">
        <v>66302.458777877895</v>
      </c>
      <c r="AG1053" s="16">
        <v>35179.841748450403</v>
      </c>
      <c r="AH1053" s="16">
        <v>56025.570273368299</v>
      </c>
      <c r="AI1053" s="16">
        <v>38118.577431143698</v>
      </c>
      <c r="AJ1053" s="16">
        <v>41710.462557048602</v>
      </c>
      <c r="AK1053" s="21">
        <f t="shared" si="150"/>
        <v>54756.194215013056</v>
      </c>
      <c r="AL1053" s="21">
        <f t="shared" si="151"/>
        <v>21416.498564341178</v>
      </c>
      <c r="AM1053" s="22">
        <f t="shared" si="152"/>
        <v>0.391124673132765</v>
      </c>
      <c r="AN1053" s="33">
        <v>0.48484848484848486</v>
      </c>
      <c r="AO1053" s="28">
        <v>0.70171134941912405</v>
      </c>
      <c r="AP1053" s="25">
        <v>0.83693984786946285</v>
      </c>
      <c r="AQ1053" s="26">
        <v>-1.194828998219678</v>
      </c>
      <c r="AR1053" s="30">
        <v>0.93722943722943719</v>
      </c>
      <c r="AS1053" s="28">
        <v>0.93700000000000006</v>
      </c>
      <c r="AT1053" s="25">
        <v>0.93247907092380178</v>
      </c>
      <c r="AU1053" s="26">
        <v>-1.0724101282072804</v>
      </c>
      <c r="AV1053" s="30">
        <v>0.17965367965367962</v>
      </c>
      <c r="AW1053" s="31">
        <v>0.36291407222914002</v>
      </c>
      <c r="AX1053" s="25">
        <v>0.78042889176042474</v>
      </c>
      <c r="AY1053" s="26">
        <v>-1.2813467191665413</v>
      </c>
    </row>
    <row r="1054" spans="1:51" x14ac:dyDescent="0.25">
      <c r="A1054" t="s">
        <v>2159</v>
      </c>
      <c r="B1054">
        <v>24</v>
      </c>
      <c r="C1054">
        <v>20</v>
      </c>
      <c r="D1054">
        <v>221.53540000000001</v>
      </c>
      <c r="E1054" s="35">
        <v>0.41434574424856302</v>
      </c>
      <c r="F1054" s="34">
        <v>0.309734309539068</v>
      </c>
      <c r="G1054">
        <v>1.3458108751980999</v>
      </c>
      <c r="H1054">
        <v>0.18165609653404199</v>
      </c>
      <c r="I1054" t="s">
        <v>53</v>
      </c>
      <c r="J1054" t="s">
        <v>54</v>
      </c>
      <c r="K1054">
        <v>78469.4755</v>
      </c>
      <c r="L1054" t="s">
        <v>2160</v>
      </c>
      <c r="M1054" s="16">
        <v>218943.09407381</v>
      </c>
      <c r="N1054" s="16">
        <v>125929.952482925</v>
      </c>
      <c r="O1054" s="16">
        <v>161389.176490649</v>
      </c>
      <c r="P1054" s="16">
        <v>1015146.8520512</v>
      </c>
      <c r="Q1054" s="16">
        <v>623953.38112117199</v>
      </c>
      <c r="R1054" s="16">
        <v>165038.855328181</v>
      </c>
      <c r="S1054" s="17">
        <f t="shared" si="144"/>
        <v>385066.88525798946</v>
      </c>
      <c r="T1054" s="17">
        <f t="shared" si="145"/>
        <v>359794.56297715142</v>
      </c>
      <c r="U1054" s="18">
        <f t="shared" si="146"/>
        <v>0.93436900640285925</v>
      </c>
      <c r="V1054" s="16">
        <v>704420.15316908399</v>
      </c>
      <c r="W1054" s="16">
        <v>377337.55969392799</v>
      </c>
      <c r="X1054" s="16">
        <v>282343.40184471902</v>
      </c>
      <c r="Y1054" s="16">
        <v>735420.52911442495</v>
      </c>
      <c r="Z1054" s="16">
        <v>289613.28525059001</v>
      </c>
      <c r="AA1054" s="16">
        <v>440902.70568569598</v>
      </c>
      <c r="AB1054" s="19">
        <f t="shared" si="147"/>
        <v>471672.93912640703</v>
      </c>
      <c r="AC1054" s="19">
        <f t="shared" si="148"/>
        <v>201281.60333446332</v>
      </c>
      <c r="AD1054" s="20">
        <f t="shared" si="149"/>
        <v>0.42673977376624611</v>
      </c>
      <c r="AE1054" s="16">
        <v>469209.269238593</v>
      </c>
      <c r="AF1054" s="16">
        <v>705378.23760551098</v>
      </c>
      <c r="AG1054" s="16">
        <v>187335.53246659099</v>
      </c>
      <c r="AH1054" s="16">
        <v>198114.142540459</v>
      </c>
      <c r="AI1054" s="16">
        <v>772357.92347070796</v>
      </c>
      <c r="AJ1054" s="16">
        <v>776968.10583130596</v>
      </c>
      <c r="AK1054" s="21">
        <f t="shared" si="150"/>
        <v>518227.20185886137</v>
      </c>
      <c r="AL1054" s="21">
        <f t="shared" si="151"/>
        <v>276014.20781337854</v>
      </c>
      <c r="AM1054" s="22">
        <f t="shared" si="152"/>
        <v>0.53261234999499452</v>
      </c>
      <c r="AN1054" s="33">
        <v>0.24025974025974026</v>
      </c>
      <c r="AO1054" s="31">
        <v>0.47617647058823498</v>
      </c>
      <c r="AP1054" s="25">
        <v>1.2249117158189096</v>
      </c>
      <c r="AQ1054" s="26">
        <v>1.2249117158189096</v>
      </c>
      <c r="AR1054" s="30">
        <v>0.69913419913419916</v>
      </c>
      <c r="AS1054" s="28">
        <v>0.91481475128644896</v>
      </c>
      <c r="AT1054" s="25">
        <v>1.0987003045344901</v>
      </c>
      <c r="AU1054" s="26">
        <v>1.0987003045344901</v>
      </c>
      <c r="AV1054" s="30">
        <v>0.30952380952380953</v>
      </c>
      <c r="AW1054" s="31">
        <v>0.51108961303462297</v>
      </c>
      <c r="AX1054" s="25">
        <v>1.3458108751981006</v>
      </c>
      <c r="AY1054" s="26">
        <v>1.3458108751981006</v>
      </c>
    </row>
    <row r="1055" spans="1:51" x14ac:dyDescent="0.25">
      <c r="A1055" t="s">
        <v>2161</v>
      </c>
      <c r="B1055">
        <v>11</v>
      </c>
      <c r="C1055">
        <v>6</v>
      </c>
      <c r="D1055">
        <v>78.418999999999997</v>
      </c>
      <c r="E1055" s="35">
        <v>0.415407973021306</v>
      </c>
      <c r="F1055" s="34">
        <v>0.310184852404225</v>
      </c>
      <c r="G1055">
        <v>3.6373672260720902</v>
      </c>
      <c r="H1055">
        <v>0.18121608361160799</v>
      </c>
      <c r="I1055" t="s">
        <v>57</v>
      </c>
      <c r="J1055" t="s">
        <v>53</v>
      </c>
      <c r="K1055">
        <v>31000.866099999999</v>
      </c>
      <c r="L1055" t="s">
        <v>2162</v>
      </c>
      <c r="M1055" s="16">
        <v>17613.9266242595</v>
      </c>
      <c r="N1055" s="16">
        <v>20835.317024491698</v>
      </c>
      <c r="O1055" s="16">
        <v>23555.946329219601</v>
      </c>
      <c r="P1055" s="16">
        <v>9188.3144558744007</v>
      </c>
      <c r="Q1055" s="16">
        <v>13853.2605055719</v>
      </c>
      <c r="R1055" s="16">
        <v>10876.067447301401</v>
      </c>
      <c r="S1055" s="17">
        <f t="shared" si="144"/>
        <v>15987.138731119752</v>
      </c>
      <c r="T1055" s="17">
        <f t="shared" si="145"/>
        <v>5662.8370547994391</v>
      </c>
      <c r="U1055" s="18">
        <f t="shared" si="146"/>
        <v>0.35421204194446926</v>
      </c>
      <c r="V1055" s="16">
        <v>7886.2516105375898</v>
      </c>
      <c r="W1055" s="16">
        <v>106551.787302789</v>
      </c>
      <c r="X1055" s="16">
        <v>8996.8320741318494</v>
      </c>
      <c r="Y1055" s="16">
        <v>101788.50292913</v>
      </c>
      <c r="Z1055" s="16">
        <v>7844.3797971543499</v>
      </c>
      <c r="AA1055" s="16">
        <v>11028.1459284742</v>
      </c>
      <c r="AB1055" s="19">
        <f t="shared" si="147"/>
        <v>40682.649940369498</v>
      </c>
      <c r="AC1055" s="19">
        <f t="shared" si="148"/>
        <v>49213.829190187949</v>
      </c>
      <c r="AD1055" s="20">
        <f t="shared" si="149"/>
        <v>1.2097006773728607</v>
      </c>
      <c r="AE1055" s="16">
        <v>8936.4003038188894</v>
      </c>
      <c r="AF1055" s="16">
        <v>8276.5197769533206</v>
      </c>
      <c r="AG1055" s="16">
        <v>16017.450314087901</v>
      </c>
      <c r="AH1055" s="16">
        <v>11123.9964744382</v>
      </c>
      <c r="AI1055" s="16">
        <v>13580.998951490301</v>
      </c>
      <c r="AJ1055" s="16">
        <v>9172.4856748136699</v>
      </c>
      <c r="AK1055" s="21">
        <f t="shared" si="150"/>
        <v>11184.641915933715</v>
      </c>
      <c r="AL1055" s="21">
        <f t="shared" si="151"/>
        <v>3054.9232194952469</v>
      </c>
      <c r="AM1055" s="22">
        <f t="shared" si="152"/>
        <v>0.27313554090124093</v>
      </c>
      <c r="AN1055" s="33">
        <v>0.58874458874458879</v>
      </c>
      <c r="AO1055" s="28">
        <v>0.77653990228013003</v>
      </c>
      <c r="AP1055" s="25">
        <v>2.5447111346559295</v>
      </c>
      <c r="AQ1055" s="26">
        <v>2.5447111346559295</v>
      </c>
      <c r="AR1055" s="30">
        <v>0.93722943722943719</v>
      </c>
      <c r="AS1055" s="31">
        <v>0.93700000000000006</v>
      </c>
      <c r="AT1055" s="25">
        <v>0.27492412446897091</v>
      </c>
      <c r="AU1055" s="26">
        <v>-3.6373672260720946</v>
      </c>
      <c r="AV1055" s="30">
        <v>9.3073593073593086E-2</v>
      </c>
      <c r="AW1055" s="28">
        <v>0.23514648985959399</v>
      </c>
      <c r="AX1055" s="25">
        <v>0.69960248072172282</v>
      </c>
      <c r="AY1055" s="26">
        <v>-1.4293831533707277</v>
      </c>
    </row>
    <row r="1056" spans="1:51" x14ac:dyDescent="0.25">
      <c r="A1056" t="s">
        <v>2163</v>
      </c>
      <c r="B1056">
        <v>49</v>
      </c>
      <c r="C1056">
        <v>24</v>
      </c>
      <c r="D1056">
        <v>339.86130000000003</v>
      </c>
      <c r="E1056" s="35">
        <v>0.41563375488811</v>
      </c>
      <c r="F1056" s="34">
        <v>0.310184852404225</v>
      </c>
      <c r="G1056">
        <v>1.28739360225401</v>
      </c>
      <c r="H1056">
        <v>0.18112273746956001</v>
      </c>
      <c r="I1056" t="s">
        <v>53</v>
      </c>
      <c r="J1056" t="s">
        <v>57</v>
      </c>
      <c r="K1056">
        <v>189140.24100000001</v>
      </c>
      <c r="L1056" t="s">
        <v>2164</v>
      </c>
      <c r="M1056" s="16">
        <v>197290.489346741</v>
      </c>
      <c r="N1056" s="16">
        <v>169472.52019526</v>
      </c>
      <c r="O1056" s="16">
        <v>252694.25671711701</v>
      </c>
      <c r="P1056" s="16">
        <v>197339.08130646101</v>
      </c>
      <c r="Q1056" s="16">
        <v>289539.52637366299</v>
      </c>
      <c r="R1056" s="16">
        <v>200849.56125786199</v>
      </c>
      <c r="S1056" s="17">
        <f t="shared" si="144"/>
        <v>217864.23919951732</v>
      </c>
      <c r="T1056" s="17">
        <f t="shared" si="145"/>
        <v>44331.243914325874</v>
      </c>
      <c r="U1056" s="18">
        <f t="shared" si="146"/>
        <v>0.2034810489193129</v>
      </c>
      <c r="V1056" s="16">
        <v>217409.36754142601</v>
      </c>
      <c r="W1056" s="16">
        <v>207185.124336482</v>
      </c>
      <c r="X1056" s="16">
        <v>115562.794102985</v>
      </c>
      <c r="Y1056" s="16">
        <v>243432.29697624099</v>
      </c>
      <c r="Z1056" s="16">
        <v>219443.289694523</v>
      </c>
      <c r="AA1056" s="16">
        <v>256990.54698543801</v>
      </c>
      <c r="AB1056" s="19">
        <f t="shared" si="147"/>
        <v>210003.90327284919</v>
      </c>
      <c r="AC1056" s="19">
        <f t="shared" si="148"/>
        <v>49791.994790206692</v>
      </c>
      <c r="AD1056" s="20">
        <f t="shared" si="149"/>
        <v>0.23710033010916973</v>
      </c>
      <c r="AE1056" s="16">
        <v>228821.453554835</v>
      </c>
      <c r="AF1056" s="16">
        <v>337351.53963622102</v>
      </c>
      <c r="AG1056" s="16">
        <v>206900.63600116601</v>
      </c>
      <c r="AH1056" s="16">
        <v>155585.55872323201</v>
      </c>
      <c r="AI1056" s="16">
        <v>242241.009744207</v>
      </c>
      <c r="AJ1056" s="16">
        <v>451245.89147135097</v>
      </c>
      <c r="AK1056" s="21">
        <f t="shared" si="150"/>
        <v>270357.68152183533</v>
      </c>
      <c r="AL1056" s="21">
        <f t="shared" si="151"/>
        <v>106699.54431700073</v>
      </c>
      <c r="AM1056" s="22">
        <f t="shared" si="152"/>
        <v>0.39466067217469902</v>
      </c>
      <c r="AN1056" s="33">
        <v>0.69913419913419916</v>
      </c>
      <c r="AO1056" s="31">
        <v>0.84516878267363704</v>
      </c>
      <c r="AP1056" s="25">
        <v>0.96392094473352397</v>
      </c>
      <c r="AQ1056" s="26">
        <v>-1.0374294753772055</v>
      </c>
      <c r="AR1056" s="30">
        <v>0.58874458874458879</v>
      </c>
      <c r="AS1056" s="31">
        <v>0.90515005035246698</v>
      </c>
      <c r="AT1056" s="25">
        <v>1.2873936022540069</v>
      </c>
      <c r="AU1056" s="26">
        <v>1.2873936022540069</v>
      </c>
      <c r="AV1056" s="30">
        <v>0.39393939393939392</v>
      </c>
      <c r="AW1056" s="31">
        <v>0.59783130271789997</v>
      </c>
      <c r="AX1056" s="25">
        <v>1.2409456573285769</v>
      </c>
      <c r="AY1056" s="26">
        <v>1.2409456573285769</v>
      </c>
    </row>
    <row r="1057" spans="1:51" x14ac:dyDescent="0.25">
      <c r="A1057" t="s">
        <v>2165</v>
      </c>
      <c r="B1057">
        <v>6</v>
      </c>
      <c r="C1057">
        <v>5</v>
      </c>
      <c r="D1057">
        <v>37.838099999999997</v>
      </c>
      <c r="E1057" s="35">
        <v>0.41749561645315603</v>
      </c>
      <c r="F1057" s="34">
        <v>0.311317696930834</v>
      </c>
      <c r="G1057">
        <v>1.1533548114727901</v>
      </c>
      <c r="H1057">
        <v>0.18035538179846</v>
      </c>
      <c r="I1057" t="s">
        <v>53</v>
      </c>
      <c r="J1057" t="s">
        <v>57</v>
      </c>
      <c r="K1057">
        <v>25585.891899999999</v>
      </c>
      <c r="L1057" t="s">
        <v>2166</v>
      </c>
      <c r="M1057" s="16">
        <v>32962.073328904196</v>
      </c>
      <c r="N1057" s="16">
        <v>31494.446851528701</v>
      </c>
      <c r="O1057" s="16">
        <v>39778.682435018804</v>
      </c>
      <c r="P1057" s="16">
        <v>25664.061134430201</v>
      </c>
      <c r="Q1057" s="16">
        <v>32815.921638994303</v>
      </c>
      <c r="R1057" s="16">
        <v>24071.827387953501</v>
      </c>
      <c r="S1057" s="17">
        <f t="shared" si="144"/>
        <v>31131.168796138285</v>
      </c>
      <c r="T1057" s="17">
        <f t="shared" si="145"/>
        <v>5671.4307530249807</v>
      </c>
      <c r="U1057" s="18">
        <f t="shared" si="146"/>
        <v>0.18217853592854832</v>
      </c>
      <c r="V1057" s="16">
        <v>30171.173068690699</v>
      </c>
      <c r="W1057" s="16">
        <v>32579.436612248501</v>
      </c>
      <c r="X1057" s="16">
        <v>27232.078829614198</v>
      </c>
      <c r="Y1057" s="16">
        <v>28138.1176849769</v>
      </c>
      <c r="Z1057" s="16">
        <v>28872.821202616102</v>
      </c>
      <c r="AA1057" s="16">
        <v>24736.074110318201</v>
      </c>
      <c r="AB1057" s="19">
        <f t="shared" si="147"/>
        <v>28621.616918077434</v>
      </c>
      <c r="AC1057" s="19">
        <f t="shared" si="148"/>
        <v>2660.4734581149542</v>
      </c>
      <c r="AD1057" s="20">
        <f t="shared" si="149"/>
        <v>9.2953290016071638E-2</v>
      </c>
      <c r="AE1057" s="16">
        <v>39321.197827436699</v>
      </c>
      <c r="AF1057" s="16">
        <v>25393.280130694598</v>
      </c>
      <c r="AG1057" s="16">
        <v>36212.432931995703</v>
      </c>
      <c r="AH1057" s="16">
        <v>31521.5492365063</v>
      </c>
      <c r="AI1057" s="16">
        <v>39675.864934131801</v>
      </c>
      <c r="AJ1057" s="16">
        <v>25940.952446807802</v>
      </c>
      <c r="AK1057" s="21">
        <f t="shared" si="150"/>
        <v>33010.879584595481</v>
      </c>
      <c r="AL1057" s="21">
        <f t="shared" si="151"/>
        <v>6398.7793512693524</v>
      </c>
      <c r="AM1057" s="22">
        <f t="shared" si="152"/>
        <v>0.19383849905821174</v>
      </c>
      <c r="AN1057" s="33">
        <v>0.39393939393939403</v>
      </c>
      <c r="AO1057" s="28">
        <v>0.63032213438735096</v>
      </c>
      <c r="AP1057" s="25">
        <v>0.91938780408488385</v>
      </c>
      <c r="AQ1057" s="26">
        <v>-1.0876802972118538</v>
      </c>
      <c r="AR1057" s="30">
        <v>0.30952380952380953</v>
      </c>
      <c r="AS1057" s="31">
        <v>0.85699275362318805</v>
      </c>
      <c r="AT1057" s="25">
        <v>1.1533548114727854</v>
      </c>
      <c r="AU1057" s="26">
        <v>1.1533548114727854</v>
      </c>
      <c r="AV1057" s="30">
        <v>0.69913419913419916</v>
      </c>
      <c r="AW1057" s="28">
        <v>0.81240559942569901</v>
      </c>
      <c r="AX1057" s="25">
        <v>1.0603803474506992</v>
      </c>
      <c r="AY1057" s="26">
        <v>1.0603803474506992</v>
      </c>
    </row>
    <row r="1058" spans="1:51" x14ac:dyDescent="0.25">
      <c r="A1058" t="s">
        <v>2167</v>
      </c>
      <c r="B1058">
        <v>2</v>
      </c>
      <c r="C1058">
        <v>1</v>
      </c>
      <c r="D1058">
        <v>11.625299999999999</v>
      </c>
      <c r="E1058" s="35">
        <v>0.41834880912685901</v>
      </c>
      <c r="F1058" s="34">
        <v>0.311697152571148</v>
      </c>
      <c r="G1058">
        <v>2.2160232802750501</v>
      </c>
      <c r="H1058">
        <v>0.180005168627381</v>
      </c>
      <c r="I1058" t="s">
        <v>53</v>
      </c>
      <c r="J1058" t="s">
        <v>57</v>
      </c>
      <c r="K1058">
        <v>21935.785100000001</v>
      </c>
      <c r="L1058" t="s">
        <v>2168</v>
      </c>
      <c r="M1058" s="16">
        <v>7023.0906455122104</v>
      </c>
      <c r="N1058" s="16">
        <v>2195.4119676503001</v>
      </c>
      <c r="O1058" s="16">
        <v>0</v>
      </c>
      <c r="P1058" s="16">
        <v>2554.36428549417</v>
      </c>
      <c r="Q1058" s="16">
        <v>1344.0229111462199</v>
      </c>
      <c r="R1058" s="16">
        <v>1550.1492077616299</v>
      </c>
      <c r="S1058" s="17">
        <f t="shared" si="144"/>
        <v>2444.5065029274215</v>
      </c>
      <c r="T1058" s="17">
        <f t="shared" si="145"/>
        <v>2409.3194358853571</v>
      </c>
      <c r="U1058" s="18">
        <f t="shared" si="146"/>
        <v>0.98560565619280371</v>
      </c>
      <c r="V1058" s="16">
        <v>2116.0556072638501</v>
      </c>
      <c r="W1058" s="16">
        <v>2987.8233144883002</v>
      </c>
      <c r="X1058" s="16">
        <v>2313.7936750792201</v>
      </c>
      <c r="Y1058" s="16">
        <v>1219.4995892749</v>
      </c>
      <c r="Z1058" s="16">
        <v>1278.6831431010601</v>
      </c>
      <c r="AA1058" s="16">
        <v>1387.08049284395</v>
      </c>
      <c r="AB1058" s="19">
        <f t="shared" si="147"/>
        <v>1883.8226370085465</v>
      </c>
      <c r="AC1058" s="19">
        <f t="shared" si="148"/>
        <v>708.78719211832629</v>
      </c>
      <c r="AD1058" s="20">
        <f t="shared" si="149"/>
        <v>0.37624942932199762</v>
      </c>
      <c r="AE1058" s="16">
        <v>2201.98318261742</v>
      </c>
      <c r="AF1058" s="16">
        <v>1363.9209235921201</v>
      </c>
      <c r="AG1058" s="16">
        <v>786.58854851257297</v>
      </c>
      <c r="AH1058" s="16">
        <v>7593.1094321824503</v>
      </c>
      <c r="AI1058" s="16">
        <v>4503.1796925789004</v>
      </c>
      <c r="AJ1058" s="16">
        <v>8598.7871376369603</v>
      </c>
      <c r="AK1058" s="21">
        <f t="shared" si="150"/>
        <v>4174.5948195200699</v>
      </c>
      <c r="AL1058" s="21">
        <f t="shared" si="151"/>
        <v>3305.6726624139455</v>
      </c>
      <c r="AM1058" s="22">
        <f t="shared" si="152"/>
        <v>0.79185473209445045</v>
      </c>
      <c r="AN1058" s="33">
        <v>0.81818181818181834</v>
      </c>
      <c r="AO1058" s="31">
        <v>0.920321056289089</v>
      </c>
      <c r="AP1058" s="25">
        <v>0.77063515059279764</v>
      </c>
      <c r="AQ1058" s="26">
        <v>-1.2976309207162007</v>
      </c>
      <c r="AR1058" s="30">
        <v>0.39393939393939392</v>
      </c>
      <c r="AS1058" s="31">
        <v>0.86509928057553898</v>
      </c>
      <c r="AT1058" s="25">
        <v>2.2160232802750479</v>
      </c>
      <c r="AU1058" s="26">
        <v>2.2160232802750479</v>
      </c>
      <c r="AV1058" s="30">
        <v>0.39393939393939392</v>
      </c>
      <c r="AW1058" s="31">
        <v>0.59783130271789997</v>
      </c>
      <c r="AX1058" s="25">
        <v>1.7077454343119067</v>
      </c>
      <c r="AY1058" s="26">
        <v>1.7077454343119067</v>
      </c>
    </row>
    <row r="1059" spans="1:51" x14ac:dyDescent="0.25">
      <c r="A1059" t="s">
        <v>2169</v>
      </c>
      <c r="B1059">
        <v>15</v>
      </c>
      <c r="C1059">
        <v>3</v>
      </c>
      <c r="D1059">
        <v>136.92150000000001</v>
      </c>
      <c r="E1059" s="35">
        <v>0.41922859819448</v>
      </c>
      <c r="F1059" s="34">
        <v>0.31209578385910602</v>
      </c>
      <c r="G1059">
        <v>1.22491703613628</v>
      </c>
      <c r="H1059">
        <v>0.179644970974635</v>
      </c>
      <c r="I1059" t="s">
        <v>53</v>
      </c>
      <c r="J1059" t="s">
        <v>54</v>
      </c>
      <c r="K1059">
        <v>33094.435299999997</v>
      </c>
      <c r="L1059" t="s">
        <v>2170</v>
      </c>
      <c r="M1059" s="16">
        <v>30742.290400075999</v>
      </c>
      <c r="N1059" s="16">
        <v>14868.538235711299</v>
      </c>
      <c r="O1059" s="16">
        <v>4455.22262132989</v>
      </c>
      <c r="P1059" s="16">
        <v>24443.432561731501</v>
      </c>
      <c r="Q1059" s="16">
        <v>5338.1872366266998</v>
      </c>
      <c r="R1059" s="16">
        <v>34535.512848768201</v>
      </c>
      <c r="S1059" s="17">
        <f t="shared" si="144"/>
        <v>19063.863984040599</v>
      </c>
      <c r="T1059" s="17">
        <f t="shared" si="145"/>
        <v>12838.260653247813</v>
      </c>
      <c r="U1059" s="18">
        <f t="shared" si="146"/>
        <v>0.67343433964884669</v>
      </c>
      <c r="V1059" s="16">
        <v>25335.3264153214</v>
      </c>
      <c r="W1059" s="16">
        <v>16468.378337862101</v>
      </c>
      <c r="X1059" s="16">
        <v>38260.6212793667</v>
      </c>
      <c r="Y1059" s="16">
        <v>12075.1510383526</v>
      </c>
      <c r="Z1059" s="16">
        <v>18314.245567415499</v>
      </c>
      <c r="AA1059" s="16">
        <v>24794.8884727609</v>
      </c>
      <c r="AB1059" s="19">
        <f t="shared" si="147"/>
        <v>22541.435185179867</v>
      </c>
      <c r="AC1059" s="19">
        <f t="shared" si="148"/>
        <v>9211.6333705403631</v>
      </c>
      <c r="AD1059" s="20">
        <f t="shared" si="149"/>
        <v>0.4086533663391877</v>
      </c>
      <c r="AE1059" s="16">
        <v>16587.5928293705</v>
      </c>
      <c r="AF1059" s="16">
        <v>12773.253684453801</v>
      </c>
      <c r="AG1059" s="16">
        <v>30661.885745421099</v>
      </c>
      <c r="AH1059" s="16">
        <v>27704.337243498499</v>
      </c>
      <c r="AI1059" s="16">
        <v>27956.145803626801</v>
      </c>
      <c r="AJ1059" s="16">
        <v>24426.695305446301</v>
      </c>
      <c r="AK1059" s="21">
        <f t="shared" si="150"/>
        <v>23351.651768636166</v>
      </c>
      <c r="AL1059" s="21">
        <f t="shared" si="151"/>
        <v>7104.8923274601793</v>
      </c>
      <c r="AM1059" s="22">
        <f t="shared" si="152"/>
        <v>0.30425652103132295</v>
      </c>
      <c r="AN1059" s="33">
        <v>0.58874458874458879</v>
      </c>
      <c r="AO1059" s="31">
        <v>0.77653990228013003</v>
      </c>
      <c r="AP1059" s="25">
        <v>1.1824169121249781</v>
      </c>
      <c r="AQ1059" s="26">
        <v>1.1824169121249781</v>
      </c>
      <c r="AR1059" s="30">
        <v>0.69913419913419916</v>
      </c>
      <c r="AS1059" s="31">
        <v>0.91481475128644896</v>
      </c>
      <c r="AT1059" s="25">
        <v>1.0359434338053588</v>
      </c>
      <c r="AU1059" s="26">
        <v>1.0359434338053588</v>
      </c>
      <c r="AV1059" s="30">
        <v>0.81818181818181823</v>
      </c>
      <c r="AW1059" s="28">
        <v>0.88882013422818795</v>
      </c>
      <c r="AX1059" s="25">
        <v>1.2249170361362789</v>
      </c>
      <c r="AY1059" s="26">
        <v>1.2249170361362789</v>
      </c>
    </row>
    <row r="1060" spans="1:51" x14ac:dyDescent="0.25">
      <c r="A1060" t="s">
        <v>2171</v>
      </c>
      <c r="B1060">
        <v>11</v>
      </c>
      <c r="C1060">
        <v>7</v>
      </c>
      <c r="D1060">
        <v>85.585099999999997</v>
      </c>
      <c r="E1060" s="35">
        <v>0.42008209344591202</v>
      </c>
      <c r="F1060" s="34">
        <v>0.312474201628893</v>
      </c>
      <c r="G1060">
        <v>1.2083140704216999</v>
      </c>
      <c r="H1060">
        <v>0.17929643948367599</v>
      </c>
      <c r="I1060" t="s">
        <v>53</v>
      </c>
      <c r="J1060" t="s">
        <v>57</v>
      </c>
      <c r="K1060">
        <v>42727.868199999997</v>
      </c>
      <c r="L1060" t="s">
        <v>2172</v>
      </c>
      <c r="M1060" s="16">
        <v>21164.243337788699</v>
      </c>
      <c r="N1060" s="16">
        <v>21351.640326299501</v>
      </c>
      <c r="O1060" s="16">
        <v>8179.14079478038</v>
      </c>
      <c r="P1060" s="16">
        <v>13489.824245121201</v>
      </c>
      <c r="Q1060" s="16">
        <v>14454.1587372747</v>
      </c>
      <c r="R1060" s="16">
        <v>13632.0347964376</v>
      </c>
      <c r="S1060" s="17">
        <f t="shared" si="144"/>
        <v>15378.507039617012</v>
      </c>
      <c r="T1060" s="17">
        <f t="shared" si="145"/>
        <v>5068.6417880574909</v>
      </c>
      <c r="U1060" s="18">
        <f t="shared" si="146"/>
        <v>0.32959257846031592</v>
      </c>
      <c r="V1060" s="16">
        <v>17196.222716779401</v>
      </c>
      <c r="W1060" s="16">
        <v>14834.0131865153</v>
      </c>
      <c r="X1060" s="16">
        <v>23236.341502290899</v>
      </c>
      <c r="Y1060" s="16">
        <v>12557.296110944901</v>
      </c>
      <c r="Z1060" s="16">
        <v>12369.1951995331</v>
      </c>
      <c r="AA1060" s="16">
        <v>11528.6578198145</v>
      </c>
      <c r="AB1060" s="19">
        <f t="shared" si="147"/>
        <v>15286.954422646349</v>
      </c>
      <c r="AC1060" s="19">
        <f t="shared" si="148"/>
        <v>4407.547228605722</v>
      </c>
      <c r="AD1060" s="20">
        <f t="shared" si="149"/>
        <v>0.28832081961834777</v>
      </c>
      <c r="AE1060" s="16">
        <v>13561.9754600872</v>
      </c>
      <c r="AF1060" s="16">
        <v>16480.390456744</v>
      </c>
      <c r="AG1060" s="16">
        <v>16777.525635925002</v>
      </c>
      <c r="AH1060" s="16">
        <v>22095.189821976499</v>
      </c>
      <c r="AI1060" s="16">
        <v>26682.113109364702</v>
      </c>
      <c r="AJ1060" s="16">
        <v>15231.458252575099</v>
      </c>
      <c r="AK1060" s="21">
        <f t="shared" si="150"/>
        <v>18471.44212277875</v>
      </c>
      <c r="AL1060" s="21">
        <f t="shared" si="151"/>
        <v>4939.2441452092598</v>
      </c>
      <c r="AM1060" s="22">
        <f t="shared" si="152"/>
        <v>0.26739894548451343</v>
      </c>
      <c r="AN1060" s="33">
        <v>0.93722943722943719</v>
      </c>
      <c r="AO1060" s="28">
        <v>0.94106885856079403</v>
      </c>
      <c r="AP1060" s="25">
        <v>0.9940467161906672</v>
      </c>
      <c r="AQ1060" s="26">
        <v>-1.0059889376549089</v>
      </c>
      <c r="AR1060" s="30">
        <v>0.24025974025974026</v>
      </c>
      <c r="AS1060" s="31">
        <v>0.83425968109339399</v>
      </c>
      <c r="AT1060" s="25">
        <v>1.2083140704216955</v>
      </c>
      <c r="AU1060" s="26">
        <v>1.2083140704216955</v>
      </c>
      <c r="AV1060" s="30">
        <v>0.24025974025974026</v>
      </c>
      <c r="AW1060" s="28">
        <v>0.43366071428571401</v>
      </c>
      <c r="AX1060" s="25">
        <v>1.2011206338296649</v>
      </c>
      <c r="AY1060" s="26">
        <v>1.2011206338296649</v>
      </c>
    </row>
    <row r="1061" spans="1:51" x14ac:dyDescent="0.25">
      <c r="A1061" t="s">
        <v>2173</v>
      </c>
      <c r="B1061">
        <v>16</v>
      </c>
      <c r="C1061">
        <v>12</v>
      </c>
      <c r="D1061">
        <v>134.75630000000001</v>
      </c>
      <c r="E1061" s="35">
        <v>0.42060403899580301</v>
      </c>
      <c r="F1061" s="34">
        <v>0.31260558030650698</v>
      </c>
      <c r="G1061">
        <v>1.1740799970298901</v>
      </c>
      <c r="H1061">
        <v>0.17908373461084101</v>
      </c>
      <c r="I1061" t="s">
        <v>54</v>
      </c>
      <c r="J1061" t="s">
        <v>57</v>
      </c>
      <c r="K1061">
        <v>35532.992899999997</v>
      </c>
      <c r="L1061" t="s">
        <v>2174</v>
      </c>
      <c r="M1061" s="16">
        <v>188752.91888809399</v>
      </c>
      <c r="N1061" s="16">
        <v>222663.14006585299</v>
      </c>
      <c r="O1061" s="16">
        <v>296222.37879891199</v>
      </c>
      <c r="P1061" s="16">
        <v>185747.310267728</v>
      </c>
      <c r="Q1061" s="16">
        <v>197866.43653886701</v>
      </c>
      <c r="R1061" s="16">
        <v>181812.55187683599</v>
      </c>
      <c r="S1061" s="17">
        <f t="shared" si="144"/>
        <v>212177.45607271499</v>
      </c>
      <c r="T1061" s="17">
        <f t="shared" si="145"/>
        <v>43698.038494573317</v>
      </c>
      <c r="U1061" s="18">
        <f t="shared" si="146"/>
        <v>0.20595043084877798</v>
      </c>
      <c r="V1061" s="16">
        <v>164373.89599776501</v>
      </c>
      <c r="W1061" s="16">
        <v>122455.631412309</v>
      </c>
      <c r="X1061" s="16">
        <v>201490.72329378501</v>
      </c>
      <c r="Y1061" s="16">
        <v>156769.10101188</v>
      </c>
      <c r="Z1061" s="16">
        <v>214408.47234381601</v>
      </c>
      <c r="AA1061" s="16">
        <v>224810.51920223999</v>
      </c>
      <c r="AB1061" s="19">
        <f t="shared" si="147"/>
        <v>180718.05721029919</v>
      </c>
      <c r="AC1061" s="19">
        <f t="shared" si="148"/>
        <v>39359.591718402866</v>
      </c>
      <c r="AD1061" s="20">
        <f t="shared" si="149"/>
        <v>0.21779556689567903</v>
      </c>
      <c r="AE1061" s="16">
        <v>185696.85779831899</v>
      </c>
      <c r="AF1061" s="16">
        <v>177438.915088963</v>
      </c>
      <c r="AG1061" s="16">
        <v>285291.29898803198</v>
      </c>
      <c r="AH1061" s="16">
        <v>197131.88827332901</v>
      </c>
      <c r="AI1061" s="16">
        <v>187781.74698748699</v>
      </c>
      <c r="AJ1061" s="16">
        <v>146107.56259180399</v>
      </c>
      <c r="AK1061" s="21">
        <f t="shared" si="150"/>
        <v>196574.71162132232</v>
      </c>
      <c r="AL1061" s="21">
        <f t="shared" si="151"/>
        <v>46860.855926366763</v>
      </c>
      <c r="AM1061" s="22">
        <f t="shared" si="152"/>
        <v>0.2383870007482885</v>
      </c>
      <c r="AN1061" s="33">
        <v>0.48484848484848486</v>
      </c>
      <c r="AO1061" s="31">
        <v>0.70171134941912405</v>
      </c>
      <c r="AP1061" s="25">
        <v>0.85173071897122565</v>
      </c>
      <c r="AQ1061" s="26">
        <v>-1.1740799970298867</v>
      </c>
      <c r="AR1061" s="30">
        <v>0.93722943722943719</v>
      </c>
      <c r="AS1061" s="31">
        <v>0.93700000000000006</v>
      </c>
      <c r="AT1061" s="25">
        <v>1.0877425015286157</v>
      </c>
      <c r="AU1061" s="26">
        <v>1.0877425015286157</v>
      </c>
      <c r="AV1061" s="30">
        <v>0.30952380952380953</v>
      </c>
      <c r="AW1061" s="28">
        <v>0.51108961303462297</v>
      </c>
      <c r="AX1061" s="25">
        <v>0.92646370288252733</v>
      </c>
      <c r="AY1061" s="26">
        <v>-1.0793731010601684</v>
      </c>
    </row>
    <row r="1062" spans="1:51" x14ac:dyDescent="0.25">
      <c r="A1062" t="s">
        <v>2175</v>
      </c>
      <c r="B1062">
        <v>4</v>
      </c>
      <c r="C1062">
        <v>2</v>
      </c>
      <c r="D1062">
        <v>36.838700000000003</v>
      </c>
      <c r="E1062" s="35">
        <v>0.421030183734033</v>
      </c>
      <c r="F1062" s="34">
        <v>0.31266559979631398</v>
      </c>
      <c r="G1062">
        <v>1.2409206020279799</v>
      </c>
      <c r="H1062">
        <v>0.178910315266429</v>
      </c>
      <c r="I1062" t="s">
        <v>53</v>
      </c>
      <c r="J1062" t="s">
        <v>57</v>
      </c>
      <c r="K1062">
        <v>19169.719099999998</v>
      </c>
      <c r="L1062" t="s">
        <v>2176</v>
      </c>
      <c r="M1062" s="16">
        <v>101628.088805252</v>
      </c>
      <c r="N1062" s="16">
        <v>110284.38987574801</v>
      </c>
      <c r="O1062" s="16">
        <v>212564.78847593101</v>
      </c>
      <c r="P1062" s="16">
        <v>259328.017722249</v>
      </c>
      <c r="Q1062" s="16">
        <v>233105.41749917599</v>
      </c>
      <c r="R1062" s="16">
        <v>132054.81403029</v>
      </c>
      <c r="S1062" s="17">
        <f t="shared" si="144"/>
        <v>174827.58606810766</v>
      </c>
      <c r="T1062" s="17">
        <f t="shared" si="145"/>
        <v>68285.028569478643</v>
      </c>
      <c r="U1062" s="18">
        <f t="shared" si="146"/>
        <v>0.39058497634850836</v>
      </c>
      <c r="V1062" s="16">
        <v>168044.69976603001</v>
      </c>
      <c r="W1062" s="16">
        <v>141283.34710894001</v>
      </c>
      <c r="X1062" s="16">
        <v>77996.782800521498</v>
      </c>
      <c r="Y1062" s="16">
        <v>189175.16711646001</v>
      </c>
      <c r="Z1062" s="16">
        <v>147776.93222632099</v>
      </c>
      <c r="AA1062" s="16">
        <v>145266.19526933899</v>
      </c>
      <c r="AB1062" s="19">
        <f t="shared" si="147"/>
        <v>144923.85404793525</v>
      </c>
      <c r="AC1062" s="19">
        <f t="shared" si="148"/>
        <v>37399.186151951573</v>
      </c>
      <c r="AD1062" s="20">
        <f t="shared" si="149"/>
        <v>0.25806094102066424</v>
      </c>
      <c r="AE1062" s="16">
        <v>186848.464243483</v>
      </c>
      <c r="AF1062" s="16">
        <v>196745.77924018601</v>
      </c>
      <c r="AG1062" s="16">
        <v>142352.80397875301</v>
      </c>
      <c r="AH1062" s="16">
        <v>146238.85136281201</v>
      </c>
      <c r="AI1062" s="16">
        <v>194103.030608131</v>
      </c>
      <c r="AJ1062" s="16">
        <v>212745.04784691101</v>
      </c>
      <c r="AK1062" s="21">
        <f t="shared" si="150"/>
        <v>179838.99621337932</v>
      </c>
      <c r="AL1062" s="21">
        <f t="shared" si="151"/>
        <v>28828.552540612884</v>
      </c>
      <c r="AM1062" s="22">
        <f t="shared" si="152"/>
        <v>0.16030200984000018</v>
      </c>
      <c r="AN1062" s="33">
        <v>0.69913419913419927</v>
      </c>
      <c r="AO1062" s="31">
        <v>0.84516878267363704</v>
      </c>
      <c r="AP1062" s="25">
        <v>0.82895301197762461</v>
      </c>
      <c r="AQ1062" s="26">
        <v>-1.206340993459099</v>
      </c>
      <c r="AR1062" s="30">
        <v>0.13203463203463203</v>
      </c>
      <c r="AS1062" s="28">
        <v>0.76590114068440995</v>
      </c>
      <c r="AT1062" s="25">
        <v>1.2409206020279828</v>
      </c>
      <c r="AU1062" s="26">
        <v>1.2409206020279828</v>
      </c>
      <c r="AV1062" s="30">
        <v>0.93722943722943719</v>
      </c>
      <c r="AW1062" s="28">
        <v>0.93873948019801901</v>
      </c>
      <c r="AX1062" s="25">
        <v>1.0286648706761836</v>
      </c>
      <c r="AY1062" s="26">
        <v>1.0286648706761836</v>
      </c>
    </row>
    <row r="1063" spans="1:51" x14ac:dyDescent="0.25">
      <c r="A1063" t="s">
        <v>2177</v>
      </c>
      <c r="B1063">
        <v>4</v>
      </c>
      <c r="C1063">
        <v>3</v>
      </c>
      <c r="D1063">
        <v>34.212899999999998</v>
      </c>
      <c r="E1063" s="35">
        <v>0.42161547980685199</v>
      </c>
      <c r="F1063" s="34">
        <v>0.31284361304363401</v>
      </c>
      <c r="G1063">
        <v>1.1834801922823199</v>
      </c>
      <c r="H1063">
        <v>0.17867248671680799</v>
      </c>
      <c r="I1063" t="s">
        <v>54</v>
      </c>
      <c r="J1063" t="s">
        <v>57</v>
      </c>
      <c r="K1063">
        <v>16001.097900000001</v>
      </c>
      <c r="L1063" t="s">
        <v>2178</v>
      </c>
      <c r="M1063" s="16">
        <v>25731.294555893699</v>
      </c>
      <c r="N1063" s="16">
        <v>26563.1104070726</v>
      </c>
      <c r="O1063" s="16">
        <v>36536.997980296299</v>
      </c>
      <c r="P1063" s="16">
        <v>25837.7737513588</v>
      </c>
      <c r="Q1063" s="16">
        <v>27816.151444661002</v>
      </c>
      <c r="R1063" s="16">
        <v>26180.9718804775</v>
      </c>
      <c r="S1063" s="17">
        <f t="shared" si="144"/>
        <v>28111.050003293316</v>
      </c>
      <c r="T1063" s="17">
        <f t="shared" si="145"/>
        <v>4196.0911317988021</v>
      </c>
      <c r="U1063" s="18">
        <f t="shared" si="146"/>
        <v>0.14926838845604182</v>
      </c>
      <c r="V1063" s="16">
        <v>21868.8820568837</v>
      </c>
      <c r="W1063" s="16">
        <v>23690.9623529458</v>
      </c>
      <c r="X1063" s="16">
        <v>25461.202276144701</v>
      </c>
      <c r="Y1063" s="16">
        <v>21399.8583922379</v>
      </c>
      <c r="Z1063" s="16">
        <v>25565.458041604099</v>
      </c>
      <c r="AA1063" s="16">
        <v>24530.851041994101</v>
      </c>
      <c r="AB1063" s="19">
        <f t="shared" si="147"/>
        <v>23752.869026968383</v>
      </c>
      <c r="AC1063" s="19">
        <f t="shared" si="148"/>
        <v>1783.2013811577772</v>
      </c>
      <c r="AD1063" s="20">
        <f t="shared" si="149"/>
        <v>7.507309450210739E-2</v>
      </c>
      <c r="AE1063" s="16">
        <v>23564.184606501301</v>
      </c>
      <c r="AF1063" s="16">
        <v>17049.085603579799</v>
      </c>
      <c r="AG1063" s="16">
        <v>40969.384241672</v>
      </c>
      <c r="AH1063" s="16">
        <v>19134.125539320201</v>
      </c>
      <c r="AI1063" s="16">
        <v>34540.427441207597</v>
      </c>
      <c r="AJ1063" s="16">
        <v>17544.171769617202</v>
      </c>
      <c r="AK1063" s="21">
        <f t="shared" si="150"/>
        <v>25466.896533649688</v>
      </c>
      <c r="AL1063" s="21">
        <f t="shared" si="151"/>
        <v>10000.094979080375</v>
      </c>
      <c r="AM1063" s="22">
        <f t="shared" si="152"/>
        <v>0.39267034229581688</v>
      </c>
      <c r="AN1063" s="23">
        <v>2.1645021645022577E-3</v>
      </c>
      <c r="AO1063" s="29">
        <v>4.2646829268292601E-2</v>
      </c>
      <c r="AP1063" s="25">
        <v>0.84496555710959376</v>
      </c>
      <c r="AQ1063" s="26">
        <v>-1.1834801922823204</v>
      </c>
      <c r="AR1063" s="30">
        <v>0.58874458874458879</v>
      </c>
      <c r="AS1063" s="28">
        <v>0.90515005035246698</v>
      </c>
      <c r="AT1063" s="25">
        <v>1.0721608621146037</v>
      </c>
      <c r="AU1063" s="26">
        <v>1.0721608621146037</v>
      </c>
      <c r="AV1063" s="30">
        <v>0.30952380952380953</v>
      </c>
      <c r="AW1063" s="28">
        <v>0.51108961303462297</v>
      </c>
      <c r="AX1063" s="25">
        <v>0.90593900016776829</v>
      </c>
      <c r="AY1063" s="26">
        <v>-1.1038270786607187</v>
      </c>
    </row>
    <row r="1064" spans="1:51" x14ac:dyDescent="0.25">
      <c r="A1064" t="s">
        <v>2179</v>
      </c>
      <c r="B1064">
        <v>3</v>
      </c>
      <c r="C1064">
        <v>1</v>
      </c>
      <c r="D1064">
        <v>17.885000000000002</v>
      </c>
      <c r="E1064" s="35">
        <v>0.422392419632519</v>
      </c>
      <c r="F1064" s="34">
        <v>0.31298255838768901</v>
      </c>
      <c r="G1064">
        <v>1.2873836166972701</v>
      </c>
      <c r="H1064">
        <v>0.178357422862371</v>
      </c>
      <c r="I1064" t="s">
        <v>53</v>
      </c>
      <c r="J1064" t="s">
        <v>54</v>
      </c>
      <c r="K1064">
        <v>40785.375</v>
      </c>
      <c r="L1064" t="s">
        <v>2180</v>
      </c>
      <c r="M1064" s="16">
        <v>2420.9196653611398</v>
      </c>
      <c r="N1064" s="16">
        <v>953.70211217272799</v>
      </c>
      <c r="O1064" s="16">
        <v>2096.5559280605498</v>
      </c>
      <c r="P1064" s="16">
        <v>2900.8658760214298</v>
      </c>
      <c r="Q1064" s="16">
        <v>0</v>
      </c>
      <c r="R1064" s="16">
        <v>2235.960070696</v>
      </c>
      <c r="S1064" s="17">
        <f t="shared" si="144"/>
        <v>1768.0006087186412</v>
      </c>
      <c r="T1064" s="17">
        <f t="shared" si="145"/>
        <v>1079.400746545635</v>
      </c>
      <c r="U1064" s="18">
        <f t="shared" si="146"/>
        <v>0.61052057404433302</v>
      </c>
      <c r="V1064" s="16">
        <v>2923.3478523505801</v>
      </c>
      <c r="W1064" s="16">
        <v>1096.9779416986601</v>
      </c>
      <c r="X1064" s="16">
        <v>2691.3321616309599</v>
      </c>
      <c r="Y1064" s="16">
        <v>856.44562961409497</v>
      </c>
      <c r="Z1064" s="16">
        <v>806.88028363307603</v>
      </c>
      <c r="AA1064" s="16">
        <v>2631.57147251794</v>
      </c>
      <c r="AB1064" s="19">
        <f t="shared" si="147"/>
        <v>1834.4258902408853</v>
      </c>
      <c r="AC1064" s="19">
        <f t="shared" si="148"/>
        <v>1011.0989385317428</v>
      </c>
      <c r="AD1064" s="20">
        <f t="shared" si="149"/>
        <v>0.55118004161998146</v>
      </c>
      <c r="AE1064" s="16">
        <v>1488.1426677536599</v>
      </c>
      <c r="AF1064" s="16">
        <v>1981.04136021107</v>
      </c>
      <c r="AG1064" s="16">
        <v>3046.2300380484598</v>
      </c>
      <c r="AH1064" s="16">
        <v>2332.3266261692302</v>
      </c>
      <c r="AI1064" s="16">
        <v>2547.4198168252901</v>
      </c>
      <c r="AJ1064" s="16">
        <v>2261.4095988434001</v>
      </c>
      <c r="AK1064" s="21">
        <f t="shared" si="150"/>
        <v>2276.0950179751849</v>
      </c>
      <c r="AL1064" s="21">
        <f t="shared" si="151"/>
        <v>524.98158407492485</v>
      </c>
      <c r="AM1064" s="22">
        <f t="shared" si="152"/>
        <v>0.23065011782414457</v>
      </c>
      <c r="AN1064" s="33">
        <v>0.81818181818181823</v>
      </c>
      <c r="AO1064" s="28">
        <v>0.920321056289089</v>
      </c>
      <c r="AP1064" s="25">
        <v>1.0375708476539416</v>
      </c>
      <c r="AQ1064" s="26">
        <v>1.0375708476539416</v>
      </c>
      <c r="AR1064" s="30">
        <v>0.69913419913419916</v>
      </c>
      <c r="AS1064" s="31">
        <v>0.91481475128644896</v>
      </c>
      <c r="AT1064" s="25">
        <v>1.2407669506214298</v>
      </c>
      <c r="AU1064" s="26">
        <v>1.2407669506214298</v>
      </c>
      <c r="AV1064" s="30">
        <v>0.48484848484848486</v>
      </c>
      <c r="AW1064" s="31">
        <v>0.66262869198312202</v>
      </c>
      <c r="AX1064" s="25">
        <v>1.2873836166972732</v>
      </c>
      <c r="AY1064" s="26">
        <v>1.2873836166972732</v>
      </c>
    </row>
    <row r="1065" spans="1:51" x14ac:dyDescent="0.25">
      <c r="A1065" t="s">
        <v>2181</v>
      </c>
      <c r="B1065">
        <v>2</v>
      </c>
      <c r="C1065">
        <v>1</v>
      </c>
      <c r="D1065">
        <v>12.0032</v>
      </c>
      <c r="E1065" s="35">
        <v>0.422766188022344</v>
      </c>
      <c r="F1065" s="34">
        <v>0.31298255838768901</v>
      </c>
      <c r="G1065">
        <v>2.6843942265309</v>
      </c>
      <c r="H1065">
        <v>0.178206110817175</v>
      </c>
      <c r="I1065" t="s">
        <v>54</v>
      </c>
      <c r="J1065" t="s">
        <v>53</v>
      </c>
      <c r="K1065">
        <v>116526.72629999999</v>
      </c>
      <c r="L1065" t="s">
        <v>2182</v>
      </c>
      <c r="M1065" s="16">
        <v>4529.9997526502902</v>
      </c>
      <c r="N1065" s="16">
        <v>27.9947104402818</v>
      </c>
      <c r="O1065" s="16">
        <v>8359.1700472801094</v>
      </c>
      <c r="P1065" s="16">
        <v>3635.4486921090902</v>
      </c>
      <c r="Q1065" s="16">
        <v>4060.5066736868798</v>
      </c>
      <c r="R1065" s="16">
        <v>935.53194187948498</v>
      </c>
      <c r="S1065" s="17">
        <f t="shared" si="144"/>
        <v>3591.4419696743557</v>
      </c>
      <c r="T1065" s="17">
        <f t="shared" si="145"/>
        <v>2952.4936737351004</v>
      </c>
      <c r="U1065" s="18">
        <f t="shared" si="146"/>
        <v>0.82209143254034245</v>
      </c>
      <c r="V1065" s="16">
        <v>3717.9411226910502</v>
      </c>
      <c r="W1065" s="16">
        <v>1746.95627315458</v>
      </c>
      <c r="X1065" s="16">
        <v>71.633483982144597</v>
      </c>
      <c r="Y1065" s="16">
        <v>1059.3644932974701</v>
      </c>
      <c r="Z1065" s="16">
        <v>1912.06890070299</v>
      </c>
      <c r="AA1065" s="16">
        <v>608.46259317619695</v>
      </c>
      <c r="AB1065" s="19">
        <f t="shared" si="147"/>
        <v>1519.4044778340719</v>
      </c>
      <c r="AC1065" s="19">
        <f t="shared" si="148"/>
        <v>1278.8292538533067</v>
      </c>
      <c r="AD1065" s="20">
        <f t="shared" si="149"/>
        <v>0.84166479203502942</v>
      </c>
      <c r="AE1065" s="16">
        <v>93.393080401234599</v>
      </c>
      <c r="AF1065" s="16">
        <v>860.338487951866</v>
      </c>
      <c r="AG1065" s="16">
        <v>0</v>
      </c>
      <c r="AH1065" s="16">
        <v>1778.74889559089</v>
      </c>
      <c r="AI1065" s="16">
        <v>4471.6994929061002</v>
      </c>
      <c r="AJ1065" s="16">
        <v>823.19977935726195</v>
      </c>
      <c r="AK1065" s="21">
        <f t="shared" si="150"/>
        <v>1337.8966227012254</v>
      </c>
      <c r="AL1065" s="21">
        <f t="shared" si="151"/>
        <v>1664.1395499333817</v>
      </c>
      <c r="AM1065" s="22">
        <f t="shared" si="152"/>
        <v>1.2438476349342065</v>
      </c>
      <c r="AN1065" s="33">
        <v>0.30952380952380953</v>
      </c>
      <c r="AO1065" s="28">
        <v>0.55396247240618102</v>
      </c>
      <c r="AP1065" s="25">
        <v>0.42306251657794147</v>
      </c>
      <c r="AQ1065" s="26">
        <v>-2.3637168522722773</v>
      </c>
      <c r="AR1065" s="30">
        <v>0.69913419913419927</v>
      </c>
      <c r="AS1065" s="31">
        <v>0.91481475128644896</v>
      </c>
      <c r="AT1065" s="25">
        <v>0.88054013412439847</v>
      </c>
      <c r="AU1065" s="26">
        <v>-1.1356665769634582</v>
      </c>
      <c r="AV1065" s="30">
        <v>0.17965367965367962</v>
      </c>
      <c r="AW1065" s="28">
        <v>0.36291407222914002</v>
      </c>
      <c r="AX1065" s="25">
        <v>0.37252352509054615</v>
      </c>
      <c r="AY1065" s="26">
        <v>-2.6843942265308973</v>
      </c>
    </row>
    <row r="1066" spans="1:51" x14ac:dyDescent="0.25">
      <c r="A1066" t="s">
        <v>2183</v>
      </c>
      <c r="B1066">
        <v>3</v>
      </c>
      <c r="C1066">
        <v>3</v>
      </c>
      <c r="D1066">
        <v>21.148</v>
      </c>
      <c r="E1066" s="35">
        <v>0.42314669221925599</v>
      </c>
      <c r="F1066" s="34">
        <v>0.31298255838768901</v>
      </c>
      <c r="G1066">
        <v>1.6099904288083</v>
      </c>
      <c r="H1066">
        <v>0.17805224375332701</v>
      </c>
      <c r="I1066" t="s">
        <v>54</v>
      </c>
      <c r="J1066" t="s">
        <v>57</v>
      </c>
      <c r="K1066">
        <v>55934.591</v>
      </c>
      <c r="L1066" t="s">
        <v>2184</v>
      </c>
      <c r="M1066" s="16">
        <v>12790.2076894826</v>
      </c>
      <c r="N1066" s="16">
        <v>30084.585780749501</v>
      </c>
      <c r="O1066" s="16">
        <v>47645.358684667401</v>
      </c>
      <c r="P1066" s="16">
        <v>8721.21880328099</v>
      </c>
      <c r="Q1066" s="16">
        <v>26196.105157751001</v>
      </c>
      <c r="R1066" s="16">
        <v>26236.6281058448</v>
      </c>
      <c r="S1066" s="17">
        <f t="shared" si="144"/>
        <v>25279.017370296049</v>
      </c>
      <c r="T1066" s="17">
        <f t="shared" si="145"/>
        <v>13821.981337700223</v>
      </c>
      <c r="U1066" s="18">
        <f t="shared" si="146"/>
        <v>0.54677684402170057</v>
      </c>
      <c r="V1066" s="16">
        <v>12588.5874670663</v>
      </c>
      <c r="W1066" s="16">
        <v>17887.503397086799</v>
      </c>
      <c r="X1066" s="16">
        <v>10565.4725833144</v>
      </c>
      <c r="Y1066" s="16">
        <v>13728.7585313564</v>
      </c>
      <c r="Z1066" s="16">
        <v>20599.142705443999</v>
      </c>
      <c r="AA1066" s="16">
        <v>18838.613517814501</v>
      </c>
      <c r="AB1066" s="19">
        <f t="shared" si="147"/>
        <v>15701.346367013735</v>
      </c>
      <c r="AC1066" s="19">
        <f t="shared" si="148"/>
        <v>3964.030952680549</v>
      </c>
      <c r="AD1066" s="20">
        <f t="shared" si="149"/>
        <v>0.25246439763970857</v>
      </c>
      <c r="AE1066" s="16">
        <v>21052.9188205256</v>
      </c>
      <c r="AF1066" s="16">
        <v>14066.550297397</v>
      </c>
      <c r="AG1066" s="16">
        <v>40463.483630166498</v>
      </c>
      <c r="AH1066" s="16">
        <v>13941.9010924063</v>
      </c>
      <c r="AI1066" s="16">
        <v>12820.0225105107</v>
      </c>
      <c r="AJ1066" s="16">
        <v>9976.2449549030807</v>
      </c>
      <c r="AK1066" s="21">
        <f t="shared" si="150"/>
        <v>18720.186884318198</v>
      </c>
      <c r="AL1066" s="21">
        <f t="shared" si="151"/>
        <v>11260.278862971985</v>
      </c>
      <c r="AM1066" s="22">
        <f t="shared" si="152"/>
        <v>0.60150461811920597</v>
      </c>
      <c r="AN1066" s="33">
        <v>0.24025974025974017</v>
      </c>
      <c r="AO1066" s="28">
        <v>0.47617647058823498</v>
      </c>
      <c r="AP1066" s="25">
        <v>0.62112170489124718</v>
      </c>
      <c r="AQ1066" s="26">
        <v>-1.6099904288082978</v>
      </c>
      <c r="AR1066" s="30">
        <v>0.81818181818181823</v>
      </c>
      <c r="AS1066" s="28">
        <v>0.92191137370753296</v>
      </c>
      <c r="AT1066" s="25">
        <v>1.1922663475309743</v>
      </c>
      <c r="AU1066" s="26">
        <v>1.1922663475309743</v>
      </c>
      <c r="AV1066" s="30">
        <v>0.58874458874458879</v>
      </c>
      <c r="AW1066" s="31">
        <v>0.74850156985871197</v>
      </c>
      <c r="AX1066" s="25">
        <v>0.74054250646289899</v>
      </c>
      <c r="AY1066" s="26">
        <v>-1.3503613786821833</v>
      </c>
    </row>
    <row r="1067" spans="1:51" x14ac:dyDescent="0.25">
      <c r="A1067" t="s">
        <v>2185</v>
      </c>
      <c r="B1067">
        <v>3</v>
      </c>
      <c r="C1067">
        <v>2</v>
      </c>
      <c r="D1067">
        <v>23.8003</v>
      </c>
      <c r="E1067" s="35">
        <v>0.42353143446629599</v>
      </c>
      <c r="F1067" s="34">
        <v>0.31298255838768901</v>
      </c>
      <c r="G1067">
        <v>1.1701051021681499</v>
      </c>
      <c r="H1067">
        <v>0.177896838864255</v>
      </c>
      <c r="I1067" t="s">
        <v>54</v>
      </c>
      <c r="J1067" t="s">
        <v>57</v>
      </c>
      <c r="K1067">
        <v>35230.086199999998</v>
      </c>
      <c r="L1067" t="s">
        <v>2186</v>
      </c>
      <c r="M1067" s="16">
        <v>1099.25050068972</v>
      </c>
      <c r="N1067" s="16">
        <v>176.46433769172501</v>
      </c>
      <c r="O1067" s="16">
        <v>414.23250250877999</v>
      </c>
      <c r="P1067" s="16">
        <v>12392.732871247899</v>
      </c>
      <c r="Q1067" s="16">
        <v>10477.172982960299</v>
      </c>
      <c r="R1067" s="16">
        <v>3825.05068500065</v>
      </c>
      <c r="S1067" s="17">
        <f t="shared" si="144"/>
        <v>4730.8173133498458</v>
      </c>
      <c r="T1067" s="17">
        <f t="shared" si="145"/>
        <v>5387.1936971662662</v>
      </c>
      <c r="U1067" s="18">
        <f t="shared" si="146"/>
        <v>1.1387448172991586</v>
      </c>
      <c r="V1067" s="16">
        <v>6634.4797618043604</v>
      </c>
      <c r="W1067" s="16">
        <v>3972.66504439458</v>
      </c>
      <c r="X1067" s="16">
        <v>1069.5132853001301</v>
      </c>
      <c r="Y1067" s="16">
        <v>3411.36835329215</v>
      </c>
      <c r="Z1067" s="16">
        <v>6109.1718447611902</v>
      </c>
      <c r="AA1067" s="16">
        <v>3061.2241611345198</v>
      </c>
      <c r="AB1067" s="19">
        <f t="shared" si="147"/>
        <v>4043.0704084478216</v>
      </c>
      <c r="AC1067" s="19">
        <f t="shared" si="148"/>
        <v>2058.8465703670536</v>
      </c>
      <c r="AD1067" s="20">
        <f t="shared" si="149"/>
        <v>0.50922847301030971</v>
      </c>
      <c r="AE1067" s="16">
        <v>4628.06728335772</v>
      </c>
      <c r="AF1067" s="16">
        <v>2851.6878689647401</v>
      </c>
      <c r="AG1067" s="16">
        <v>2972.4110325935999</v>
      </c>
      <c r="AH1067" s="16">
        <v>4365.0156453960099</v>
      </c>
      <c r="AI1067" s="16">
        <v>8854.5435711989394</v>
      </c>
      <c r="AJ1067" s="16">
        <v>3556.1499452647699</v>
      </c>
      <c r="AK1067" s="21">
        <f t="shared" si="150"/>
        <v>4537.9792244626296</v>
      </c>
      <c r="AL1067" s="21">
        <f t="shared" si="151"/>
        <v>2232.9053293887423</v>
      </c>
      <c r="AM1067" s="22">
        <f t="shared" si="152"/>
        <v>0.49204838077528978</v>
      </c>
      <c r="AN1067" s="33">
        <v>0.81818181818181823</v>
      </c>
      <c r="AO1067" s="31">
        <v>0.920321056289089</v>
      </c>
      <c r="AP1067" s="25">
        <v>0.8546240830392503</v>
      </c>
      <c r="AQ1067" s="26">
        <v>-1.1701051021681459</v>
      </c>
      <c r="AR1067" s="30">
        <v>0.93722943722943719</v>
      </c>
      <c r="AS1067" s="32">
        <v>0.93700000000000006</v>
      </c>
      <c r="AT1067" s="25">
        <v>1.122409150971182</v>
      </c>
      <c r="AU1067" s="26">
        <v>1.122409150971182</v>
      </c>
      <c r="AV1067" s="30">
        <v>0.69913419913419916</v>
      </c>
      <c r="AW1067" s="28">
        <v>0.81240559942569901</v>
      </c>
      <c r="AX1067" s="25">
        <v>0.95923789144360994</v>
      </c>
      <c r="AY1067" s="26">
        <v>-1.0424942643738195</v>
      </c>
    </row>
    <row r="1068" spans="1:51" x14ac:dyDescent="0.25">
      <c r="A1068" t="s">
        <v>2187</v>
      </c>
      <c r="B1068">
        <v>3</v>
      </c>
      <c r="C1068">
        <v>1</v>
      </c>
      <c r="D1068">
        <v>18.1906</v>
      </c>
      <c r="E1068" s="35">
        <v>0.42422021925882902</v>
      </c>
      <c r="F1068" s="34">
        <v>0.31306522529657599</v>
      </c>
      <c r="G1068">
        <v>2.5007827647552801</v>
      </c>
      <c r="H1068">
        <v>0.17761906610799</v>
      </c>
      <c r="I1068" t="s">
        <v>54</v>
      </c>
      <c r="J1068" t="s">
        <v>53</v>
      </c>
      <c r="K1068">
        <v>102313.46400000001</v>
      </c>
      <c r="L1068" t="s">
        <v>2188</v>
      </c>
      <c r="M1068" s="16">
        <v>8193.6146122333994</v>
      </c>
      <c r="N1068" s="16">
        <v>33186.189920752302</v>
      </c>
      <c r="O1068" s="16">
        <v>20222.456522411201</v>
      </c>
      <c r="P1068" s="16">
        <v>209391.46229150001</v>
      </c>
      <c r="Q1068" s="16">
        <v>106587.81398421701</v>
      </c>
      <c r="R1068" s="16">
        <v>294506.91148199502</v>
      </c>
      <c r="S1068" s="17">
        <f t="shared" si="144"/>
        <v>112014.7414688515</v>
      </c>
      <c r="T1068" s="17">
        <f t="shared" si="145"/>
        <v>116819.22779477648</v>
      </c>
      <c r="U1068" s="18">
        <f t="shared" si="146"/>
        <v>1.0428915539412371</v>
      </c>
      <c r="V1068" s="16">
        <v>96735.473510528594</v>
      </c>
      <c r="W1068" s="16">
        <v>55419.888233132398</v>
      </c>
      <c r="X1068" s="16">
        <v>123406.058355987</v>
      </c>
      <c r="Y1068" s="16">
        <v>66951.337765818898</v>
      </c>
      <c r="Z1068" s="16">
        <v>77261.135874374799</v>
      </c>
      <c r="AA1068" s="16">
        <v>56439.749886080899</v>
      </c>
      <c r="AB1068" s="19">
        <f t="shared" si="147"/>
        <v>79368.940604320422</v>
      </c>
      <c r="AC1068" s="19">
        <f t="shared" si="148"/>
        <v>26453.010424381606</v>
      </c>
      <c r="AD1068" s="20">
        <f t="shared" si="149"/>
        <v>0.3332917161671381</v>
      </c>
      <c r="AE1068" s="16">
        <v>51409.186159248296</v>
      </c>
      <c r="AF1068" s="16">
        <v>48228.339548509299</v>
      </c>
      <c r="AG1068" s="16">
        <v>5421.2208492822301</v>
      </c>
      <c r="AH1068" s="16">
        <v>36169.260378120001</v>
      </c>
      <c r="AI1068" s="16">
        <v>70333.129359605999</v>
      </c>
      <c r="AJ1068" s="16">
        <v>57190.095633561003</v>
      </c>
      <c r="AK1068" s="21">
        <f t="shared" si="150"/>
        <v>44791.871988054474</v>
      </c>
      <c r="AL1068" s="21">
        <f t="shared" si="151"/>
        <v>22298.284848323463</v>
      </c>
      <c r="AM1068" s="22">
        <f t="shared" si="152"/>
        <v>0.49781989139168337</v>
      </c>
      <c r="AN1068" s="33">
        <v>0.93722943722943719</v>
      </c>
      <c r="AO1068" s="31">
        <v>0.94106885856079403</v>
      </c>
      <c r="AP1068" s="25">
        <v>0.70855799480991477</v>
      </c>
      <c r="AQ1068" s="26">
        <v>-1.4113170796531207</v>
      </c>
      <c r="AR1068" s="27">
        <v>4.1125541125541121E-2</v>
      </c>
      <c r="AS1068" s="31">
        <v>0.66019578947368396</v>
      </c>
      <c r="AT1068" s="25">
        <v>0.56435013050452942</v>
      </c>
      <c r="AU1068" s="26">
        <v>-1.7719496212501966</v>
      </c>
      <c r="AV1068" s="30">
        <v>0.69913419913419927</v>
      </c>
      <c r="AW1068" s="28">
        <v>0.81240559942569901</v>
      </c>
      <c r="AX1068" s="25">
        <v>0.39987479684100308</v>
      </c>
      <c r="AY1068" s="26">
        <v>-2.5007827647552809</v>
      </c>
    </row>
    <row r="1069" spans="1:51" x14ac:dyDescent="0.25">
      <c r="A1069" t="s">
        <v>2189</v>
      </c>
      <c r="B1069">
        <v>2</v>
      </c>
      <c r="C1069">
        <v>1</v>
      </c>
      <c r="D1069">
        <v>14.168900000000001</v>
      </c>
      <c r="E1069" s="35">
        <v>0.42460920240601502</v>
      </c>
      <c r="F1069" s="34">
        <v>0.31306522529657599</v>
      </c>
      <c r="G1069">
        <v>1.85668229963673</v>
      </c>
      <c r="H1069">
        <v>0.17746244654958299</v>
      </c>
      <c r="I1069" t="s">
        <v>54</v>
      </c>
      <c r="J1069" t="s">
        <v>53</v>
      </c>
      <c r="K1069">
        <v>31011.7333</v>
      </c>
      <c r="L1069" t="s">
        <v>2190</v>
      </c>
      <c r="M1069" s="16">
        <v>86725.480860171694</v>
      </c>
      <c r="N1069" s="16">
        <v>57367.960822652502</v>
      </c>
      <c r="O1069" s="16">
        <v>47000.015135944101</v>
      </c>
      <c r="P1069" s="16">
        <v>23192.267034120199</v>
      </c>
      <c r="Q1069" s="16">
        <v>11397.7094031589</v>
      </c>
      <c r="R1069" s="16">
        <v>39252.026879420002</v>
      </c>
      <c r="S1069" s="17">
        <f t="shared" si="144"/>
        <v>44155.910022577889</v>
      </c>
      <c r="T1069" s="17">
        <f t="shared" si="145"/>
        <v>26576.070765212498</v>
      </c>
      <c r="U1069" s="18">
        <f t="shared" si="146"/>
        <v>0.60186894011749659</v>
      </c>
      <c r="V1069" s="16">
        <v>21331.851530002099</v>
      </c>
      <c r="W1069" s="16">
        <v>38580.742904813596</v>
      </c>
      <c r="X1069" s="16">
        <v>100364.679651228</v>
      </c>
      <c r="Y1069" s="16">
        <v>13419.448593098101</v>
      </c>
      <c r="Z1069" s="16">
        <v>17859.146375680299</v>
      </c>
      <c r="AA1069" s="16">
        <v>21133.895092545001</v>
      </c>
      <c r="AB1069" s="19">
        <f t="shared" si="147"/>
        <v>35448.294024561175</v>
      </c>
      <c r="AC1069" s="19">
        <f t="shared" si="148"/>
        <v>32932.578005258059</v>
      </c>
      <c r="AD1069" s="20">
        <f t="shared" si="149"/>
        <v>0.92903139379401323</v>
      </c>
      <c r="AE1069" s="16">
        <v>20077.5869957414</v>
      </c>
      <c r="AF1069" s="16">
        <v>23334.9278028716</v>
      </c>
      <c r="AG1069" s="16">
        <v>27109.073503804098</v>
      </c>
      <c r="AH1069" s="16">
        <v>37972.213115420898</v>
      </c>
      <c r="AI1069" s="16">
        <v>16390.768510730701</v>
      </c>
      <c r="AJ1069" s="16">
        <v>17808.372308939099</v>
      </c>
      <c r="AK1069" s="21">
        <f t="shared" si="150"/>
        <v>23782.157039584632</v>
      </c>
      <c r="AL1069" s="21">
        <f t="shared" si="151"/>
        <v>7958.2491314076397</v>
      </c>
      <c r="AM1069" s="22">
        <f t="shared" si="152"/>
        <v>0.33463108994534813</v>
      </c>
      <c r="AN1069" s="33">
        <v>0.39393939393939403</v>
      </c>
      <c r="AO1069" s="31">
        <v>0.63032213438735096</v>
      </c>
      <c r="AP1069" s="25">
        <v>0.8027984024434256</v>
      </c>
      <c r="AQ1069" s="26">
        <v>-1.2456427378982875</v>
      </c>
      <c r="AR1069" s="30">
        <v>0.81818181818181834</v>
      </c>
      <c r="AS1069" s="28">
        <v>0.92191137370753296</v>
      </c>
      <c r="AT1069" s="25">
        <v>0.67089708246909174</v>
      </c>
      <c r="AU1069" s="26">
        <v>-1.4905415839933542</v>
      </c>
      <c r="AV1069" s="30">
        <v>0.17965367965367962</v>
      </c>
      <c r="AW1069" s="28">
        <v>0.36291407222914002</v>
      </c>
      <c r="AX1069" s="25">
        <v>0.53859510601014204</v>
      </c>
      <c r="AY1069" s="26">
        <v>-1.856682299636732</v>
      </c>
    </row>
    <row r="1070" spans="1:51" x14ac:dyDescent="0.25">
      <c r="A1070" t="s">
        <v>2191</v>
      </c>
      <c r="B1070">
        <v>2</v>
      </c>
      <c r="C1070">
        <v>1</v>
      </c>
      <c r="D1070">
        <v>17.906600000000001</v>
      </c>
      <c r="E1070" s="35">
        <v>0.42517254739898003</v>
      </c>
      <c r="F1070" s="34">
        <v>0.31306522529657599</v>
      </c>
      <c r="G1070">
        <v>1.3029634481191701</v>
      </c>
      <c r="H1070">
        <v>0.177235940466584</v>
      </c>
      <c r="I1070" t="s">
        <v>57</v>
      </c>
      <c r="J1070" t="s">
        <v>53</v>
      </c>
      <c r="K1070">
        <v>92088.794200000004</v>
      </c>
      <c r="L1070" t="s">
        <v>2192</v>
      </c>
      <c r="M1070" s="16">
        <v>13287.5988556499</v>
      </c>
      <c r="N1070" s="16">
        <v>14585.9176201475</v>
      </c>
      <c r="O1070" s="16">
        <v>17366.650505797399</v>
      </c>
      <c r="P1070" s="16">
        <v>13845.2596281367</v>
      </c>
      <c r="Q1070" s="16">
        <v>2986.2646780312998</v>
      </c>
      <c r="R1070" s="16">
        <v>12698.897636371399</v>
      </c>
      <c r="S1070" s="17">
        <f t="shared" si="144"/>
        <v>12461.764820689032</v>
      </c>
      <c r="T1070" s="17">
        <f t="shared" si="145"/>
        <v>4919.4984167238572</v>
      </c>
      <c r="U1070" s="18">
        <f t="shared" si="146"/>
        <v>0.39476739350404866</v>
      </c>
      <c r="V1070" s="16">
        <v>20150.805511709899</v>
      </c>
      <c r="W1070" s="16">
        <v>12572.393658752701</v>
      </c>
      <c r="X1070" s="16">
        <v>13511.655459629001</v>
      </c>
      <c r="Y1070" s="16">
        <v>17381.671753558901</v>
      </c>
      <c r="Z1070" s="16">
        <v>12361.732392023099</v>
      </c>
      <c r="AA1070" s="16">
        <v>13030.0848469514</v>
      </c>
      <c r="AB1070" s="19">
        <f t="shared" si="147"/>
        <v>14834.723937104167</v>
      </c>
      <c r="AC1070" s="19">
        <f t="shared" si="148"/>
        <v>3193.3908122805706</v>
      </c>
      <c r="AD1070" s="20">
        <f t="shared" si="149"/>
        <v>0.21526459311408938</v>
      </c>
      <c r="AE1070" s="16">
        <v>11331.5345251294</v>
      </c>
      <c r="AF1070" s="16">
        <v>13143.219294795501</v>
      </c>
      <c r="AG1070" s="16">
        <v>11381.7475085591</v>
      </c>
      <c r="AH1070" s="16">
        <v>11404.3270105755</v>
      </c>
      <c r="AI1070" s="16">
        <v>12411.4894425128</v>
      </c>
      <c r="AJ1070" s="16">
        <v>8639.9159584523295</v>
      </c>
      <c r="AK1070" s="21">
        <f t="shared" si="150"/>
        <v>11385.372290004105</v>
      </c>
      <c r="AL1070" s="21">
        <f t="shared" si="151"/>
        <v>1528.6427899796336</v>
      </c>
      <c r="AM1070" s="22">
        <f t="shared" si="152"/>
        <v>0.1342637509817505</v>
      </c>
      <c r="AN1070" s="33">
        <v>0.93722943722943719</v>
      </c>
      <c r="AO1070" s="28">
        <v>0.94106885856079403</v>
      </c>
      <c r="AP1070" s="25">
        <v>1.1904191862516573</v>
      </c>
      <c r="AQ1070" s="26">
        <v>1.1904191862516573</v>
      </c>
      <c r="AR1070" s="27">
        <v>2.5974025974025983E-2</v>
      </c>
      <c r="AS1070" s="28">
        <v>0.66019578947368396</v>
      </c>
      <c r="AT1070" s="25">
        <v>0.76748123782252209</v>
      </c>
      <c r="AU1070" s="26">
        <v>-1.3029634481191672</v>
      </c>
      <c r="AV1070" s="30">
        <v>9.3073593073593086E-2</v>
      </c>
      <c r="AW1070" s="31">
        <v>0.23514648985959399</v>
      </c>
      <c r="AX1070" s="25">
        <v>0.91362439059210143</v>
      </c>
      <c r="AY1070" s="26">
        <v>-1.094541706961129</v>
      </c>
    </row>
    <row r="1071" spans="1:51" x14ac:dyDescent="0.25">
      <c r="A1071" t="s">
        <v>2193</v>
      </c>
      <c r="B1071">
        <v>11</v>
      </c>
      <c r="C1071">
        <v>3</v>
      </c>
      <c r="D1071">
        <v>130.39279999999999</v>
      </c>
      <c r="E1071" s="35">
        <v>0.42547822834705401</v>
      </c>
      <c r="F1071" s="34">
        <v>0.31306522529657599</v>
      </c>
      <c r="G1071">
        <v>1.28395039960152</v>
      </c>
      <c r="H1071">
        <v>0.17711319152883601</v>
      </c>
      <c r="I1071" t="s">
        <v>54</v>
      </c>
      <c r="J1071" t="s">
        <v>57</v>
      </c>
      <c r="K1071">
        <v>28049.433099999998</v>
      </c>
      <c r="L1071" t="s">
        <v>2194</v>
      </c>
      <c r="M1071" s="16">
        <v>70331.246842283697</v>
      </c>
      <c r="N1071" s="16">
        <v>109466.960402982</v>
      </c>
      <c r="O1071" s="16">
        <v>93024.044672438802</v>
      </c>
      <c r="P1071" s="16">
        <v>58014.624221993698</v>
      </c>
      <c r="Q1071" s="16">
        <v>134381.526334161</v>
      </c>
      <c r="R1071" s="16">
        <v>129498.82164219199</v>
      </c>
      <c r="S1071" s="17">
        <f t="shared" si="144"/>
        <v>99119.537352675208</v>
      </c>
      <c r="T1071" s="17">
        <f t="shared" si="145"/>
        <v>31077.041460416087</v>
      </c>
      <c r="U1071" s="18">
        <f t="shared" si="146"/>
        <v>0.31353093739573762</v>
      </c>
      <c r="V1071" s="16">
        <v>69413.440156000303</v>
      </c>
      <c r="W1071" s="16">
        <v>52908.908562018398</v>
      </c>
      <c r="X1071" s="16">
        <v>55461.205777374002</v>
      </c>
      <c r="Y1071" s="16">
        <v>67713.294738412704</v>
      </c>
      <c r="Z1071" s="16">
        <v>105652.096923228</v>
      </c>
      <c r="AA1071" s="16">
        <v>112044.355002125</v>
      </c>
      <c r="AB1071" s="19">
        <f t="shared" si="147"/>
        <v>77198.883526526406</v>
      </c>
      <c r="AC1071" s="19">
        <f t="shared" si="148"/>
        <v>25443.707574920209</v>
      </c>
      <c r="AD1071" s="20">
        <f t="shared" si="149"/>
        <v>0.32958647084808507</v>
      </c>
      <c r="AE1071" s="16">
        <v>133198.83429353399</v>
      </c>
      <c r="AF1071" s="16">
        <v>79782.408473049203</v>
      </c>
      <c r="AG1071" s="16">
        <v>92541.555077211306</v>
      </c>
      <c r="AH1071" s="16">
        <v>68784.297354747599</v>
      </c>
      <c r="AI1071" s="16">
        <v>35662.738795157602</v>
      </c>
      <c r="AJ1071" s="16">
        <v>68508.834352384598</v>
      </c>
      <c r="AK1071" s="21">
        <f t="shared" si="150"/>
        <v>79746.444724347384</v>
      </c>
      <c r="AL1071" s="21">
        <f t="shared" si="151"/>
        <v>32282.192562666602</v>
      </c>
      <c r="AM1071" s="22">
        <f t="shared" si="152"/>
        <v>0.40481042978472148</v>
      </c>
      <c r="AN1071" s="33">
        <v>0.17965367965367962</v>
      </c>
      <c r="AO1071" s="31">
        <v>0.41631428571428503</v>
      </c>
      <c r="AP1071" s="25">
        <v>0.77884628589262506</v>
      </c>
      <c r="AQ1071" s="26">
        <v>-1.2839503996015256</v>
      </c>
      <c r="AR1071" s="30">
        <v>0.81818181818181823</v>
      </c>
      <c r="AS1071" s="28">
        <v>0.92191137370753296</v>
      </c>
      <c r="AT1071" s="25">
        <v>1.0329999746297576</v>
      </c>
      <c r="AU1071" s="26">
        <v>1.0329999746297576</v>
      </c>
      <c r="AV1071" s="30">
        <v>0.30952380952380953</v>
      </c>
      <c r="AW1071" s="31">
        <v>0.51108961303462297</v>
      </c>
      <c r="AX1071" s="25">
        <v>0.80454819356756258</v>
      </c>
      <c r="AY1071" s="26">
        <v>-1.2429336216215421</v>
      </c>
    </row>
    <row r="1072" spans="1:51" x14ac:dyDescent="0.25">
      <c r="A1072" t="s">
        <v>2195</v>
      </c>
      <c r="B1072">
        <v>14</v>
      </c>
      <c r="C1072">
        <v>7</v>
      </c>
      <c r="D1072">
        <v>120.3145</v>
      </c>
      <c r="E1072" s="35">
        <v>0.42602688577933301</v>
      </c>
      <c r="F1072" s="34">
        <v>0.31306522529657599</v>
      </c>
      <c r="G1072">
        <v>2.8318699043389701</v>
      </c>
      <c r="H1072">
        <v>0.17689315006259601</v>
      </c>
      <c r="I1072" t="s">
        <v>53</v>
      </c>
      <c r="J1072" t="s">
        <v>54</v>
      </c>
      <c r="K1072">
        <v>35953.729099999997</v>
      </c>
      <c r="L1072" t="s">
        <v>2196</v>
      </c>
      <c r="M1072" s="16">
        <v>22882.985846102601</v>
      </c>
      <c r="N1072" s="16">
        <v>26882.415175468901</v>
      </c>
      <c r="O1072" s="16">
        <v>42482.023254788197</v>
      </c>
      <c r="P1072" s="16">
        <v>64520.737959223501</v>
      </c>
      <c r="Q1072" s="16">
        <v>139227.44570183699</v>
      </c>
      <c r="R1072" s="16">
        <v>30227.226534482401</v>
      </c>
      <c r="S1072" s="17">
        <f t="shared" si="144"/>
        <v>54370.472411983763</v>
      </c>
      <c r="T1072" s="17">
        <f t="shared" si="145"/>
        <v>44215.428194994376</v>
      </c>
      <c r="U1072" s="18">
        <f t="shared" si="146"/>
        <v>0.81322501412087933</v>
      </c>
      <c r="V1072" s="16">
        <v>232935.81395762501</v>
      </c>
      <c r="W1072" s="16">
        <v>60498.781958620901</v>
      </c>
      <c r="X1072" s="16">
        <v>31447.215105826101</v>
      </c>
      <c r="Y1072" s="16">
        <v>192742.60955642001</v>
      </c>
      <c r="Z1072" s="16">
        <v>26587.018537232099</v>
      </c>
      <c r="AA1072" s="16">
        <v>38184.7818630529</v>
      </c>
      <c r="AB1072" s="19">
        <f t="shared" si="147"/>
        <v>97066.036829796154</v>
      </c>
      <c r="AC1072" s="19">
        <f t="shared" si="148"/>
        <v>91314.720614670572</v>
      </c>
      <c r="AD1072" s="20">
        <f t="shared" si="149"/>
        <v>0.94074841826281186</v>
      </c>
      <c r="AE1072" s="16">
        <v>36522.418355053102</v>
      </c>
      <c r="AF1072" s="16">
        <v>398919.99331159698</v>
      </c>
      <c r="AG1072" s="16">
        <v>23685.799743876101</v>
      </c>
      <c r="AH1072" s="16">
        <v>38617.472110952702</v>
      </c>
      <c r="AI1072" s="16">
        <v>225687.40255279501</v>
      </c>
      <c r="AJ1072" s="16">
        <v>200387.540974859</v>
      </c>
      <c r="AK1072" s="21">
        <f t="shared" si="150"/>
        <v>153970.10450818882</v>
      </c>
      <c r="AL1072" s="21">
        <f t="shared" si="151"/>
        <v>149246.4981990371</v>
      </c>
      <c r="AM1072" s="22">
        <f t="shared" si="152"/>
        <v>0.96932127620332631</v>
      </c>
      <c r="AN1072" s="33">
        <v>0.48484848484848486</v>
      </c>
      <c r="AO1072" s="28">
        <v>0.70171134941912405</v>
      </c>
      <c r="AP1072" s="25">
        <v>1.7852711687750922</v>
      </c>
      <c r="AQ1072" s="26">
        <v>1.7852711687750922</v>
      </c>
      <c r="AR1072" s="30">
        <v>0.69913419913419916</v>
      </c>
      <c r="AS1072" s="31">
        <v>0.91481475128644896</v>
      </c>
      <c r="AT1072" s="25">
        <v>1.5862407649152617</v>
      </c>
      <c r="AU1072" s="26">
        <v>1.5862407649152617</v>
      </c>
      <c r="AV1072" s="30">
        <v>0.30952380952380953</v>
      </c>
      <c r="AW1072" s="28">
        <v>0.51108961303462297</v>
      </c>
      <c r="AX1072" s="25">
        <v>2.8318699043389652</v>
      </c>
      <c r="AY1072" s="26">
        <v>2.8318699043389652</v>
      </c>
    </row>
    <row r="1073" spans="1:51" x14ac:dyDescent="0.25">
      <c r="A1073" t="s">
        <v>2197</v>
      </c>
      <c r="B1073">
        <v>55</v>
      </c>
      <c r="C1073">
        <v>33</v>
      </c>
      <c r="D1073">
        <v>415.09769999999997</v>
      </c>
      <c r="E1073" s="35">
        <v>0.42606411909354702</v>
      </c>
      <c r="F1073" s="34">
        <v>0.31306522529657599</v>
      </c>
      <c r="G1073">
        <v>1.65192324813296</v>
      </c>
      <c r="H1073">
        <v>0.176878230345904</v>
      </c>
      <c r="I1073" t="s">
        <v>54</v>
      </c>
      <c r="J1073" t="s">
        <v>53</v>
      </c>
      <c r="K1073">
        <v>139968.1403</v>
      </c>
      <c r="L1073" t="s">
        <v>2198</v>
      </c>
      <c r="M1073" s="16">
        <v>275885.02315303602</v>
      </c>
      <c r="N1073" s="16">
        <v>277684.10871396598</v>
      </c>
      <c r="O1073" s="16">
        <v>320183.77751183702</v>
      </c>
      <c r="P1073" s="16">
        <v>787846.12853661901</v>
      </c>
      <c r="Q1073" s="16">
        <v>1299856.4935158801</v>
      </c>
      <c r="R1073" s="16">
        <v>381418.18153357401</v>
      </c>
      <c r="S1073" s="17">
        <f t="shared" si="144"/>
        <v>557145.61882748536</v>
      </c>
      <c r="T1073" s="17">
        <f t="shared" si="145"/>
        <v>412087.24157200439</v>
      </c>
      <c r="U1073" s="18">
        <f t="shared" si="146"/>
        <v>0.73964010062439911</v>
      </c>
      <c r="V1073" s="16">
        <v>638413.02393815306</v>
      </c>
      <c r="W1073" s="16">
        <v>334258.83810335002</v>
      </c>
      <c r="X1073" s="16">
        <v>209197.01257123999</v>
      </c>
      <c r="Y1073" s="16">
        <v>640156.67936005804</v>
      </c>
      <c r="Z1073" s="16">
        <v>289435.310841317</v>
      </c>
      <c r="AA1073" s="16">
        <v>366469.59214613301</v>
      </c>
      <c r="AB1073" s="19">
        <f t="shared" si="147"/>
        <v>412988.40949337516</v>
      </c>
      <c r="AC1073" s="19">
        <f t="shared" si="148"/>
        <v>183073.93427598718</v>
      </c>
      <c r="AD1073" s="20">
        <f t="shared" si="149"/>
        <v>0.44329073181634632</v>
      </c>
      <c r="AE1073" s="16">
        <v>439116.09364087402</v>
      </c>
      <c r="AF1073" s="16">
        <v>616608.29772642103</v>
      </c>
      <c r="AG1073" s="16">
        <v>234353.13052463601</v>
      </c>
      <c r="AH1073" s="16">
        <v>198368.23288708099</v>
      </c>
      <c r="AI1073" s="16">
        <v>189916.74863234299</v>
      </c>
      <c r="AJ1073" s="16">
        <v>345262.817403708</v>
      </c>
      <c r="AK1073" s="21">
        <f t="shared" si="150"/>
        <v>337270.88680251053</v>
      </c>
      <c r="AL1073" s="21">
        <f t="shared" si="151"/>
        <v>167370.8218957244</v>
      </c>
      <c r="AM1073" s="22">
        <f t="shared" si="152"/>
        <v>0.49625042790523638</v>
      </c>
      <c r="AN1073" s="33">
        <v>0.81818181818181834</v>
      </c>
      <c r="AO1073" s="28">
        <v>0.920321056289089</v>
      </c>
      <c r="AP1073" s="25">
        <v>0.74125757349130827</v>
      </c>
      <c r="AQ1073" s="26">
        <v>-1.349058729059617</v>
      </c>
      <c r="AR1073" s="30">
        <v>0.39393939393939403</v>
      </c>
      <c r="AS1073" s="31">
        <v>0.86509928057553898</v>
      </c>
      <c r="AT1073" s="25">
        <v>0.81665944866649043</v>
      </c>
      <c r="AU1073" s="26">
        <v>-1.2245006185049145</v>
      </c>
      <c r="AV1073" s="30">
        <v>0.30952380952380953</v>
      </c>
      <c r="AW1073" s="28">
        <v>0.51108961303462297</v>
      </c>
      <c r="AX1073" s="25">
        <v>0.60535500128727227</v>
      </c>
      <c r="AY1073" s="26">
        <v>-1.6519232481329551</v>
      </c>
    </row>
    <row r="1074" spans="1:51" x14ac:dyDescent="0.25">
      <c r="A1074" t="s">
        <v>2199</v>
      </c>
      <c r="B1074">
        <v>3</v>
      </c>
      <c r="C1074">
        <v>3</v>
      </c>
      <c r="D1074">
        <v>22.5884</v>
      </c>
      <c r="E1074" s="35">
        <v>0.42730240871778102</v>
      </c>
      <c r="F1074" s="34">
        <v>0.31372045784194802</v>
      </c>
      <c r="G1074">
        <v>1.39477720332176</v>
      </c>
      <c r="H1074">
        <v>0.17638296566119599</v>
      </c>
      <c r="I1074" t="s">
        <v>54</v>
      </c>
      <c r="J1074" t="s">
        <v>57</v>
      </c>
      <c r="K1074">
        <v>33779.768700000001</v>
      </c>
      <c r="L1074" t="s">
        <v>2200</v>
      </c>
      <c r="M1074" s="16">
        <v>9738.3332396994192</v>
      </c>
      <c r="N1074" s="16">
        <v>10511.9356834132</v>
      </c>
      <c r="O1074" s="16">
        <v>9876.2369030620594</v>
      </c>
      <c r="P1074" s="16">
        <v>16369.176932492799</v>
      </c>
      <c r="Q1074" s="16">
        <v>28983.8542830191</v>
      </c>
      <c r="R1074" s="16">
        <v>8278.6767207645207</v>
      </c>
      <c r="S1074" s="17">
        <f t="shared" si="144"/>
        <v>13959.70229374185</v>
      </c>
      <c r="T1074" s="17">
        <f t="shared" si="145"/>
        <v>7876.3761144210739</v>
      </c>
      <c r="U1074" s="18">
        <f t="shared" si="146"/>
        <v>0.5642223557985232</v>
      </c>
      <c r="V1074" s="16">
        <v>11469.9845008801</v>
      </c>
      <c r="W1074" s="16">
        <v>9625.8656145340392</v>
      </c>
      <c r="X1074" s="16">
        <v>11225.417851984999</v>
      </c>
      <c r="Y1074" s="16">
        <v>13368.847170987199</v>
      </c>
      <c r="Z1074" s="16">
        <v>7707.6155874008</v>
      </c>
      <c r="AA1074" s="16">
        <v>6653.5904192497001</v>
      </c>
      <c r="AB1074" s="19">
        <f t="shared" si="147"/>
        <v>10008.553524172807</v>
      </c>
      <c r="AC1074" s="19">
        <f t="shared" si="148"/>
        <v>2514.1461988221035</v>
      </c>
      <c r="AD1074" s="20">
        <f t="shared" si="149"/>
        <v>0.25119975556406832</v>
      </c>
      <c r="AE1074" s="16">
        <v>8224.6927743604392</v>
      </c>
      <c r="AF1074" s="16">
        <v>9324.9416934671008</v>
      </c>
      <c r="AG1074" s="16">
        <v>13764.4515966627</v>
      </c>
      <c r="AH1074" s="16">
        <v>10389.7980603784</v>
      </c>
      <c r="AI1074" s="16">
        <v>17960.685120097001</v>
      </c>
      <c r="AJ1074" s="16">
        <v>16559.619903189199</v>
      </c>
      <c r="AK1074" s="21">
        <f t="shared" si="150"/>
        <v>12704.031524692475</v>
      </c>
      <c r="AL1074" s="21">
        <f t="shared" si="151"/>
        <v>4011.5049482852046</v>
      </c>
      <c r="AM1074" s="22">
        <f t="shared" si="152"/>
        <v>0.31576629359649755</v>
      </c>
      <c r="AN1074" s="33">
        <v>0.48484848484848486</v>
      </c>
      <c r="AO1074" s="31">
        <v>0.70171134941912405</v>
      </c>
      <c r="AP1074" s="25">
        <v>0.71696038451046717</v>
      </c>
      <c r="AQ1074" s="26">
        <v>-1.3947772033217556</v>
      </c>
      <c r="AR1074" s="30">
        <v>0.30952380952380953</v>
      </c>
      <c r="AS1074" s="31">
        <v>0.85699275362318805</v>
      </c>
      <c r="AT1074" s="25">
        <v>1.2693174387297335</v>
      </c>
      <c r="AU1074" s="26">
        <v>1.2693174387297335</v>
      </c>
      <c r="AV1074" s="30">
        <v>0.93722943722943719</v>
      </c>
      <c r="AW1074" s="28">
        <v>0.93873948019801901</v>
      </c>
      <c r="AX1074" s="25">
        <v>0.91005031893751109</v>
      </c>
      <c r="AY1074" s="26">
        <v>-1.0988403379359348</v>
      </c>
    </row>
    <row r="1075" spans="1:51" x14ac:dyDescent="0.25">
      <c r="A1075" t="s">
        <v>2201</v>
      </c>
      <c r="B1075">
        <v>3</v>
      </c>
      <c r="C1075">
        <v>3</v>
      </c>
      <c r="D1075">
        <v>26.890699999999999</v>
      </c>
      <c r="E1075" s="35">
        <v>0.428674409468074</v>
      </c>
      <c r="F1075" s="34">
        <v>0.314379350953645</v>
      </c>
      <c r="G1075">
        <v>1.70142011138504</v>
      </c>
      <c r="H1075">
        <v>0.17583631929549401</v>
      </c>
      <c r="I1075" t="s">
        <v>54</v>
      </c>
      <c r="J1075" t="s">
        <v>57</v>
      </c>
      <c r="K1075">
        <v>22166.013200000001</v>
      </c>
      <c r="L1075" t="s">
        <v>2202</v>
      </c>
      <c r="M1075" s="16">
        <v>20277.390107419498</v>
      </c>
      <c r="N1075" s="16">
        <v>18320.073187329999</v>
      </c>
      <c r="O1075" s="16">
        <v>4124.2389496472097</v>
      </c>
      <c r="P1075" s="16">
        <v>33173.101451853101</v>
      </c>
      <c r="Q1075" s="16">
        <v>20621.626484913999</v>
      </c>
      <c r="R1075" s="16">
        <v>41091.053598320199</v>
      </c>
      <c r="S1075" s="17">
        <f t="shared" si="144"/>
        <v>22934.580629913999</v>
      </c>
      <c r="T1075" s="17">
        <f t="shared" si="145"/>
        <v>12821.995715874325</v>
      </c>
      <c r="U1075" s="18">
        <f t="shared" si="146"/>
        <v>0.55906824383570197</v>
      </c>
      <c r="V1075" s="16">
        <v>17457.031284115699</v>
      </c>
      <c r="W1075" s="16">
        <v>12162.790634467299</v>
      </c>
      <c r="X1075" s="16">
        <v>7800.4337424926298</v>
      </c>
      <c r="Y1075" s="16">
        <v>12955.143500923999</v>
      </c>
      <c r="Z1075" s="16">
        <v>12768.8787155591</v>
      </c>
      <c r="AA1075" s="16">
        <v>17733.738585679599</v>
      </c>
      <c r="AB1075" s="19">
        <f t="shared" si="147"/>
        <v>13479.66941053972</v>
      </c>
      <c r="AC1075" s="19">
        <f t="shared" si="148"/>
        <v>3706.3391735314417</v>
      </c>
      <c r="AD1075" s="20">
        <f t="shared" si="149"/>
        <v>0.27495772044924666</v>
      </c>
      <c r="AE1075" s="16">
        <v>14223.423976780499</v>
      </c>
      <c r="AF1075" s="16">
        <v>14468.124424538601</v>
      </c>
      <c r="AG1075" s="16">
        <v>12817.5167319136</v>
      </c>
      <c r="AH1075" s="16">
        <v>12765.9091702605</v>
      </c>
      <c r="AI1075" s="16">
        <v>15524.781516197099</v>
      </c>
      <c r="AJ1075" s="16">
        <v>14250.042516698801</v>
      </c>
      <c r="AK1075" s="21">
        <f t="shared" si="150"/>
        <v>14008.299722731515</v>
      </c>
      <c r="AL1075" s="21">
        <f t="shared" si="151"/>
        <v>1056.1602364708021</v>
      </c>
      <c r="AM1075" s="22">
        <f t="shared" si="152"/>
        <v>7.5395319730127724E-2</v>
      </c>
      <c r="AN1075" s="33">
        <v>6.4935064935064846E-2</v>
      </c>
      <c r="AO1075" s="31">
        <v>0.24044187643020501</v>
      </c>
      <c r="AP1075" s="25">
        <v>0.58774431623824586</v>
      </c>
      <c r="AQ1075" s="26">
        <v>-1.7014201113850393</v>
      </c>
      <c r="AR1075" s="30">
        <v>0.69913419913419916</v>
      </c>
      <c r="AS1075" s="28">
        <v>0.91481475128644896</v>
      </c>
      <c r="AT1075" s="25">
        <v>1.0392168603021126</v>
      </c>
      <c r="AU1075" s="26">
        <v>1.0392168603021126</v>
      </c>
      <c r="AV1075" s="30">
        <v>6.4935064935064846E-2</v>
      </c>
      <c r="AW1075" s="28">
        <v>0.182418576388888</v>
      </c>
      <c r="AX1075" s="25">
        <v>0.61079380298152175</v>
      </c>
      <c r="AY1075" s="26">
        <v>-1.6372137292791964</v>
      </c>
    </row>
    <row r="1076" spans="1:51" x14ac:dyDescent="0.25">
      <c r="A1076" t="s">
        <v>2203</v>
      </c>
      <c r="B1076">
        <v>4</v>
      </c>
      <c r="C1076">
        <v>3</v>
      </c>
      <c r="D1076">
        <v>21.992999999999999</v>
      </c>
      <c r="E1076" s="35">
        <v>0.42890653212723201</v>
      </c>
      <c r="F1076" s="34">
        <v>0.314379350953645</v>
      </c>
      <c r="G1076">
        <v>1.26995550506915</v>
      </c>
      <c r="H1076">
        <v>0.175744051709257</v>
      </c>
      <c r="I1076" t="s">
        <v>57</v>
      </c>
      <c r="J1076" t="s">
        <v>53</v>
      </c>
      <c r="K1076">
        <v>47146.319499999998</v>
      </c>
      <c r="L1076" t="s">
        <v>2204</v>
      </c>
      <c r="M1076" s="16">
        <v>6757.4108708716103</v>
      </c>
      <c r="N1076" s="16">
        <v>10561.420347056401</v>
      </c>
      <c r="O1076" s="16">
        <v>6999.4902440009801</v>
      </c>
      <c r="P1076" s="16">
        <v>16002.7919343537</v>
      </c>
      <c r="Q1076" s="16">
        <v>6726.2249705387203</v>
      </c>
      <c r="R1076" s="16">
        <v>9114.0162315245598</v>
      </c>
      <c r="S1076" s="17">
        <f t="shared" si="144"/>
        <v>9360.225766390995</v>
      </c>
      <c r="T1076" s="17">
        <f t="shared" si="145"/>
        <v>3603.1333761326105</v>
      </c>
      <c r="U1076" s="18">
        <f t="shared" si="146"/>
        <v>0.38494086211788714</v>
      </c>
      <c r="V1076" s="16">
        <v>10216.866869949299</v>
      </c>
      <c r="W1076" s="16">
        <v>10664.8378746937</v>
      </c>
      <c r="X1076" s="16">
        <v>14130.3774429199</v>
      </c>
      <c r="Y1076" s="16">
        <v>9781.8965062147108</v>
      </c>
      <c r="Z1076" s="16">
        <v>5883.0432310565602</v>
      </c>
      <c r="AA1076" s="16">
        <v>11201.0112834512</v>
      </c>
      <c r="AB1076" s="19">
        <f t="shared" si="147"/>
        <v>10313.005534714228</v>
      </c>
      <c r="AC1076" s="19">
        <f t="shared" si="148"/>
        <v>2660.847757600859</v>
      </c>
      <c r="AD1076" s="20">
        <f t="shared" si="149"/>
        <v>0.25800895273877994</v>
      </c>
      <c r="AE1076" s="16">
        <v>8760.8282696585702</v>
      </c>
      <c r="AF1076" s="16">
        <v>11829.478492279201</v>
      </c>
      <c r="AG1076" s="16">
        <v>3872.1749690155302</v>
      </c>
      <c r="AH1076" s="16">
        <v>5373.6309213335699</v>
      </c>
      <c r="AI1076" s="16">
        <v>9397.6889216252493</v>
      </c>
      <c r="AJ1076" s="16">
        <v>9490.7663036970698</v>
      </c>
      <c r="AK1076" s="21">
        <f t="shared" si="150"/>
        <v>8120.7613129348647</v>
      </c>
      <c r="AL1076" s="21">
        <f t="shared" si="151"/>
        <v>2941.7320723750431</v>
      </c>
      <c r="AM1076" s="22">
        <f t="shared" si="152"/>
        <v>0.36224831133620566</v>
      </c>
      <c r="AN1076" s="33">
        <v>0.48484848484848486</v>
      </c>
      <c r="AO1076" s="28">
        <v>0.70171134941912405</v>
      </c>
      <c r="AP1076" s="25">
        <v>1.1017902550752892</v>
      </c>
      <c r="AQ1076" s="26">
        <v>1.1017902550752892</v>
      </c>
      <c r="AR1076" s="30">
        <v>0.13203463203463195</v>
      </c>
      <c r="AS1076" s="31">
        <v>0.76590114068440995</v>
      </c>
      <c r="AT1076" s="25">
        <v>0.7874291626820008</v>
      </c>
      <c r="AU1076" s="26">
        <v>-1.2699555050691522</v>
      </c>
      <c r="AV1076" s="30">
        <v>0.81818181818181834</v>
      </c>
      <c r="AW1076" s="31">
        <v>0.88882013422818795</v>
      </c>
      <c r="AX1076" s="25">
        <v>0.86758177800512304</v>
      </c>
      <c r="AY1076" s="26">
        <v>-1.1526290954373815</v>
      </c>
    </row>
    <row r="1077" spans="1:51" x14ac:dyDescent="0.25">
      <c r="A1077" t="s">
        <v>2205</v>
      </c>
      <c r="B1077">
        <v>18</v>
      </c>
      <c r="C1077">
        <v>11</v>
      </c>
      <c r="D1077">
        <v>158.57859999999999</v>
      </c>
      <c r="E1077" s="35">
        <v>0.42924170173519</v>
      </c>
      <c r="F1077" s="34">
        <v>0.314379350953645</v>
      </c>
      <c r="G1077">
        <v>1.26251761568448</v>
      </c>
      <c r="H1077">
        <v>0.17561093397833799</v>
      </c>
      <c r="I1077" t="s">
        <v>54</v>
      </c>
      <c r="J1077" t="s">
        <v>57</v>
      </c>
      <c r="K1077">
        <v>55157.345699999998</v>
      </c>
      <c r="L1077" t="s">
        <v>2206</v>
      </c>
      <c r="M1077" s="16">
        <v>161268.97472640401</v>
      </c>
      <c r="N1077" s="16">
        <v>184909.104595226</v>
      </c>
      <c r="O1077" s="16">
        <v>234308.91050605901</v>
      </c>
      <c r="P1077" s="16">
        <v>110620.000367327</v>
      </c>
      <c r="Q1077" s="16">
        <v>87130.747025477496</v>
      </c>
      <c r="R1077" s="16">
        <v>130506.729427361</v>
      </c>
      <c r="S1077" s="17">
        <f t="shared" si="144"/>
        <v>151457.41110797576</v>
      </c>
      <c r="T1077" s="17">
        <f t="shared" si="145"/>
        <v>53524.19718441266</v>
      </c>
      <c r="U1077" s="18">
        <f t="shared" si="146"/>
        <v>0.35339437530894169</v>
      </c>
      <c r="V1077" s="16">
        <v>75258.003067195998</v>
      </c>
      <c r="W1077" s="16">
        <v>108982.655287855</v>
      </c>
      <c r="X1077" s="16">
        <v>131016.803342707</v>
      </c>
      <c r="Y1077" s="16">
        <v>124538.019836318</v>
      </c>
      <c r="Z1077" s="16">
        <v>154561.67319189</v>
      </c>
      <c r="AA1077" s="16">
        <v>125430.399410599</v>
      </c>
      <c r="AB1077" s="19">
        <f t="shared" si="147"/>
        <v>119964.59235609417</v>
      </c>
      <c r="AC1077" s="19">
        <f t="shared" si="148"/>
        <v>26416.596008350953</v>
      </c>
      <c r="AD1077" s="20">
        <f t="shared" si="149"/>
        <v>0.22020327406221538</v>
      </c>
      <c r="AE1077" s="16">
        <v>161226.475472244</v>
      </c>
      <c r="AF1077" s="16">
        <v>120988.101163168</v>
      </c>
      <c r="AG1077" s="16">
        <v>136641.314926185</v>
      </c>
      <c r="AH1077" s="16">
        <v>127222.142204199</v>
      </c>
      <c r="AI1077" s="16">
        <v>93590.112989481102</v>
      </c>
      <c r="AJ1077" s="16">
        <v>114790.33054785601</v>
      </c>
      <c r="AK1077" s="21">
        <f t="shared" si="150"/>
        <v>125743.07955052219</v>
      </c>
      <c r="AL1077" s="21">
        <f t="shared" si="151"/>
        <v>22611.573742796176</v>
      </c>
      <c r="AM1077" s="22">
        <f t="shared" si="152"/>
        <v>0.17982360399970237</v>
      </c>
      <c r="AN1077" s="33">
        <v>0.30952380952380953</v>
      </c>
      <c r="AO1077" s="31">
        <v>0.55396247240618102</v>
      </c>
      <c r="AP1077" s="25">
        <v>0.79206815618002357</v>
      </c>
      <c r="AQ1077" s="26">
        <v>-1.2625176156844728</v>
      </c>
      <c r="AR1077" s="30">
        <v>0.81818181818181823</v>
      </c>
      <c r="AS1077" s="28">
        <v>0.92191137370753296</v>
      </c>
      <c r="AT1077" s="25">
        <v>1.0481682726622834</v>
      </c>
      <c r="AU1077" s="26">
        <v>1.0481682726622834</v>
      </c>
      <c r="AV1077" s="30">
        <v>0.48484848484848486</v>
      </c>
      <c r="AW1077" s="31">
        <v>0.66262869198312202</v>
      </c>
      <c r="AX1077" s="25">
        <v>0.83022071109401496</v>
      </c>
      <c r="AY1077" s="26">
        <v>-1.2044989803762665</v>
      </c>
    </row>
    <row r="1078" spans="1:51" x14ac:dyDescent="0.25">
      <c r="A1078" t="s">
        <v>2207</v>
      </c>
      <c r="B1078">
        <v>10</v>
      </c>
      <c r="C1078">
        <v>5</v>
      </c>
      <c r="D1078">
        <v>69.630200000000002</v>
      </c>
      <c r="E1078" s="35">
        <v>0.42985835210194001</v>
      </c>
      <c r="F1078" s="34">
        <v>0.31457647788867299</v>
      </c>
      <c r="G1078">
        <v>1.6548864426051999</v>
      </c>
      <c r="H1078">
        <v>0.17536636231787001</v>
      </c>
      <c r="I1078" t="s">
        <v>53</v>
      </c>
      <c r="J1078" t="s">
        <v>57</v>
      </c>
      <c r="K1078">
        <v>53622.222699999998</v>
      </c>
      <c r="L1078" t="s">
        <v>2208</v>
      </c>
      <c r="M1078" s="16">
        <v>40771.178357969002</v>
      </c>
      <c r="N1078" s="16">
        <v>30773.4483871548</v>
      </c>
      <c r="O1078" s="16">
        <v>91129.184406697605</v>
      </c>
      <c r="P1078" s="16">
        <v>80789.660728304807</v>
      </c>
      <c r="Q1078" s="16">
        <v>82947.198932131694</v>
      </c>
      <c r="R1078" s="16">
        <v>23728.420023880299</v>
      </c>
      <c r="S1078" s="17">
        <f t="shared" si="144"/>
        <v>58356.515139356372</v>
      </c>
      <c r="T1078" s="17">
        <f t="shared" si="145"/>
        <v>29836.790088129219</v>
      </c>
      <c r="U1078" s="18">
        <f t="shared" si="146"/>
        <v>0.51128464434311138</v>
      </c>
      <c r="V1078" s="16">
        <v>67135.091205930803</v>
      </c>
      <c r="W1078" s="16">
        <v>86073.097864220297</v>
      </c>
      <c r="X1078" s="16">
        <v>26649.162943144798</v>
      </c>
      <c r="Y1078" s="16">
        <v>46651.160260890101</v>
      </c>
      <c r="Z1078" s="16">
        <v>38024.688978195103</v>
      </c>
      <c r="AA1078" s="16">
        <v>36837.366642609602</v>
      </c>
      <c r="AB1078" s="19">
        <f t="shared" si="147"/>
        <v>50228.427982498448</v>
      </c>
      <c r="AC1078" s="19">
        <f t="shared" si="148"/>
        <v>22215.78706200681</v>
      </c>
      <c r="AD1078" s="20">
        <f t="shared" si="149"/>
        <v>0.44229508973977166</v>
      </c>
      <c r="AE1078" s="16">
        <v>77904.637673377903</v>
      </c>
      <c r="AF1078" s="16">
        <v>42276.090610379899</v>
      </c>
      <c r="AG1078" s="16">
        <v>211286.60708849001</v>
      </c>
      <c r="AH1078" s="16">
        <v>72371.248358541998</v>
      </c>
      <c r="AI1078" s="16">
        <v>42415.027500578399</v>
      </c>
      <c r="AJ1078" s="16">
        <v>52480.455778280499</v>
      </c>
      <c r="AK1078" s="21">
        <f t="shared" si="150"/>
        <v>83122.344501608124</v>
      </c>
      <c r="AL1078" s="21">
        <f t="shared" si="151"/>
        <v>64549.695887995971</v>
      </c>
      <c r="AM1078" s="22">
        <f t="shared" si="152"/>
        <v>0.77656250283877837</v>
      </c>
      <c r="AN1078" s="33">
        <v>0.81818181818181834</v>
      </c>
      <c r="AO1078" s="31">
        <v>0.920321056289089</v>
      </c>
      <c r="AP1078" s="25">
        <v>0.86071671453567933</v>
      </c>
      <c r="AQ1078" s="26">
        <v>-1.1618224476324457</v>
      </c>
      <c r="AR1078" s="30">
        <v>0.24025974025974026</v>
      </c>
      <c r="AS1078" s="31">
        <v>0.83425968109339399</v>
      </c>
      <c r="AT1078" s="25">
        <v>1.6548864426051957</v>
      </c>
      <c r="AU1078" s="26">
        <v>1.6548864426051957</v>
      </c>
      <c r="AV1078" s="30">
        <v>0.69913419913419916</v>
      </c>
      <c r="AW1078" s="31">
        <v>0.81240559942569901</v>
      </c>
      <c r="AX1078" s="25">
        <v>1.4243884218087821</v>
      </c>
      <c r="AY1078" s="26">
        <v>1.4243884218087821</v>
      </c>
    </row>
    <row r="1079" spans="1:51" x14ac:dyDescent="0.25">
      <c r="A1079" t="s">
        <v>2209</v>
      </c>
      <c r="B1079">
        <v>8</v>
      </c>
      <c r="C1079">
        <v>2</v>
      </c>
      <c r="D1079">
        <v>73.208299999999994</v>
      </c>
      <c r="E1079" s="35">
        <v>0.43036278634738101</v>
      </c>
      <c r="F1079" s="34">
        <v>0.31469123133792498</v>
      </c>
      <c r="G1079">
        <v>1.2963804825357299</v>
      </c>
      <c r="H1079">
        <v>0.17516662431410501</v>
      </c>
      <c r="I1079" t="s">
        <v>53</v>
      </c>
      <c r="J1079" t="s">
        <v>54</v>
      </c>
      <c r="K1079">
        <v>21828.018499999998</v>
      </c>
      <c r="L1079" t="s">
        <v>2210</v>
      </c>
      <c r="M1079" s="16">
        <v>10167.0506036928</v>
      </c>
      <c r="N1079" s="16">
        <v>7755.7878756282898</v>
      </c>
      <c r="O1079" s="16">
        <v>13723.514881609401</v>
      </c>
      <c r="P1079" s="16">
        <v>27475.2479840429</v>
      </c>
      <c r="Q1079" s="16">
        <v>7986.1240956113397</v>
      </c>
      <c r="R1079" s="16">
        <v>4745.8848604421501</v>
      </c>
      <c r="S1079" s="17">
        <f t="shared" si="144"/>
        <v>11975.601716837815</v>
      </c>
      <c r="T1079" s="17">
        <f t="shared" si="145"/>
        <v>8155.4479746646166</v>
      </c>
      <c r="U1079" s="18">
        <f t="shared" si="146"/>
        <v>0.68100527785572362</v>
      </c>
      <c r="V1079" s="16">
        <v>15306.5165196094</v>
      </c>
      <c r="W1079" s="16">
        <v>14964.437709534301</v>
      </c>
      <c r="X1079" s="16">
        <v>8587.5578124397707</v>
      </c>
      <c r="Y1079" s="16">
        <v>12876.271104621001</v>
      </c>
      <c r="Z1079" s="16">
        <v>16240.3783294568</v>
      </c>
      <c r="AA1079" s="16">
        <v>6417.0724671155804</v>
      </c>
      <c r="AB1079" s="19">
        <f t="shared" si="147"/>
        <v>12398.705657129476</v>
      </c>
      <c r="AC1079" s="19">
        <f t="shared" si="148"/>
        <v>4008.2326820831304</v>
      </c>
      <c r="AD1079" s="20">
        <f t="shared" si="149"/>
        <v>0.32327831573115257</v>
      </c>
      <c r="AE1079" s="16">
        <v>23713.727740220402</v>
      </c>
      <c r="AF1079" s="16">
        <v>10574.4192712691</v>
      </c>
      <c r="AG1079" s="16">
        <v>8998.4521216384601</v>
      </c>
      <c r="AH1079" s="16">
        <v>15550.923165541901</v>
      </c>
      <c r="AI1079" s="16">
        <v>21753.051829458502</v>
      </c>
      <c r="AJ1079" s="16">
        <v>12559.043865851399</v>
      </c>
      <c r="AK1079" s="21">
        <f t="shared" si="150"/>
        <v>15524.936332329962</v>
      </c>
      <c r="AL1079" s="21">
        <f t="shared" si="151"/>
        <v>6029.0220787452336</v>
      </c>
      <c r="AM1079" s="22">
        <f t="shared" si="152"/>
        <v>0.38834439959602757</v>
      </c>
      <c r="AN1079" s="33">
        <v>0.48484848484848486</v>
      </c>
      <c r="AO1079" s="31">
        <v>0.70171134941912405</v>
      </c>
      <c r="AP1079" s="25">
        <v>1.0353304953100413</v>
      </c>
      <c r="AQ1079" s="26">
        <v>1.0353304953100413</v>
      </c>
      <c r="AR1079" s="30">
        <v>0.48484848484848486</v>
      </c>
      <c r="AS1079" s="28">
        <v>0.89493349455864502</v>
      </c>
      <c r="AT1079" s="25">
        <v>1.2521416962102692</v>
      </c>
      <c r="AU1079" s="26">
        <v>1.2521416962102692</v>
      </c>
      <c r="AV1079" s="30">
        <v>0.24025974025974026</v>
      </c>
      <c r="AW1079" s="31">
        <v>0.43366071428571401</v>
      </c>
      <c r="AX1079" s="25">
        <v>1.2963804825357332</v>
      </c>
      <c r="AY1079" s="26">
        <v>1.2963804825357332</v>
      </c>
    </row>
    <row r="1080" spans="1:51" x14ac:dyDescent="0.25">
      <c r="A1080" t="s">
        <v>2211</v>
      </c>
      <c r="B1080">
        <v>26</v>
      </c>
      <c r="C1080">
        <v>1</v>
      </c>
      <c r="D1080">
        <v>290.35449999999997</v>
      </c>
      <c r="E1080" s="35">
        <v>0.43215577035617497</v>
      </c>
      <c r="F1080" s="34">
        <v>0.31549262161536301</v>
      </c>
      <c r="G1080">
        <v>1.0737353180634299</v>
      </c>
      <c r="H1080">
        <v>0.17445903926824999</v>
      </c>
      <c r="I1080" t="s">
        <v>53</v>
      </c>
      <c r="J1080" t="s">
        <v>57</v>
      </c>
      <c r="K1080">
        <v>38830.164799999999</v>
      </c>
      <c r="L1080" t="s">
        <v>2212</v>
      </c>
      <c r="M1080" s="16">
        <v>9599.6666599632099</v>
      </c>
      <c r="N1080" s="16">
        <v>8820.9396981640402</v>
      </c>
      <c r="O1080" s="16">
        <v>10809.061285972701</v>
      </c>
      <c r="P1080" s="16">
        <v>11125.059607898</v>
      </c>
      <c r="Q1080" s="16">
        <v>9383.2858623799493</v>
      </c>
      <c r="R1080" s="16">
        <v>9343.2622091224202</v>
      </c>
      <c r="S1080" s="17">
        <f t="shared" si="144"/>
        <v>9846.879220583387</v>
      </c>
      <c r="T1080" s="17">
        <f t="shared" si="145"/>
        <v>910.13782244956917</v>
      </c>
      <c r="U1080" s="18">
        <f t="shared" si="146"/>
        <v>9.2429063265756936E-2</v>
      </c>
      <c r="V1080" s="16">
        <v>9110.7119298544494</v>
      </c>
      <c r="W1080" s="16">
        <v>11100.693911316899</v>
      </c>
      <c r="X1080" s="16">
        <v>8178.8126291313802</v>
      </c>
      <c r="Y1080" s="16">
        <v>11337.9890806524</v>
      </c>
      <c r="Z1080" s="16">
        <v>8792.1895254926603</v>
      </c>
      <c r="AA1080" s="16">
        <v>9939.1343617499406</v>
      </c>
      <c r="AB1080" s="19">
        <f t="shared" si="147"/>
        <v>9743.2552396996198</v>
      </c>
      <c r="AC1080" s="19">
        <f t="shared" si="148"/>
        <v>1278.7730146096151</v>
      </c>
      <c r="AD1080" s="20">
        <f t="shared" si="149"/>
        <v>0.13124699940109946</v>
      </c>
      <c r="AE1080" s="16">
        <v>10053.6949535273</v>
      </c>
      <c r="AF1080" s="16">
        <v>10912.5052530964</v>
      </c>
      <c r="AG1080" s="16">
        <v>12006.584264520699</v>
      </c>
      <c r="AH1080" s="16">
        <v>10056.2499442644</v>
      </c>
      <c r="AI1080" s="16">
        <v>10329.7062494492</v>
      </c>
      <c r="AJ1080" s="16">
        <v>9411.3229177744506</v>
      </c>
      <c r="AK1080" s="21">
        <f t="shared" si="150"/>
        <v>10461.677263772073</v>
      </c>
      <c r="AL1080" s="21">
        <f t="shared" si="151"/>
        <v>899.05116590477451</v>
      </c>
      <c r="AM1080" s="22">
        <f t="shared" si="152"/>
        <v>8.5937574180204798E-2</v>
      </c>
      <c r="AN1080" s="33">
        <v>0.81818181818181834</v>
      </c>
      <c r="AO1080" s="28">
        <v>0.920321056289089</v>
      </c>
      <c r="AP1080" s="25">
        <v>0.9894764647191816</v>
      </c>
      <c r="AQ1080" s="26">
        <v>-1.0106354578972276</v>
      </c>
      <c r="AR1080" s="30">
        <v>0.30952380952380953</v>
      </c>
      <c r="AS1080" s="28">
        <v>0.85699275362318805</v>
      </c>
      <c r="AT1080" s="25">
        <v>1.0737353180634321</v>
      </c>
      <c r="AU1080" s="26">
        <v>1.0737353180634321</v>
      </c>
      <c r="AV1080" s="30">
        <v>0.24025974025974026</v>
      </c>
      <c r="AW1080" s="28">
        <v>0.43366071428571401</v>
      </c>
      <c r="AX1080" s="25">
        <v>1.0624358265615308</v>
      </c>
      <c r="AY1080" s="26">
        <v>1.0624358265615308</v>
      </c>
    </row>
    <row r="1081" spans="1:51" x14ac:dyDescent="0.25">
      <c r="A1081" t="s">
        <v>2213</v>
      </c>
      <c r="B1081">
        <v>4</v>
      </c>
      <c r="C1081">
        <v>2</v>
      </c>
      <c r="D1081">
        <v>32.365699999999997</v>
      </c>
      <c r="E1081" s="35">
        <v>0.43378136797078998</v>
      </c>
      <c r="F1081" s="34">
        <v>0.31611979639669102</v>
      </c>
      <c r="G1081">
        <v>1.2770949588867799</v>
      </c>
      <c r="H1081">
        <v>0.173820693016392</v>
      </c>
      <c r="I1081" t="s">
        <v>54</v>
      </c>
      <c r="J1081" t="s">
        <v>57</v>
      </c>
      <c r="K1081">
        <v>31464.0069</v>
      </c>
      <c r="L1081" t="s">
        <v>2214</v>
      </c>
      <c r="M1081" s="16">
        <v>12814.8667822119</v>
      </c>
      <c r="N1081" s="16">
        <v>13006.825137244001</v>
      </c>
      <c r="O1081" s="16">
        <v>12886.7812708894</v>
      </c>
      <c r="P1081" s="16">
        <v>18178.369451832001</v>
      </c>
      <c r="Q1081" s="16">
        <v>29939.031407732102</v>
      </c>
      <c r="R1081" s="16">
        <v>16953.6736829867</v>
      </c>
      <c r="S1081" s="17">
        <f t="shared" si="144"/>
        <v>17296.59128881602</v>
      </c>
      <c r="T1081" s="17">
        <f t="shared" si="145"/>
        <v>6613.0294110341438</v>
      </c>
      <c r="U1081" s="18">
        <f t="shared" si="146"/>
        <v>0.38233136810662399</v>
      </c>
      <c r="V1081" s="16">
        <v>15097.224860284001</v>
      </c>
      <c r="W1081" s="16">
        <v>15878.94890075</v>
      </c>
      <c r="X1081" s="16">
        <v>11739.248824984001</v>
      </c>
      <c r="Y1081" s="16">
        <v>15841.3796350923</v>
      </c>
      <c r="Z1081" s="16">
        <v>9994.0756605616007</v>
      </c>
      <c r="AA1081" s="16">
        <v>12711.323500250801</v>
      </c>
      <c r="AB1081" s="19">
        <f t="shared" si="147"/>
        <v>13543.70023032045</v>
      </c>
      <c r="AC1081" s="19">
        <f t="shared" si="148"/>
        <v>2437.0016929406233</v>
      </c>
      <c r="AD1081" s="20">
        <f t="shared" si="149"/>
        <v>0.17993618077022094</v>
      </c>
      <c r="AE1081" s="16">
        <v>11486.2557660974</v>
      </c>
      <c r="AF1081" s="16">
        <v>12210.636282502899</v>
      </c>
      <c r="AG1081" s="16">
        <v>17008.8185586076</v>
      </c>
      <c r="AH1081" s="16">
        <v>14219.146252266301</v>
      </c>
      <c r="AI1081" s="16">
        <v>24517.552599617102</v>
      </c>
      <c r="AJ1081" s="16">
        <v>13305.135752942</v>
      </c>
      <c r="AK1081" s="21">
        <f t="shared" si="150"/>
        <v>15457.924202005552</v>
      </c>
      <c r="AL1081" s="21">
        <f t="shared" si="151"/>
        <v>4836.7393545707737</v>
      </c>
      <c r="AM1081" s="22">
        <f t="shared" si="152"/>
        <v>0.31289708057587978</v>
      </c>
      <c r="AN1081" s="33">
        <v>0.17965367965367962</v>
      </c>
      <c r="AO1081" s="28">
        <v>0.41631428571428503</v>
      </c>
      <c r="AP1081" s="25">
        <v>0.78302712969102817</v>
      </c>
      <c r="AQ1081" s="26">
        <v>-1.2770949588867839</v>
      </c>
      <c r="AR1081" s="30">
        <v>0.69913419913419916</v>
      </c>
      <c r="AS1081" s="28">
        <v>0.91481475128644896</v>
      </c>
      <c r="AT1081" s="25">
        <v>1.1413368532330408</v>
      </c>
      <c r="AU1081" s="26">
        <v>1.1413368532330408</v>
      </c>
      <c r="AV1081" s="30">
        <v>0.69913419913419927</v>
      </c>
      <c r="AW1081" s="28">
        <v>0.81240559942569901</v>
      </c>
      <c r="AX1081" s="25">
        <v>0.89369772019765825</v>
      </c>
      <c r="AY1081" s="26">
        <v>-1.1189465715307307</v>
      </c>
    </row>
    <row r="1082" spans="1:51" x14ac:dyDescent="0.25">
      <c r="A1082" t="s">
        <v>2215</v>
      </c>
      <c r="B1082">
        <v>4</v>
      </c>
      <c r="C1082">
        <v>1</v>
      </c>
      <c r="D1082">
        <v>25.422599999999999</v>
      </c>
      <c r="E1082" s="35">
        <v>0.43398267633387699</v>
      </c>
      <c r="F1082" s="34">
        <v>0.31611979639669102</v>
      </c>
      <c r="G1082">
        <v>1.6935698778352699</v>
      </c>
      <c r="H1082">
        <v>0.173741851761121</v>
      </c>
      <c r="I1082" t="s">
        <v>54</v>
      </c>
      <c r="J1082" t="s">
        <v>53</v>
      </c>
      <c r="K1082">
        <v>40045.265299999999</v>
      </c>
      <c r="L1082" t="s">
        <v>2216</v>
      </c>
      <c r="M1082" s="16">
        <v>5822.85296321445</v>
      </c>
      <c r="N1082" s="16">
        <v>10802.6282483006</v>
      </c>
      <c r="O1082" s="16">
        <v>17784.7605966958</v>
      </c>
      <c r="P1082" s="16">
        <v>1792.1156029461299</v>
      </c>
      <c r="Q1082" s="16">
        <v>10710.691628074101</v>
      </c>
      <c r="R1082" s="16">
        <v>17221.219925256901</v>
      </c>
      <c r="S1082" s="17">
        <f t="shared" si="144"/>
        <v>10689.044827414662</v>
      </c>
      <c r="T1082" s="17">
        <f t="shared" si="145"/>
        <v>6258.8662942930014</v>
      </c>
      <c r="U1082" s="18">
        <f t="shared" si="146"/>
        <v>0.58554027935598252</v>
      </c>
      <c r="V1082" s="16">
        <v>4175.5927373110198</v>
      </c>
      <c r="W1082" s="16">
        <v>5103.0890132837303</v>
      </c>
      <c r="X1082" s="16">
        <v>2616.0479818803201</v>
      </c>
      <c r="Y1082" s="16">
        <v>4800.2327533232001</v>
      </c>
      <c r="Z1082" s="16">
        <v>12363.470362369701</v>
      </c>
      <c r="AA1082" s="16">
        <v>15965.9616272196</v>
      </c>
      <c r="AB1082" s="19">
        <f t="shared" si="147"/>
        <v>7504.0657458979285</v>
      </c>
      <c r="AC1082" s="19">
        <f t="shared" si="148"/>
        <v>5352.8375182784976</v>
      </c>
      <c r="AD1082" s="20">
        <f t="shared" si="149"/>
        <v>0.71332497602444478</v>
      </c>
      <c r="AE1082" s="16">
        <v>9547.2828594709608</v>
      </c>
      <c r="AF1082" s="16">
        <v>6536.48150667758</v>
      </c>
      <c r="AG1082" s="16">
        <v>15246.507198999199</v>
      </c>
      <c r="AH1082" s="16">
        <v>1162.3497651929499</v>
      </c>
      <c r="AI1082" s="16">
        <v>1853.68284305832</v>
      </c>
      <c r="AJ1082" s="16">
        <v>3522.9740913187802</v>
      </c>
      <c r="AK1082" s="21">
        <f t="shared" si="150"/>
        <v>6311.5463774529644</v>
      </c>
      <c r="AL1082" s="21">
        <f t="shared" si="151"/>
        <v>5376.1886074426138</v>
      </c>
      <c r="AM1082" s="22">
        <f t="shared" si="152"/>
        <v>0.85180212358863849</v>
      </c>
      <c r="AN1082" s="33">
        <v>0.39393939393939403</v>
      </c>
      <c r="AO1082" s="28">
        <v>0.63032213438735096</v>
      </c>
      <c r="AP1082" s="25">
        <v>0.70203333104674814</v>
      </c>
      <c r="AQ1082" s="26">
        <v>-1.4244337922089492</v>
      </c>
      <c r="AR1082" s="30">
        <v>0.58874458874458879</v>
      </c>
      <c r="AS1082" s="31">
        <v>0.90515005035246698</v>
      </c>
      <c r="AT1082" s="25">
        <v>0.84108356605259615</v>
      </c>
      <c r="AU1082" s="26">
        <v>-1.1889425026971294</v>
      </c>
      <c r="AV1082" s="30">
        <v>0.24025974025974017</v>
      </c>
      <c r="AW1082" s="28">
        <v>0.43366071428571401</v>
      </c>
      <c r="AX1082" s="25">
        <v>0.59046869756458165</v>
      </c>
      <c r="AY1082" s="26">
        <v>-1.6935698778352708</v>
      </c>
    </row>
    <row r="1083" spans="1:51" x14ac:dyDescent="0.25">
      <c r="A1083" t="s">
        <v>2217</v>
      </c>
      <c r="B1083">
        <v>2</v>
      </c>
      <c r="C1083">
        <v>2</v>
      </c>
      <c r="D1083">
        <v>9.6036000000000001</v>
      </c>
      <c r="E1083" s="35">
        <v>0.43406247900149297</v>
      </c>
      <c r="F1083" s="34">
        <v>0.31611979639669102</v>
      </c>
      <c r="G1083">
        <v>1.76500514942931</v>
      </c>
      <c r="H1083">
        <v>0.17371061023855</v>
      </c>
      <c r="I1083" t="s">
        <v>54</v>
      </c>
      <c r="J1083" t="s">
        <v>53</v>
      </c>
      <c r="K1083">
        <v>113454.6061</v>
      </c>
      <c r="L1083" t="s">
        <v>2218</v>
      </c>
      <c r="M1083" s="16">
        <v>8168.0096431705197</v>
      </c>
      <c r="N1083" s="16">
        <v>8744.5814769814006</v>
      </c>
      <c r="O1083" s="16">
        <v>6278.2370669716902</v>
      </c>
      <c r="P1083" s="16">
        <v>1780.3161829763501</v>
      </c>
      <c r="Q1083" s="16">
        <v>1435.5963952147499</v>
      </c>
      <c r="R1083" s="16">
        <v>5180.0411637793204</v>
      </c>
      <c r="S1083" s="17">
        <f t="shared" si="144"/>
        <v>5264.4636548490053</v>
      </c>
      <c r="T1083" s="17">
        <f t="shared" si="145"/>
        <v>3110.5038546191345</v>
      </c>
      <c r="U1083" s="18">
        <f t="shared" si="146"/>
        <v>0.5908491460006764</v>
      </c>
      <c r="V1083" s="16">
        <v>1916.5920219201701</v>
      </c>
      <c r="W1083" s="16">
        <v>3554.51796863852</v>
      </c>
      <c r="X1083" s="16">
        <v>5520.74682284544</v>
      </c>
      <c r="Y1083" s="16">
        <v>1990.0889820545499</v>
      </c>
      <c r="Z1083" s="16">
        <v>4427.3892257513698</v>
      </c>
      <c r="AA1083" s="16">
        <v>4455.4401200159</v>
      </c>
      <c r="AB1083" s="19">
        <f t="shared" si="147"/>
        <v>3644.1291902043249</v>
      </c>
      <c r="AC1083" s="19">
        <f t="shared" si="148"/>
        <v>1450.632916782625</v>
      </c>
      <c r="AD1083" s="20">
        <f t="shared" si="149"/>
        <v>0.39807395431589748</v>
      </c>
      <c r="AE1083" s="16">
        <v>2472.04263198439</v>
      </c>
      <c r="AF1083" s="16">
        <v>2323.8857171267</v>
      </c>
      <c r="AG1083" s="16">
        <v>5941.30035260762</v>
      </c>
      <c r="AH1083" s="16">
        <v>2947.45039647147</v>
      </c>
      <c r="AI1083" s="16">
        <v>1483.30185157954</v>
      </c>
      <c r="AJ1083" s="16">
        <v>2728.1605653455499</v>
      </c>
      <c r="AK1083" s="21">
        <f t="shared" si="150"/>
        <v>2982.6902525192113</v>
      </c>
      <c r="AL1083" s="21">
        <f t="shared" si="151"/>
        <v>1533.7764451533462</v>
      </c>
      <c r="AM1083" s="22">
        <f t="shared" si="152"/>
        <v>0.514225854950209</v>
      </c>
      <c r="AN1083" s="33">
        <v>0.48484848484848486</v>
      </c>
      <c r="AO1083" s="28">
        <v>0.70171134941912405</v>
      </c>
      <c r="AP1083" s="25">
        <v>0.69221281200180407</v>
      </c>
      <c r="AQ1083" s="26">
        <v>-1.4446424317228526</v>
      </c>
      <c r="AR1083" s="30">
        <v>0.58874458874458879</v>
      </c>
      <c r="AS1083" s="28">
        <v>0.90515005035246698</v>
      </c>
      <c r="AT1083" s="25">
        <v>0.81849190762415669</v>
      </c>
      <c r="AU1083" s="26">
        <v>-1.2217591776841243</v>
      </c>
      <c r="AV1083" s="30">
        <v>0.39393939393939403</v>
      </c>
      <c r="AW1083" s="28">
        <v>0.59783130271789997</v>
      </c>
      <c r="AX1083" s="25">
        <v>0.56657058497723833</v>
      </c>
      <c r="AY1083" s="26">
        <v>-1.7650051494293062</v>
      </c>
    </row>
    <row r="1084" spans="1:51" x14ac:dyDescent="0.25">
      <c r="A1084" t="s">
        <v>2219</v>
      </c>
      <c r="B1084">
        <v>4</v>
      </c>
      <c r="C1084">
        <v>2</v>
      </c>
      <c r="D1084">
        <v>28.698799999999999</v>
      </c>
      <c r="E1084" s="35">
        <v>0.43486836713421301</v>
      </c>
      <c r="F1084" s="34">
        <v>0.31645212265586697</v>
      </c>
      <c r="G1084">
        <v>2.16598142948826</v>
      </c>
      <c r="H1084">
        <v>0.17339552171471301</v>
      </c>
      <c r="I1084" t="s">
        <v>57</v>
      </c>
      <c r="J1084" t="s">
        <v>54</v>
      </c>
      <c r="K1084">
        <v>37717.907200000001</v>
      </c>
      <c r="L1084" t="s">
        <v>2220</v>
      </c>
      <c r="M1084" s="16">
        <v>75.599214877646503</v>
      </c>
      <c r="N1084" s="16">
        <v>12.9827472934215</v>
      </c>
      <c r="O1084" s="16">
        <v>18.814981744252801</v>
      </c>
      <c r="P1084" s="16">
        <v>77.123158773895895</v>
      </c>
      <c r="Q1084" s="16">
        <v>502.28238005777501</v>
      </c>
      <c r="R1084" s="16">
        <v>674.46891517531606</v>
      </c>
      <c r="S1084" s="17">
        <f t="shared" si="144"/>
        <v>226.87856632038461</v>
      </c>
      <c r="T1084" s="17">
        <f t="shared" si="145"/>
        <v>286.54437069864537</v>
      </c>
      <c r="U1084" s="18">
        <f t="shared" si="146"/>
        <v>1.2629856374092394</v>
      </c>
      <c r="V1084" s="16">
        <v>288.447149891783</v>
      </c>
      <c r="W1084" s="16">
        <v>100.41288193846501</v>
      </c>
      <c r="X1084" s="16">
        <v>38.698509447814303</v>
      </c>
      <c r="Y1084" s="16">
        <v>454.086959869015</v>
      </c>
      <c r="Z1084" s="16">
        <v>511.22302278478901</v>
      </c>
      <c r="AA1084" s="16">
        <v>1555.6200444613701</v>
      </c>
      <c r="AB1084" s="19">
        <f t="shared" si="147"/>
        <v>491.41476139887271</v>
      </c>
      <c r="AC1084" s="19">
        <f t="shared" si="148"/>
        <v>553.7777428404637</v>
      </c>
      <c r="AD1084" s="20">
        <f t="shared" si="149"/>
        <v>1.1269049819831767</v>
      </c>
      <c r="AE1084" s="16">
        <v>819.74100710563505</v>
      </c>
      <c r="AF1084" s="16">
        <v>724.891982015964</v>
      </c>
      <c r="AG1084" s="16">
        <v>92.8342994920541</v>
      </c>
      <c r="AH1084" s="16">
        <v>18.0277009091301</v>
      </c>
      <c r="AI1084" s="16">
        <v>895.34543986317703</v>
      </c>
      <c r="AJ1084" s="16">
        <v>83.511993313044997</v>
      </c>
      <c r="AK1084" s="21">
        <f t="shared" si="150"/>
        <v>439.05873711650088</v>
      </c>
      <c r="AL1084" s="21">
        <f t="shared" si="151"/>
        <v>414.33541276717523</v>
      </c>
      <c r="AM1084" s="22">
        <f t="shared" si="152"/>
        <v>0.94369016657840588</v>
      </c>
      <c r="AN1084" s="33">
        <v>0.30952380952380953</v>
      </c>
      <c r="AO1084" s="28">
        <v>0.55396247240618102</v>
      </c>
      <c r="AP1084" s="25">
        <v>2.165981429488256</v>
      </c>
      <c r="AQ1084" s="26">
        <v>2.165981429488256</v>
      </c>
      <c r="AR1084" s="30">
        <v>0.93722943722943719</v>
      </c>
      <c r="AS1084" s="28">
        <v>0.93700000000000006</v>
      </c>
      <c r="AT1084" s="25">
        <v>0.89345858448913107</v>
      </c>
      <c r="AU1084" s="26">
        <v>-1.1192460594821954</v>
      </c>
      <c r="AV1084" s="30">
        <v>0.17965367965367965</v>
      </c>
      <c r="AW1084" s="28">
        <v>0.36291407222914002</v>
      </c>
      <c r="AX1084" s="25">
        <v>1.9352147020203216</v>
      </c>
      <c r="AY1084" s="26">
        <v>1.9352147020203216</v>
      </c>
    </row>
    <row r="1085" spans="1:51" x14ac:dyDescent="0.25">
      <c r="A1085" t="s">
        <v>2221</v>
      </c>
      <c r="B1085">
        <v>9</v>
      </c>
      <c r="C1085">
        <v>2</v>
      </c>
      <c r="D1085">
        <v>72.890199999999993</v>
      </c>
      <c r="E1085" s="35">
        <v>0.43609499451976202</v>
      </c>
      <c r="F1085" s="34">
        <v>0.31708983955536002</v>
      </c>
      <c r="G1085">
        <v>1.4736300909970701</v>
      </c>
      <c r="H1085">
        <v>0.17291733896221001</v>
      </c>
      <c r="I1085" t="s">
        <v>53</v>
      </c>
      <c r="J1085" t="s">
        <v>57</v>
      </c>
      <c r="K1085">
        <v>36653.518499999998</v>
      </c>
      <c r="L1085" t="s">
        <v>2222</v>
      </c>
      <c r="M1085" s="16">
        <v>7757.1088568778696</v>
      </c>
      <c r="N1085" s="16">
        <v>7849.9820237525</v>
      </c>
      <c r="O1085" s="16">
        <v>8829.8710991186999</v>
      </c>
      <c r="P1085" s="16">
        <v>7114.5733570078401</v>
      </c>
      <c r="Q1085" s="16">
        <v>8481.7663789450107</v>
      </c>
      <c r="R1085" s="16">
        <v>7161.0200578739295</v>
      </c>
      <c r="S1085" s="17">
        <f t="shared" si="144"/>
        <v>7865.7202955959756</v>
      </c>
      <c r="T1085" s="17">
        <f t="shared" si="145"/>
        <v>690.21269692176395</v>
      </c>
      <c r="U1085" s="18">
        <f t="shared" si="146"/>
        <v>8.7749458534422425E-2</v>
      </c>
      <c r="V1085" s="16">
        <v>7381.6757185086299</v>
      </c>
      <c r="W1085" s="16">
        <v>6972.5740701764598</v>
      </c>
      <c r="X1085" s="16">
        <v>4336.7714585989697</v>
      </c>
      <c r="Y1085" s="16">
        <v>6192.2093404258303</v>
      </c>
      <c r="Z1085" s="16">
        <v>13413.420098425901</v>
      </c>
      <c r="AA1085" s="16">
        <v>7213.8432166713701</v>
      </c>
      <c r="AB1085" s="19">
        <f t="shared" si="147"/>
        <v>7585.0823171345264</v>
      </c>
      <c r="AC1085" s="19">
        <f t="shared" si="148"/>
        <v>3066.4474207924291</v>
      </c>
      <c r="AD1085" s="20">
        <f t="shared" si="149"/>
        <v>0.40427345315230068</v>
      </c>
      <c r="AE1085" s="16">
        <v>14975.698994456599</v>
      </c>
      <c r="AF1085" s="16">
        <v>5938.6283950692996</v>
      </c>
      <c r="AG1085" s="16">
        <v>11123.1396225846</v>
      </c>
      <c r="AH1085" s="16">
        <v>17924.975429251601</v>
      </c>
      <c r="AI1085" s="16">
        <v>3611.3188277788199</v>
      </c>
      <c r="AJ1085" s="16">
        <v>13491.872002174699</v>
      </c>
      <c r="AK1085" s="21">
        <f t="shared" si="150"/>
        <v>11177.605545219272</v>
      </c>
      <c r="AL1085" s="21">
        <f t="shared" si="151"/>
        <v>5477.3512986098031</v>
      </c>
      <c r="AM1085" s="22">
        <f t="shared" si="152"/>
        <v>0.49002903854953966</v>
      </c>
      <c r="AN1085" s="33">
        <v>0.24025974025974017</v>
      </c>
      <c r="AO1085" s="31">
        <v>0.47617647058823498</v>
      </c>
      <c r="AP1085" s="25">
        <v>0.96432138851688143</v>
      </c>
      <c r="AQ1085" s="26">
        <v>-1.0369986727536884</v>
      </c>
      <c r="AR1085" s="30">
        <v>0.39393939393939392</v>
      </c>
      <c r="AS1085" s="31">
        <v>0.86509928057553898</v>
      </c>
      <c r="AT1085" s="25">
        <v>1.473630090997077</v>
      </c>
      <c r="AU1085" s="26">
        <v>1.473630090997077</v>
      </c>
      <c r="AV1085" s="30">
        <v>0.39393939393939392</v>
      </c>
      <c r="AW1085" s="31">
        <v>0.59783130271789997</v>
      </c>
      <c r="AX1085" s="25">
        <v>1.4210530155105596</v>
      </c>
      <c r="AY1085" s="26">
        <v>1.4210530155105596</v>
      </c>
    </row>
    <row r="1086" spans="1:51" x14ac:dyDescent="0.25">
      <c r="A1086" t="s">
        <v>2223</v>
      </c>
      <c r="B1086">
        <v>11</v>
      </c>
      <c r="C1086">
        <v>5</v>
      </c>
      <c r="D1086">
        <v>80.399500000000003</v>
      </c>
      <c r="E1086" s="35">
        <v>0.43766073867041599</v>
      </c>
      <c r="F1086" s="34">
        <v>0.31771792045242903</v>
      </c>
      <c r="G1086">
        <v>1.2575582990980401</v>
      </c>
      <c r="H1086">
        <v>0.17230941110922801</v>
      </c>
      <c r="I1086" t="s">
        <v>53</v>
      </c>
      <c r="J1086" t="s">
        <v>57</v>
      </c>
      <c r="K1086">
        <v>38011.145900000003</v>
      </c>
      <c r="L1086" t="s">
        <v>2224</v>
      </c>
      <c r="M1086" s="16">
        <v>57866.970118006298</v>
      </c>
      <c r="N1086" s="16">
        <v>28276.820592445201</v>
      </c>
      <c r="O1086" s="16">
        <v>47259.6747558469</v>
      </c>
      <c r="P1086" s="16">
        <v>58168.067515830902</v>
      </c>
      <c r="Q1086" s="16">
        <v>83047.987668233603</v>
      </c>
      <c r="R1086" s="16">
        <v>38723.560073463603</v>
      </c>
      <c r="S1086" s="17">
        <f t="shared" si="144"/>
        <v>52223.846787304421</v>
      </c>
      <c r="T1086" s="17">
        <f t="shared" si="145"/>
        <v>18961.366358643085</v>
      </c>
      <c r="U1086" s="18">
        <f t="shared" si="146"/>
        <v>0.3630786991978649</v>
      </c>
      <c r="V1086" s="16">
        <v>51672.307418894103</v>
      </c>
      <c r="W1086" s="16">
        <v>45831.508750923997</v>
      </c>
      <c r="X1086" s="16">
        <v>58329.553512849197</v>
      </c>
      <c r="Y1086" s="16">
        <v>33939.050253442998</v>
      </c>
      <c r="Z1086" s="16">
        <v>42460.075343986697</v>
      </c>
      <c r="AA1086" s="16">
        <v>39595.751361977003</v>
      </c>
      <c r="AB1086" s="19">
        <f t="shared" si="147"/>
        <v>45304.707773679002</v>
      </c>
      <c r="AC1086" s="19">
        <f t="shared" si="148"/>
        <v>8721.613828628464</v>
      </c>
      <c r="AD1086" s="20">
        <f t="shared" si="149"/>
        <v>0.19251010010256642</v>
      </c>
      <c r="AE1086" s="16">
        <v>37419.180387874701</v>
      </c>
      <c r="AF1086" s="16">
        <v>66370.818035490898</v>
      </c>
      <c r="AG1086" s="16">
        <v>46948.6264134066</v>
      </c>
      <c r="AH1086" s="16">
        <v>50413.9740569692</v>
      </c>
      <c r="AI1086" s="16">
        <v>67643.858473509594</v>
      </c>
      <c r="AJ1086" s="16">
        <v>73043.410126757997</v>
      </c>
      <c r="AK1086" s="21">
        <f t="shared" si="150"/>
        <v>56973.311249001497</v>
      </c>
      <c r="AL1086" s="21">
        <f t="shared" si="151"/>
        <v>14044.963752173273</v>
      </c>
      <c r="AM1086" s="22">
        <f t="shared" si="152"/>
        <v>0.2465182985554385</v>
      </c>
      <c r="AN1086" s="33">
        <v>0.69913419913419927</v>
      </c>
      <c r="AO1086" s="28">
        <v>0.84516878267363704</v>
      </c>
      <c r="AP1086" s="25">
        <v>0.86750997026692689</v>
      </c>
      <c r="AQ1086" s="26">
        <v>-1.1527245037798319</v>
      </c>
      <c r="AR1086" s="30">
        <v>0.17965367965367965</v>
      </c>
      <c r="AS1086" s="28">
        <v>0.82984894259818698</v>
      </c>
      <c r="AT1086" s="25">
        <v>1.2575582990980396</v>
      </c>
      <c r="AU1086" s="26">
        <v>1.2575582990980396</v>
      </c>
      <c r="AV1086" s="30">
        <v>0.69913419913419916</v>
      </c>
      <c r="AW1086" s="31">
        <v>0.81240559942569901</v>
      </c>
      <c r="AX1086" s="25">
        <v>1.0909443626594675</v>
      </c>
      <c r="AY1086" s="26">
        <v>1.0909443626594675</v>
      </c>
    </row>
    <row r="1087" spans="1:51" x14ac:dyDescent="0.25">
      <c r="A1087" t="s">
        <v>2225</v>
      </c>
      <c r="B1087">
        <v>7</v>
      </c>
      <c r="C1087">
        <v>4</v>
      </c>
      <c r="D1087">
        <v>46.206600000000002</v>
      </c>
      <c r="E1087" s="35">
        <v>0.43911547094073999</v>
      </c>
      <c r="F1087" s="34">
        <v>0.31821082003184498</v>
      </c>
      <c r="G1087">
        <v>4.1037723627167804</v>
      </c>
      <c r="H1087">
        <v>0.17174703753903101</v>
      </c>
      <c r="I1087" t="s">
        <v>54</v>
      </c>
      <c r="J1087" t="s">
        <v>57</v>
      </c>
      <c r="K1087">
        <v>214260.8554</v>
      </c>
      <c r="L1087" t="s">
        <v>2226</v>
      </c>
      <c r="M1087" s="16">
        <v>20190.833549720301</v>
      </c>
      <c r="N1087" s="16">
        <v>10350.6967027235</v>
      </c>
      <c r="O1087" s="16">
        <v>12666.058067694499</v>
      </c>
      <c r="P1087" s="16">
        <v>107788.37522945</v>
      </c>
      <c r="Q1087" s="16">
        <v>561873.23991729796</v>
      </c>
      <c r="R1087" s="16">
        <v>16732.361433939401</v>
      </c>
      <c r="S1087" s="17">
        <f t="shared" si="144"/>
        <v>121600.26081680426</v>
      </c>
      <c r="T1087" s="17">
        <f t="shared" si="145"/>
        <v>218885.96967977265</v>
      </c>
      <c r="U1087" s="18">
        <f t="shared" si="146"/>
        <v>1.8000452318892084</v>
      </c>
      <c r="V1087" s="16">
        <v>96116.456451374295</v>
      </c>
      <c r="W1087" s="16">
        <v>16934.777447292101</v>
      </c>
      <c r="X1087" s="16">
        <v>19269.0553331431</v>
      </c>
      <c r="Y1087" s="16">
        <v>8607.4467681147798</v>
      </c>
      <c r="Z1087" s="16">
        <v>23674.864382911601</v>
      </c>
      <c r="AA1087" s="16">
        <v>13185.420105175501</v>
      </c>
      <c r="AB1087" s="19">
        <f t="shared" si="147"/>
        <v>29631.336748001893</v>
      </c>
      <c r="AC1087" s="19">
        <f t="shared" si="148"/>
        <v>32975.149198492494</v>
      </c>
      <c r="AD1087" s="20">
        <f t="shared" si="149"/>
        <v>1.1128471684867907</v>
      </c>
      <c r="AE1087" s="16">
        <v>15939.5221420047</v>
      </c>
      <c r="AF1087" s="16">
        <v>90450.663661976505</v>
      </c>
      <c r="AG1087" s="16">
        <v>25576.776557615201</v>
      </c>
      <c r="AH1087" s="16">
        <v>14470.0334636714</v>
      </c>
      <c r="AI1087" s="16">
        <v>181013.517964308</v>
      </c>
      <c r="AJ1087" s="16">
        <v>260424.14165538401</v>
      </c>
      <c r="AK1087" s="21">
        <f t="shared" si="150"/>
        <v>97979.109240826627</v>
      </c>
      <c r="AL1087" s="21">
        <f t="shared" si="151"/>
        <v>102260.58521984778</v>
      </c>
      <c r="AM1087" s="22">
        <f t="shared" si="152"/>
        <v>1.043697845512124</v>
      </c>
      <c r="AN1087" s="33">
        <v>0.81818181818181834</v>
      </c>
      <c r="AO1087" s="31">
        <v>0.920321056289089</v>
      </c>
      <c r="AP1087" s="25">
        <v>0.24367823349197176</v>
      </c>
      <c r="AQ1087" s="26">
        <v>-4.1037723627167795</v>
      </c>
      <c r="AR1087" s="30">
        <v>0.24025974025974026</v>
      </c>
      <c r="AS1087" s="28">
        <v>0.83425968109339399</v>
      </c>
      <c r="AT1087" s="25">
        <v>3.3066044260535623</v>
      </c>
      <c r="AU1087" s="26">
        <v>3.3066044260535623</v>
      </c>
      <c r="AV1087" s="30">
        <v>0.58874458874458879</v>
      </c>
      <c r="AW1087" s="31">
        <v>0.74850156985871197</v>
      </c>
      <c r="AX1087" s="25">
        <v>0.80574752539746719</v>
      </c>
      <c r="AY1087" s="26">
        <v>-1.2410835509630762</v>
      </c>
    </row>
    <row r="1088" spans="1:51" x14ac:dyDescent="0.25">
      <c r="A1088" t="s">
        <v>2227</v>
      </c>
      <c r="B1088">
        <v>4</v>
      </c>
      <c r="C1088">
        <v>4</v>
      </c>
      <c r="D1088">
        <v>22.509499999999999</v>
      </c>
      <c r="E1088" s="35">
        <v>0.43933922634554601</v>
      </c>
      <c r="F1088" s="34">
        <v>0.31821082003184498</v>
      </c>
      <c r="G1088">
        <v>1.6650688279500101</v>
      </c>
      <c r="H1088">
        <v>0.17166074584265201</v>
      </c>
      <c r="I1088" t="s">
        <v>57</v>
      </c>
      <c r="J1088" t="s">
        <v>53</v>
      </c>
      <c r="K1088">
        <v>38923.8465</v>
      </c>
      <c r="L1088" t="s">
        <v>2228</v>
      </c>
      <c r="M1088" s="16">
        <v>1214.172852572</v>
      </c>
      <c r="N1088" s="16">
        <v>3292.9468285191701</v>
      </c>
      <c r="O1088" s="16">
        <v>1020.5594979666801</v>
      </c>
      <c r="P1088" s="16">
        <v>573.50755452434896</v>
      </c>
      <c r="Q1088" s="16">
        <v>1224.16660737041</v>
      </c>
      <c r="R1088" s="16">
        <v>675.95245503943499</v>
      </c>
      <c r="S1088" s="17">
        <f t="shared" si="144"/>
        <v>1333.550965998674</v>
      </c>
      <c r="T1088" s="17">
        <f t="shared" si="145"/>
        <v>997.34784964348592</v>
      </c>
      <c r="U1088" s="18">
        <f t="shared" si="146"/>
        <v>0.74788881345572633</v>
      </c>
      <c r="V1088" s="16">
        <v>1102.47609969879</v>
      </c>
      <c r="W1088" s="16">
        <v>1552.3631451491499</v>
      </c>
      <c r="X1088" s="16">
        <v>1428.92105194803</v>
      </c>
      <c r="Y1088" s="16">
        <v>507.33817518563899</v>
      </c>
      <c r="Z1088" s="16">
        <v>3513.8752920491902</v>
      </c>
      <c r="AA1088" s="16">
        <v>1473.3954147330401</v>
      </c>
      <c r="AB1088" s="19">
        <f t="shared" si="147"/>
        <v>1596.3948631273067</v>
      </c>
      <c r="AC1088" s="19">
        <f t="shared" si="148"/>
        <v>1015.0710855541093</v>
      </c>
      <c r="AD1088" s="20">
        <f t="shared" si="149"/>
        <v>0.63585213721222122</v>
      </c>
      <c r="AE1088" s="16">
        <v>1057.9606445853501</v>
      </c>
      <c r="AF1088" s="16">
        <v>681.35161489016104</v>
      </c>
      <c r="AG1088" s="16">
        <v>503.42132105701802</v>
      </c>
      <c r="AH1088" s="16">
        <v>1438.3583357054399</v>
      </c>
      <c r="AI1088" s="16">
        <v>664.39454409195696</v>
      </c>
      <c r="AJ1088" s="16">
        <v>1407.0500222348701</v>
      </c>
      <c r="AK1088" s="21">
        <f t="shared" si="150"/>
        <v>958.75608042746615</v>
      </c>
      <c r="AL1088" s="21">
        <f t="shared" si="151"/>
        <v>402.92903140465705</v>
      </c>
      <c r="AM1088" s="22">
        <f t="shared" si="152"/>
        <v>0.42026229572907547</v>
      </c>
      <c r="AN1088" s="33">
        <v>0.39393939393939392</v>
      </c>
      <c r="AO1088" s="31">
        <v>0.63032213438735096</v>
      </c>
      <c r="AP1088" s="25">
        <v>1.1971007511751104</v>
      </c>
      <c r="AQ1088" s="26">
        <v>1.1971007511751104</v>
      </c>
      <c r="AR1088" s="30">
        <v>0.13203463203463195</v>
      </c>
      <c r="AS1088" s="28">
        <v>0.76590114068440995</v>
      </c>
      <c r="AT1088" s="25">
        <v>0.60057577393432693</v>
      </c>
      <c r="AU1088" s="26">
        <v>-1.6650688279500101</v>
      </c>
      <c r="AV1088" s="30">
        <v>0.81818181818181834</v>
      </c>
      <c r="AW1088" s="28">
        <v>0.88882013422818795</v>
      </c>
      <c r="AX1088" s="25">
        <v>0.71894971011435604</v>
      </c>
      <c r="AY1088" s="26">
        <v>-1.3909178707936889</v>
      </c>
    </row>
    <row r="1089" spans="1:51" x14ac:dyDescent="0.25">
      <c r="A1089" t="s">
        <v>2229</v>
      </c>
      <c r="B1089">
        <v>15</v>
      </c>
      <c r="C1089">
        <v>11</v>
      </c>
      <c r="D1089">
        <v>109.45529999999999</v>
      </c>
      <c r="E1089" s="35">
        <v>0.43939426074279397</v>
      </c>
      <c r="F1089" s="34">
        <v>0.31821082003184498</v>
      </c>
      <c r="G1089">
        <v>1.4349887303187601</v>
      </c>
      <c r="H1089">
        <v>0.171639530212987</v>
      </c>
      <c r="I1089" t="s">
        <v>57</v>
      </c>
      <c r="J1089" t="s">
        <v>53</v>
      </c>
      <c r="K1089">
        <v>161751.5969</v>
      </c>
      <c r="L1089" t="s">
        <v>2230</v>
      </c>
      <c r="M1089" s="16">
        <v>149187.98074293201</v>
      </c>
      <c r="N1089" s="16">
        <v>43125.923944331502</v>
      </c>
      <c r="O1089" s="16">
        <v>130559.409431494</v>
      </c>
      <c r="P1089" s="16">
        <v>92979.6156701976</v>
      </c>
      <c r="Q1089" s="16">
        <v>49095.760153581999</v>
      </c>
      <c r="R1089" s="16">
        <v>31754.469472701701</v>
      </c>
      <c r="S1089" s="17">
        <f t="shared" si="144"/>
        <v>82783.8599025398</v>
      </c>
      <c r="T1089" s="17">
        <f t="shared" si="145"/>
        <v>49208.947295902646</v>
      </c>
      <c r="U1089" s="18">
        <f t="shared" si="146"/>
        <v>0.59442682853681383</v>
      </c>
      <c r="V1089" s="16">
        <v>149101.03291470101</v>
      </c>
      <c r="W1089" s="16">
        <v>57597.333849213101</v>
      </c>
      <c r="X1089" s="16">
        <v>81272.968325015405</v>
      </c>
      <c r="Y1089" s="16">
        <v>68084.383822669304</v>
      </c>
      <c r="Z1089" s="16">
        <v>77598.745764336694</v>
      </c>
      <c r="AA1089" s="16">
        <v>111189.414207776</v>
      </c>
      <c r="AB1089" s="19">
        <f t="shared" si="147"/>
        <v>90807.31314728524</v>
      </c>
      <c r="AC1089" s="19">
        <f t="shared" si="148"/>
        <v>33758.53087304534</v>
      </c>
      <c r="AD1089" s="20">
        <f t="shared" si="149"/>
        <v>0.37176004556252612</v>
      </c>
      <c r="AE1089" s="16">
        <v>63828.192669950098</v>
      </c>
      <c r="AF1089" s="16">
        <v>88290.874834318398</v>
      </c>
      <c r="AG1089" s="16">
        <v>50850.3333420321</v>
      </c>
      <c r="AH1089" s="16">
        <v>50998.809865485302</v>
      </c>
      <c r="AI1089" s="16">
        <v>71808.910503257895</v>
      </c>
      <c r="AJ1089" s="16">
        <v>53908.006181519799</v>
      </c>
      <c r="AK1089" s="21">
        <f t="shared" si="150"/>
        <v>63280.85456609392</v>
      </c>
      <c r="AL1089" s="21">
        <f t="shared" si="151"/>
        <v>14776.638302767975</v>
      </c>
      <c r="AM1089" s="22">
        <f t="shared" si="152"/>
        <v>0.2335088298678783</v>
      </c>
      <c r="AN1089" s="33">
        <v>0.69913419913419916</v>
      </c>
      <c r="AO1089" s="28">
        <v>0.84516878267363704</v>
      </c>
      <c r="AP1089" s="25">
        <v>1.0969205018247679</v>
      </c>
      <c r="AQ1089" s="26">
        <v>1.0969205018247679</v>
      </c>
      <c r="AR1089" s="30">
        <v>9.3073593073593086E-2</v>
      </c>
      <c r="AS1089" s="28">
        <v>0.673320379146919</v>
      </c>
      <c r="AT1089" s="25">
        <v>0.69686958431922019</v>
      </c>
      <c r="AU1089" s="26">
        <v>-1.4349887303187603</v>
      </c>
      <c r="AV1089" s="30">
        <v>0.93722943722943719</v>
      </c>
      <c r="AW1089" s="31">
        <v>0.93873948019801901</v>
      </c>
      <c r="AX1089" s="25">
        <v>0.76441053413785642</v>
      </c>
      <c r="AY1089" s="26">
        <v>-1.3081975657594176</v>
      </c>
    </row>
    <row r="1090" spans="1:51" x14ac:dyDescent="0.25">
      <c r="A1090" t="s">
        <v>2231</v>
      </c>
      <c r="B1090">
        <v>9</v>
      </c>
      <c r="C1090">
        <v>7</v>
      </c>
      <c r="D1090">
        <v>66.270899999999997</v>
      </c>
      <c r="E1090" s="35">
        <v>0.44231816719452499</v>
      </c>
      <c r="F1090" s="34">
        <v>0.31986742014367803</v>
      </c>
      <c r="G1090">
        <v>1.53351083013001</v>
      </c>
      <c r="H1090">
        <v>0.170517167086181</v>
      </c>
      <c r="I1090" t="s">
        <v>53</v>
      </c>
      <c r="J1090" t="s">
        <v>57</v>
      </c>
      <c r="K1090">
        <v>154918.94560000001</v>
      </c>
      <c r="L1090" t="s">
        <v>2232</v>
      </c>
      <c r="M1090" s="16">
        <v>33581.896926007503</v>
      </c>
      <c r="N1090" s="16">
        <v>87472.803749048195</v>
      </c>
      <c r="O1090" s="16">
        <v>29547.291028321801</v>
      </c>
      <c r="P1090" s="16">
        <v>41553.138921818798</v>
      </c>
      <c r="Q1090" s="16">
        <v>15505.3644764524</v>
      </c>
      <c r="R1090" s="16">
        <v>48602.0841010617</v>
      </c>
      <c r="S1090" s="17">
        <f t="shared" ref="S1090:S1153" si="153">AVERAGE(M1090:R1090)</f>
        <v>42710.429867118401</v>
      </c>
      <c r="T1090" s="17">
        <f t="shared" ref="T1090:T1153" si="154">STDEV(M1090:R1090)</f>
        <v>24643.193576104859</v>
      </c>
      <c r="U1090" s="18">
        <f t="shared" ref="U1090:U1153" si="155">T1090/S1090</f>
        <v>0.57698303793184214</v>
      </c>
      <c r="V1090" s="16">
        <v>33981.354601320199</v>
      </c>
      <c r="W1090" s="16">
        <v>19786.765597301001</v>
      </c>
      <c r="X1090" s="16">
        <v>51264.259061003097</v>
      </c>
      <c r="Y1090" s="16">
        <v>8422.3618417449106</v>
      </c>
      <c r="Z1090" s="16">
        <v>30666.489042810201</v>
      </c>
      <c r="AA1090" s="16">
        <v>38370.792801243901</v>
      </c>
      <c r="AB1090" s="19">
        <f t="shared" ref="AB1090:AB1153" si="156">AVERAGE(V1090:AA1090)</f>
        <v>30415.33715757055</v>
      </c>
      <c r="AC1090" s="19">
        <f t="shared" ref="AC1090:AC1153" si="157">STDEV(V1090:AA1090)</f>
        <v>14882.230164641032</v>
      </c>
      <c r="AD1090" s="20">
        <f t="shared" ref="AD1090:AD1153" si="158">AC1090/AB1090</f>
        <v>0.48930018718982904</v>
      </c>
      <c r="AE1090" s="16">
        <v>37173.453588439603</v>
      </c>
      <c r="AF1090" s="16">
        <v>39211.075462043103</v>
      </c>
      <c r="AG1090" s="16">
        <v>116586.011658342</v>
      </c>
      <c r="AH1090" s="16">
        <v>29951.954050056898</v>
      </c>
      <c r="AI1090" s="16">
        <v>28436.389589647199</v>
      </c>
      <c r="AJ1090" s="16">
        <v>28494.6092506122</v>
      </c>
      <c r="AK1090" s="21">
        <f t="shared" ref="AK1090:AK1153" si="159">AVERAGE(AE1090:AJ1090)</f>
        <v>46642.248933190167</v>
      </c>
      <c r="AL1090" s="21">
        <f t="shared" ref="AL1090:AL1153" si="160">STDEV(AE1090:AJ1090)</f>
        <v>34572.724660815737</v>
      </c>
      <c r="AM1090" s="22">
        <f t="shared" ref="AM1090:AM1153" si="161">AL1090/AK1090</f>
        <v>0.74123193995935566</v>
      </c>
      <c r="AN1090" s="33">
        <v>0.58874458874458879</v>
      </c>
      <c r="AO1090" s="28">
        <v>0.77653990228013003</v>
      </c>
      <c r="AP1090" s="25">
        <v>0.71212903387297655</v>
      </c>
      <c r="AQ1090" s="26">
        <v>-1.4042398953479145</v>
      </c>
      <c r="AR1090" s="30">
        <v>0.69913419913419916</v>
      </c>
      <c r="AS1090" s="28">
        <v>0.91481475128644896</v>
      </c>
      <c r="AT1090" s="25">
        <v>1.5335108301300104</v>
      </c>
      <c r="AU1090" s="26">
        <v>1.5335108301300104</v>
      </c>
      <c r="AV1090" s="30">
        <v>0.81818181818181834</v>
      </c>
      <c r="AW1090" s="31">
        <v>0.88882013422818795</v>
      </c>
      <c r="AX1090" s="25">
        <v>1.0920575858942307</v>
      </c>
      <c r="AY1090" s="26">
        <v>1.0920575858942307</v>
      </c>
    </row>
    <row r="1091" spans="1:51" x14ac:dyDescent="0.25">
      <c r="A1091" t="s">
        <v>2233</v>
      </c>
      <c r="B1091">
        <v>2</v>
      </c>
      <c r="C1091">
        <v>1</v>
      </c>
      <c r="D1091">
        <v>10.782500000000001</v>
      </c>
      <c r="E1091" s="35">
        <v>0.44238843056758198</v>
      </c>
      <c r="F1091" s="34">
        <v>0.31986742014367803</v>
      </c>
      <c r="G1091">
        <v>1.56592273808389</v>
      </c>
      <c r="H1091">
        <v>0.17049031125894301</v>
      </c>
      <c r="I1091" t="s">
        <v>53</v>
      </c>
      <c r="J1091" t="s">
        <v>57</v>
      </c>
      <c r="K1091">
        <v>40089.982600000003</v>
      </c>
      <c r="L1091" t="s">
        <v>2234</v>
      </c>
      <c r="M1091" s="16">
        <v>2226.57263204848</v>
      </c>
      <c r="N1091" s="16">
        <v>1556.79661340396</v>
      </c>
      <c r="O1091" s="16">
        <v>2057.5484110829202</v>
      </c>
      <c r="P1091" s="16">
        <v>2174.5697279265501</v>
      </c>
      <c r="Q1091" s="16">
        <v>8892.1117200653298</v>
      </c>
      <c r="R1091" s="16">
        <v>4087.23548029429</v>
      </c>
      <c r="S1091" s="17">
        <f t="shared" si="153"/>
        <v>3499.1390974702549</v>
      </c>
      <c r="T1091" s="17">
        <f t="shared" si="154"/>
        <v>2780.4603402921516</v>
      </c>
      <c r="U1091" s="18">
        <f t="shared" si="155"/>
        <v>0.7946126926769842</v>
      </c>
      <c r="V1091" s="16">
        <v>2490.6074562069098</v>
      </c>
      <c r="W1091" s="16">
        <v>5899.9599561670902</v>
      </c>
      <c r="X1091" s="16">
        <v>1926.2835008816601</v>
      </c>
      <c r="Y1091" s="16">
        <v>3060.5259812586401</v>
      </c>
      <c r="Z1091" s="16">
        <v>1538.4183318508201</v>
      </c>
      <c r="AA1091" s="16">
        <v>1341.6801919935499</v>
      </c>
      <c r="AB1091" s="19">
        <f t="shared" si="156"/>
        <v>2709.5792363931114</v>
      </c>
      <c r="AC1091" s="19">
        <f t="shared" si="157"/>
        <v>1685.5835348402727</v>
      </c>
      <c r="AD1091" s="20">
        <f t="shared" si="158"/>
        <v>0.62208313091594891</v>
      </c>
      <c r="AE1091" s="16">
        <v>3919.78849536699</v>
      </c>
      <c r="AF1091" s="16">
        <v>1744.6499668454401</v>
      </c>
      <c r="AG1091" s="16">
        <v>5057.09101321872</v>
      </c>
      <c r="AH1091" s="16">
        <v>2635.70351721017</v>
      </c>
      <c r="AI1091" s="16">
        <v>9050.2136811473501</v>
      </c>
      <c r="AJ1091" s="16">
        <v>3050.5037476591101</v>
      </c>
      <c r="AK1091" s="21">
        <f t="shared" si="159"/>
        <v>4242.9917369079631</v>
      </c>
      <c r="AL1091" s="21">
        <f t="shared" si="160"/>
        <v>2612.4209237383725</v>
      </c>
      <c r="AM1091" s="22">
        <f t="shared" si="161"/>
        <v>0.61570257161098019</v>
      </c>
      <c r="AN1091" s="33">
        <v>0.58874458874458879</v>
      </c>
      <c r="AO1091" s="31">
        <v>0.77653990228013003</v>
      </c>
      <c r="AP1091" s="25">
        <v>0.77435596611521806</v>
      </c>
      <c r="AQ1091" s="26">
        <v>-1.2913957453143816</v>
      </c>
      <c r="AR1091" s="30">
        <v>0.24025974025974026</v>
      </c>
      <c r="AS1091" s="31">
        <v>0.83425968109339399</v>
      </c>
      <c r="AT1091" s="25">
        <v>1.5659227380838923</v>
      </c>
      <c r="AU1091" s="26">
        <v>1.5659227380838923</v>
      </c>
      <c r="AV1091" s="30">
        <v>0.39393939393939392</v>
      </c>
      <c r="AW1091" s="28">
        <v>0.59783130271789997</v>
      </c>
      <c r="AX1091" s="25">
        <v>1.21258161471074</v>
      </c>
      <c r="AY1091" s="26">
        <v>1.21258161471074</v>
      </c>
    </row>
    <row r="1092" spans="1:51" x14ac:dyDescent="0.25">
      <c r="A1092" t="s">
        <v>2235</v>
      </c>
      <c r="B1092">
        <v>11</v>
      </c>
      <c r="C1092">
        <v>6</v>
      </c>
      <c r="D1092">
        <v>85.340800000000002</v>
      </c>
      <c r="E1092" s="35">
        <v>0.443496091135132</v>
      </c>
      <c r="F1092" s="34">
        <v>0.32041238983557202</v>
      </c>
      <c r="G1092">
        <v>2.7005118460450701</v>
      </c>
      <c r="H1092">
        <v>0.17006765545807601</v>
      </c>
      <c r="I1092" t="s">
        <v>54</v>
      </c>
      <c r="J1092" t="s">
        <v>53</v>
      </c>
      <c r="K1092">
        <v>35904.648099999999</v>
      </c>
      <c r="L1092" t="s">
        <v>2236</v>
      </c>
      <c r="M1092" s="16">
        <v>66379.445659549398</v>
      </c>
      <c r="N1092" s="16">
        <v>51258.900665203102</v>
      </c>
      <c r="O1092" s="16">
        <v>69586.6698391057</v>
      </c>
      <c r="P1092" s="16">
        <v>608889.351730722</v>
      </c>
      <c r="Q1092" s="16">
        <v>198834.016218176</v>
      </c>
      <c r="R1092" s="16">
        <v>35656.546081601096</v>
      </c>
      <c r="S1092" s="17">
        <f t="shared" si="153"/>
        <v>171767.4883657262</v>
      </c>
      <c r="T1092" s="17">
        <f t="shared" si="154"/>
        <v>221992.87731858867</v>
      </c>
      <c r="U1092" s="18">
        <f t="shared" si="155"/>
        <v>1.2924033496136527</v>
      </c>
      <c r="V1092" s="16">
        <v>138257.08557370401</v>
      </c>
      <c r="W1092" s="16">
        <v>129624.844288126</v>
      </c>
      <c r="X1092" s="16">
        <v>43839.037605553698</v>
      </c>
      <c r="Y1092" s="16">
        <v>122798.110940342</v>
      </c>
      <c r="Z1092" s="16">
        <v>35383.721786549402</v>
      </c>
      <c r="AA1092" s="16">
        <v>38091.284796864697</v>
      </c>
      <c r="AB1092" s="19">
        <f t="shared" si="156"/>
        <v>84665.680831856633</v>
      </c>
      <c r="AC1092" s="19">
        <f t="shared" si="157"/>
        <v>50223.794992744253</v>
      </c>
      <c r="AD1092" s="20">
        <f t="shared" si="158"/>
        <v>0.59320133611737114</v>
      </c>
      <c r="AE1092" s="16">
        <v>39861.137657481202</v>
      </c>
      <c r="AF1092" s="16">
        <v>113881.87498810299</v>
      </c>
      <c r="AG1092" s="16">
        <v>49560.099731741</v>
      </c>
      <c r="AH1092" s="16">
        <v>48827.824490834799</v>
      </c>
      <c r="AI1092" s="16">
        <v>23892.619461343202</v>
      </c>
      <c r="AJ1092" s="16">
        <v>105609.626173913</v>
      </c>
      <c r="AK1092" s="21">
        <f t="shared" si="159"/>
        <v>63605.530417236034</v>
      </c>
      <c r="AL1092" s="21">
        <f t="shared" si="160"/>
        <v>37009.785418056781</v>
      </c>
      <c r="AM1092" s="22">
        <f t="shared" si="161"/>
        <v>0.5818642683314178</v>
      </c>
      <c r="AN1092" s="33">
        <v>0.58874458874458879</v>
      </c>
      <c r="AO1092" s="28">
        <v>0.77653990228013003</v>
      </c>
      <c r="AP1092" s="25">
        <v>0.49290865016077445</v>
      </c>
      <c r="AQ1092" s="26">
        <v>-2.0287734850541272</v>
      </c>
      <c r="AR1092" s="30">
        <v>0.58874458874458879</v>
      </c>
      <c r="AS1092" s="28">
        <v>0.90515005035246698</v>
      </c>
      <c r="AT1092" s="25">
        <v>0.75125516965433259</v>
      </c>
      <c r="AU1092" s="26">
        <v>-1.3311056487772588</v>
      </c>
      <c r="AV1092" s="30">
        <v>0.30952380952380953</v>
      </c>
      <c r="AW1092" s="28">
        <v>0.51108961303462297</v>
      </c>
      <c r="AX1092" s="25">
        <v>0.37030017160062073</v>
      </c>
      <c r="AY1092" s="26">
        <v>-2.7005118460450741</v>
      </c>
    </row>
    <row r="1093" spans="1:51" x14ac:dyDescent="0.25">
      <c r="A1093" t="s">
        <v>2237</v>
      </c>
      <c r="B1093">
        <v>4</v>
      </c>
      <c r="C1093">
        <v>2</v>
      </c>
      <c r="D1093">
        <v>24.423999999999999</v>
      </c>
      <c r="E1093" s="35">
        <v>0.44442973066500402</v>
      </c>
      <c r="F1093" s="34">
        <v>0.32081666606174603</v>
      </c>
      <c r="G1093">
        <v>1.1587385961798899</v>
      </c>
      <c r="H1093">
        <v>0.16971243613860901</v>
      </c>
      <c r="I1093" t="s">
        <v>53</v>
      </c>
      <c r="J1093" t="s">
        <v>54</v>
      </c>
      <c r="K1093">
        <v>53582.682999999997</v>
      </c>
      <c r="L1093" t="s">
        <v>2238</v>
      </c>
      <c r="M1093" s="16">
        <v>5736.0296291958803</v>
      </c>
      <c r="N1093" s="16">
        <v>4463.9199649872398</v>
      </c>
      <c r="O1093" s="16">
        <v>4647.0865095847603</v>
      </c>
      <c r="P1093" s="16">
        <v>6029.8773310958704</v>
      </c>
      <c r="Q1093" s="16">
        <v>12320.9998207392</v>
      </c>
      <c r="R1093" s="16">
        <v>4798.7610633542499</v>
      </c>
      <c r="S1093" s="17">
        <f t="shared" si="153"/>
        <v>6332.7790531595338</v>
      </c>
      <c r="T1093" s="17">
        <f t="shared" si="154"/>
        <v>2999.8017309634492</v>
      </c>
      <c r="U1093" s="18">
        <f t="shared" si="155"/>
        <v>0.47369436163524381</v>
      </c>
      <c r="V1093" s="16">
        <v>7385.00223258391</v>
      </c>
      <c r="W1093" s="16">
        <v>7681.4121927060296</v>
      </c>
      <c r="X1093" s="16">
        <v>6481.3015958707001</v>
      </c>
      <c r="Y1093" s="16">
        <v>6896.1029774790804</v>
      </c>
      <c r="Z1093" s="16">
        <v>4971.5720177988696</v>
      </c>
      <c r="AA1093" s="16">
        <v>5102.30740439083</v>
      </c>
      <c r="AB1093" s="19">
        <f t="shared" si="156"/>
        <v>6419.6164034715694</v>
      </c>
      <c r="AC1093" s="19">
        <f t="shared" si="157"/>
        <v>1147.7873037186635</v>
      </c>
      <c r="AD1093" s="20">
        <f t="shared" si="158"/>
        <v>0.17879375208430967</v>
      </c>
      <c r="AE1093" s="16">
        <v>5925.3486911883201</v>
      </c>
      <c r="AF1093" s="16">
        <v>7329.4827257595498</v>
      </c>
      <c r="AG1093" s="16">
        <v>5445.0008918818003</v>
      </c>
      <c r="AH1093" s="16">
        <v>7838.7965792621499</v>
      </c>
      <c r="AI1093" s="16">
        <v>8964.0935429830097</v>
      </c>
      <c r="AJ1093" s="16">
        <v>8525.4906287781105</v>
      </c>
      <c r="AK1093" s="21">
        <f t="shared" si="159"/>
        <v>7338.0355099754897</v>
      </c>
      <c r="AL1093" s="21">
        <f t="shared" si="160"/>
        <v>1406.0023682615899</v>
      </c>
      <c r="AM1093" s="22">
        <f t="shared" si="161"/>
        <v>0.19160473758272753</v>
      </c>
      <c r="AN1093" s="33">
        <v>0.24025974025974026</v>
      </c>
      <c r="AO1093" s="28">
        <v>0.47617647058823498</v>
      </c>
      <c r="AP1093" s="25">
        <v>1.013712360652897</v>
      </c>
      <c r="AQ1093" s="26">
        <v>1.013712360652897</v>
      </c>
      <c r="AR1093" s="30">
        <v>0.24025974025974026</v>
      </c>
      <c r="AS1093" s="31">
        <v>0.83425968109339399</v>
      </c>
      <c r="AT1093" s="25">
        <v>1.1430644837294737</v>
      </c>
      <c r="AU1093" s="26">
        <v>1.1430644837294737</v>
      </c>
      <c r="AV1093" s="30">
        <v>0.17965367965367965</v>
      </c>
      <c r="AW1093" s="28">
        <v>0.36291407222914002</v>
      </c>
      <c r="AX1093" s="25">
        <v>1.1587385961798897</v>
      </c>
      <c r="AY1093" s="26">
        <v>1.1587385961798897</v>
      </c>
    </row>
    <row r="1094" spans="1:51" x14ac:dyDescent="0.25">
      <c r="A1094" t="s">
        <v>2239</v>
      </c>
      <c r="B1094">
        <v>20</v>
      </c>
      <c r="C1094">
        <v>17</v>
      </c>
      <c r="D1094">
        <v>271.01749999999998</v>
      </c>
      <c r="E1094" s="35">
        <v>0.44490176258971997</v>
      </c>
      <c r="F1094" s="34">
        <v>0.32081666606174603</v>
      </c>
      <c r="G1094">
        <v>1.21469250275167</v>
      </c>
      <c r="H1094">
        <v>0.169533202141843</v>
      </c>
      <c r="I1094" t="s">
        <v>54</v>
      </c>
      <c r="J1094" t="s">
        <v>57</v>
      </c>
      <c r="K1094">
        <v>22839.571899999999</v>
      </c>
      <c r="L1094" t="s">
        <v>2240</v>
      </c>
      <c r="M1094" s="16">
        <v>388354.79574798199</v>
      </c>
      <c r="N1094" s="16">
        <v>400346.69839179399</v>
      </c>
      <c r="O1094" s="16">
        <v>294924.98743519501</v>
      </c>
      <c r="P1094" s="16">
        <v>285287.011280687</v>
      </c>
      <c r="Q1094" s="16">
        <v>565304.38423892797</v>
      </c>
      <c r="R1094" s="16">
        <v>490484.18422176002</v>
      </c>
      <c r="S1094" s="17">
        <f t="shared" si="153"/>
        <v>404117.01021939097</v>
      </c>
      <c r="T1094" s="17">
        <f t="shared" si="154"/>
        <v>109313.11671731484</v>
      </c>
      <c r="U1094" s="18">
        <f t="shared" si="155"/>
        <v>0.27049867724689408</v>
      </c>
      <c r="V1094" s="16">
        <v>176682.42898952699</v>
      </c>
      <c r="W1094" s="16">
        <v>146716.25009795901</v>
      </c>
      <c r="X1094" s="16">
        <v>698871.17045558803</v>
      </c>
      <c r="Y1094" s="16">
        <v>223349.32126863301</v>
      </c>
      <c r="Z1094" s="16">
        <v>258441.91310931899</v>
      </c>
      <c r="AA1094" s="16">
        <v>492083.66532507702</v>
      </c>
      <c r="AB1094" s="19">
        <f t="shared" si="156"/>
        <v>332690.79154101718</v>
      </c>
      <c r="AC1094" s="19">
        <f t="shared" si="157"/>
        <v>217203.93662906045</v>
      </c>
      <c r="AD1094" s="20">
        <f t="shared" si="158"/>
        <v>0.65287029924385975</v>
      </c>
      <c r="AE1094" s="16">
        <v>244923.87218037201</v>
      </c>
      <c r="AF1094" s="16">
        <v>607034.27472524496</v>
      </c>
      <c r="AG1094" s="16">
        <v>224378.98487467901</v>
      </c>
      <c r="AH1094" s="16">
        <v>325851.90394216101</v>
      </c>
      <c r="AI1094" s="16">
        <v>273805.65989034</v>
      </c>
      <c r="AJ1094" s="16">
        <v>355321.45484802598</v>
      </c>
      <c r="AK1094" s="21">
        <f t="shared" si="159"/>
        <v>338552.6917434705</v>
      </c>
      <c r="AL1094" s="21">
        <f t="shared" si="160"/>
        <v>140370.24695708149</v>
      </c>
      <c r="AM1094" s="22">
        <f t="shared" si="161"/>
        <v>0.41461861146105844</v>
      </c>
      <c r="AN1094" s="33">
        <v>0.30952380952380953</v>
      </c>
      <c r="AO1094" s="31">
        <v>0.55396247240618102</v>
      </c>
      <c r="AP1094" s="25">
        <v>0.82325361993647028</v>
      </c>
      <c r="AQ1094" s="26">
        <v>-1.2146925027516662</v>
      </c>
      <c r="AR1094" s="30">
        <v>0.48484848484848486</v>
      </c>
      <c r="AS1094" s="31">
        <v>0.89493349455864502</v>
      </c>
      <c r="AT1094" s="25">
        <v>1.017619664720208</v>
      </c>
      <c r="AU1094" s="26">
        <v>1.017619664720208</v>
      </c>
      <c r="AV1094" s="30">
        <v>0.24025974025974017</v>
      </c>
      <c r="AW1094" s="28">
        <v>0.43366071428571401</v>
      </c>
      <c r="AX1094" s="25">
        <v>0.83775907269944838</v>
      </c>
      <c r="AY1094" s="26">
        <v>-1.1936606031347112</v>
      </c>
    </row>
    <row r="1095" spans="1:51" x14ac:dyDescent="0.25">
      <c r="A1095" t="s">
        <v>2241</v>
      </c>
      <c r="B1095">
        <v>28</v>
      </c>
      <c r="C1095">
        <v>15</v>
      </c>
      <c r="D1095">
        <v>213.64150000000001</v>
      </c>
      <c r="E1095" s="35">
        <v>0.44655819663532897</v>
      </c>
      <c r="F1095" s="34">
        <v>0.32159801790247899</v>
      </c>
      <c r="G1095">
        <v>1.52988347233953</v>
      </c>
      <c r="H1095">
        <v>0.16890613902801599</v>
      </c>
      <c r="I1095" t="s">
        <v>53</v>
      </c>
      <c r="J1095" t="s">
        <v>54</v>
      </c>
      <c r="K1095">
        <v>84838.212599999999</v>
      </c>
      <c r="L1095" t="s">
        <v>2242</v>
      </c>
      <c r="M1095" s="16">
        <v>69108.364619127693</v>
      </c>
      <c r="N1095" s="16">
        <v>75394.689328593595</v>
      </c>
      <c r="O1095" s="16">
        <v>80912.573882110795</v>
      </c>
      <c r="P1095" s="16">
        <v>58583.767157797702</v>
      </c>
      <c r="Q1095" s="16">
        <v>63496.164683831797</v>
      </c>
      <c r="R1095" s="16">
        <v>64544.081081684802</v>
      </c>
      <c r="S1095" s="17">
        <f t="shared" si="153"/>
        <v>68673.27345885773</v>
      </c>
      <c r="T1095" s="17">
        <f t="shared" si="154"/>
        <v>8256.1253965478463</v>
      </c>
      <c r="U1095" s="18">
        <f t="shared" si="155"/>
        <v>0.12022326853974864</v>
      </c>
      <c r="V1095" s="16">
        <v>53251.8385123189</v>
      </c>
      <c r="W1095" s="16">
        <v>93306.922228850293</v>
      </c>
      <c r="X1095" s="16">
        <v>59149.693712855304</v>
      </c>
      <c r="Y1095" s="16">
        <v>77242.218556677995</v>
      </c>
      <c r="Z1095" s="16">
        <v>81686.943399000695</v>
      </c>
      <c r="AA1095" s="16">
        <v>62533.227229603901</v>
      </c>
      <c r="AB1095" s="19">
        <f t="shared" si="156"/>
        <v>71195.140606551184</v>
      </c>
      <c r="AC1095" s="19">
        <f t="shared" si="157"/>
        <v>15347.049151848543</v>
      </c>
      <c r="AD1095" s="20">
        <f t="shared" si="158"/>
        <v>0.21556315530945591</v>
      </c>
      <c r="AE1095" s="16">
        <v>266480.69744563597</v>
      </c>
      <c r="AF1095" s="16">
        <v>48837.266420882501</v>
      </c>
      <c r="AG1095" s="16">
        <v>103454.701305428</v>
      </c>
      <c r="AH1095" s="16">
        <v>80287.589319890394</v>
      </c>
      <c r="AI1095" s="16">
        <v>62300.670259749902</v>
      </c>
      <c r="AJ1095" s="16">
        <v>69011.711585367797</v>
      </c>
      <c r="AK1095" s="21">
        <f t="shared" si="159"/>
        <v>105062.10605615909</v>
      </c>
      <c r="AL1095" s="21">
        <f t="shared" si="160"/>
        <v>81193.258341556779</v>
      </c>
      <c r="AM1095" s="22">
        <f t="shared" si="161"/>
        <v>0.77281201937981681</v>
      </c>
      <c r="AN1095" s="33">
        <v>0.93722943722943719</v>
      </c>
      <c r="AO1095" s="31">
        <v>0.94106885856079403</v>
      </c>
      <c r="AP1095" s="25">
        <v>1.036722687308685</v>
      </c>
      <c r="AQ1095" s="26">
        <v>1.036722687308685</v>
      </c>
      <c r="AR1095" s="30">
        <v>0.69913419913419916</v>
      </c>
      <c r="AS1095" s="31">
        <v>0.91481475128644896</v>
      </c>
      <c r="AT1095" s="25">
        <v>1.4756920930428159</v>
      </c>
      <c r="AU1095" s="26">
        <v>1.4756920930428159</v>
      </c>
      <c r="AV1095" s="30">
        <v>0.69913419913419916</v>
      </c>
      <c r="AW1095" s="28">
        <v>0.81240559942569901</v>
      </c>
      <c r="AX1095" s="25">
        <v>1.5298834723395263</v>
      </c>
      <c r="AY1095" s="26">
        <v>1.5298834723395263</v>
      </c>
    </row>
    <row r="1096" spans="1:51" x14ac:dyDescent="0.25">
      <c r="A1096" t="s">
        <v>2243</v>
      </c>
      <c r="B1096">
        <v>2</v>
      </c>
      <c r="C1096">
        <v>1</v>
      </c>
      <c r="D1096">
        <v>13.442299999999999</v>
      </c>
      <c r="E1096" s="35">
        <v>0.448298681233186</v>
      </c>
      <c r="F1096" s="34">
        <v>0.32259482479719598</v>
      </c>
      <c r="G1096">
        <v>1.4279552403467799</v>
      </c>
      <c r="H1096">
        <v>0.16825041994345</v>
      </c>
      <c r="I1096" t="s">
        <v>57</v>
      </c>
      <c r="J1096" t="s">
        <v>53</v>
      </c>
      <c r="K1096">
        <v>12610.169</v>
      </c>
      <c r="L1096" t="s">
        <v>2244</v>
      </c>
      <c r="M1096" s="16">
        <v>5219.0474560369003</v>
      </c>
      <c r="N1096" s="16">
        <v>4886.2076037413199</v>
      </c>
      <c r="O1096" s="16">
        <v>7121.4365637299297</v>
      </c>
      <c r="P1096" s="16">
        <v>3146.18970006674</v>
      </c>
      <c r="Q1096" s="16">
        <v>15341.7051156127</v>
      </c>
      <c r="R1096" s="16">
        <v>6144.31135002057</v>
      </c>
      <c r="S1096" s="17">
        <f t="shared" si="153"/>
        <v>6976.4829648680279</v>
      </c>
      <c r="T1096" s="17">
        <f t="shared" si="154"/>
        <v>4308.5830599190285</v>
      </c>
      <c r="U1096" s="18">
        <f t="shared" si="155"/>
        <v>0.61758669541889044</v>
      </c>
      <c r="V1096" s="16">
        <v>6269.0257147741404</v>
      </c>
      <c r="W1096" s="16">
        <v>12272.5010234363</v>
      </c>
      <c r="X1096" s="16">
        <v>8087.8793096086301</v>
      </c>
      <c r="Y1096" s="16">
        <v>8623.6911543321694</v>
      </c>
      <c r="Z1096" s="16">
        <v>17997.029951803001</v>
      </c>
      <c r="AA1096" s="16">
        <v>3801.1695834383099</v>
      </c>
      <c r="AB1096" s="19">
        <f t="shared" si="156"/>
        <v>9508.549456232091</v>
      </c>
      <c r="AC1096" s="19">
        <f t="shared" si="157"/>
        <v>5011.2614450520932</v>
      </c>
      <c r="AD1096" s="20">
        <f t="shared" si="158"/>
        <v>0.52702691068905505</v>
      </c>
      <c r="AE1096" s="16">
        <v>14025.3826465201</v>
      </c>
      <c r="AF1096" s="16">
        <v>4760.2915646019501</v>
      </c>
      <c r="AG1096" s="16">
        <v>4268.3164926605004</v>
      </c>
      <c r="AH1096" s="16">
        <v>5257.31672769137</v>
      </c>
      <c r="AI1096" s="16">
        <v>7513.13122201447</v>
      </c>
      <c r="AJ1096" s="16">
        <v>4128.7021211044503</v>
      </c>
      <c r="AK1096" s="21">
        <f t="shared" si="159"/>
        <v>6658.8567957654741</v>
      </c>
      <c r="AL1096" s="21">
        <f t="shared" si="160"/>
        <v>3812.6294869304461</v>
      </c>
      <c r="AM1096" s="22">
        <f t="shared" si="161"/>
        <v>0.57256517205100255</v>
      </c>
      <c r="AN1096" s="33">
        <v>0.24025974025974026</v>
      </c>
      <c r="AO1096" s="31">
        <v>0.47617647058823498</v>
      </c>
      <c r="AP1096" s="25">
        <v>1.3629431196370678</v>
      </c>
      <c r="AQ1096" s="26">
        <v>1.3629431196370678</v>
      </c>
      <c r="AR1096" s="30">
        <v>0.30952380952380953</v>
      </c>
      <c r="AS1096" s="28">
        <v>0.85699275362318805</v>
      </c>
      <c r="AT1096" s="25">
        <v>0.70030206251923399</v>
      </c>
      <c r="AU1096" s="26">
        <v>-1.4279552403467821</v>
      </c>
      <c r="AV1096" s="30">
        <v>0.81818181818181834</v>
      </c>
      <c r="AW1096" s="31">
        <v>0.88882013422818795</v>
      </c>
      <c r="AX1096" s="25">
        <v>0.95447187777823772</v>
      </c>
      <c r="AY1096" s="26">
        <v>-1.0476998047629646</v>
      </c>
    </row>
    <row r="1097" spans="1:51" x14ac:dyDescent="0.25">
      <c r="A1097" t="s">
        <v>2245</v>
      </c>
      <c r="B1097">
        <v>6</v>
      </c>
      <c r="C1097">
        <v>4</v>
      </c>
      <c r="D1097">
        <v>43.191400000000002</v>
      </c>
      <c r="E1097" s="35">
        <v>0.44882203928978798</v>
      </c>
      <c r="F1097" s="34">
        <v>0.322675862567262</v>
      </c>
      <c r="G1097">
        <v>1.25590073781865</v>
      </c>
      <c r="H1097">
        <v>0.16805387726877999</v>
      </c>
      <c r="I1097" t="s">
        <v>53</v>
      </c>
      <c r="J1097" t="s">
        <v>54</v>
      </c>
      <c r="K1097">
        <v>215269.5073</v>
      </c>
      <c r="L1097" t="s">
        <v>2246</v>
      </c>
      <c r="M1097" s="16">
        <v>50652.875779522699</v>
      </c>
      <c r="N1097" s="16">
        <v>40786.832763633698</v>
      </c>
      <c r="O1097" s="16">
        <v>31379.109608997402</v>
      </c>
      <c r="P1097" s="16">
        <v>43661.579262237399</v>
      </c>
      <c r="Q1097" s="16">
        <v>33505.581171022801</v>
      </c>
      <c r="R1097" s="16">
        <v>55465.668906536397</v>
      </c>
      <c r="S1097" s="17">
        <f t="shared" si="153"/>
        <v>42575.274581991733</v>
      </c>
      <c r="T1097" s="17">
        <f t="shared" si="154"/>
        <v>9417.0264692848996</v>
      </c>
      <c r="U1097" s="18">
        <f t="shared" si="155"/>
        <v>0.22118533730533035</v>
      </c>
      <c r="V1097" s="16">
        <v>56423.066565490299</v>
      </c>
      <c r="W1097" s="16">
        <v>53570.218344556102</v>
      </c>
      <c r="X1097" s="16">
        <v>57720.215191895797</v>
      </c>
      <c r="Y1097" s="16">
        <v>25502.593570220699</v>
      </c>
      <c r="Z1097" s="16">
        <v>56647.077275285199</v>
      </c>
      <c r="AA1097" s="16">
        <v>52922.371129271101</v>
      </c>
      <c r="AB1097" s="19">
        <f t="shared" si="156"/>
        <v>50464.25701278654</v>
      </c>
      <c r="AC1097" s="19">
        <f t="shared" si="157"/>
        <v>12370.590684399624</v>
      </c>
      <c r="AD1097" s="20">
        <f t="shared" si="158"/>
        <v>0.24513569438395152</v>
      </c>
      <c r="AE1097" s="16">
        <v>71815.355840489705</v>
      </c>
      <c r="AF1097" s="16">
        <v>31755.566370385601</v>
      </c>
      <c r="AG1097" s="16">
        <v>71944.260370489093</v>
      </c>
      <c r="AH1097" s="16">
        <v>53941.268911646599</v>
      </c>
      <c r="AI1097" s="16">
        <v>48126.990598305201</v>
      </c>
      <c r="AJ1097" s="16">
        <v>43238.470470813598</v>
      </c>
      <c r="AK1097" s="21">
        <f t="shared" si="159"/>
        <v>53470.318760354967</v>
      </c>
      <c r="AL1097" s="21">
        <f t="shared" si="160"/>
        <v>16017.621825704298</v>
      </c>
      <c r="AM1097" s="22">
        <f t="shared" si="161"/>
        <v>0.29956099378222528</v>
      </c>
      <c r="AN1097" s="33">
        <v>0.13203463203463203</v>
      </c>
      <c r="AO1097" s="28">
        <v>0.34862642740619898</v>
      </c>
      <c r="AP1097" s="25">
        <v>1.1852949278248848</v>
      </c>
      <c r="AQ1097" s="26">
        <v>1.1852949278248848</v>
      </c>
      <c r="AR1097" s="30">
        <v>0.93722943722943719</v>
      </c>
      <c r="AS1097" s="28">
        <v>0.93700000000000006</v>
      </c>
      <c r="AT1097" s="25">
        <v>1.059568136449661</v>
      </c>
      <c r="AU1097" s="26">
        <v>1.059568136449661</v>
      </c>
      <c r="AV1097" s="30">
        <v>0.30952380952380953</v>
      </c>
      <c r="AW1097" s="31">
        <v>0.51108961303462297</v>
      </c>
      <c r="AX1097" s="25">
        <v>1.2559007378186484</v>
      </c>
      <c r="AY1097" s="26">
        <v>1.2559007378186484</v>
      </c>
    </row>
    <row r="1098" spans="1:51" x14ac:dyDescent="0.25">
      <c r="A1098" t="s">
        <v>2247</v>
      </c>
      <c r="B1098">
        <v>36</v>
      </c>
      <c r="C1098">
        <v>9</v>
      </c>
      <c r="D1098">
        <v>426.94009999999997</v>
      </c>
      <c r="E1098" s="35">
        <v>0.44912419211490401</v>
      </c>
      <c r="F1098" s="34">
        <v>0.322675862567262</v>
      </c>
      <c r="G1098">
        <v>1.29153972834481</v>
      </c>
      <c r="H1098">
        <v>0.16794053843244799</v>
      </c>
      <c r="I1098" t="s">
        <v>53</v>
      </c>
      <c r="J1098" t="s">
        <v>57</v>
      </c>
      <c r="K1098">
        <v>38832.220399999998</v>
      </c>
      <c r="L1098" t="s">
        <v>2248</v>
      </c>
      <c r="M1098" s="16">
        <v>167649.743983872</v>
      </c>
      <c r="N1098" s="16">
        <v>103670.868480401</v>
      </c>
      <c r="O1098" s="16">
        <v>195475.88632215501</v>
      </c>
      <c r="P1098" s="16">
        <v>165989.66522041301</v>
      </c>
      <c r="Q1098" s="16">
        <v>170388.81529552001</v>
      </c>
      <c r="R1098" s="16">
        <v>245587.46499812201</v>
      </c>
      <c r="S1098" s="17">
        <f t="shared" si="153"/>
        <v>174793.74071674715</v>
      </c>
      <c r="T1098" s="17">
        <f t="shared" si="154"/>
        <v>46143.075975165113</v>
      </c>
      <c r="U1098" s="18">
        <f t="shared" si="155"/>
        <v>0.26398586005399277</v>
      </c>
      <c r="V1098" s="16">
        <v>137595.42766129199</v>
      </c>
      <c r="W1098" s="16">
        <v>140082.045322461</v>
      </c>
      <c r="X1098" s="16">
        <v>187265.033844255</v>
      </c>
      <c r="Y1098" s="16">
        <v>142763.63954425999</v>
      </c>
      <c r="Z1098" s="16">
        <v>152500.55090187999</v>
      </c>
      <c r="AA1098" s="16">
        <v>123851.038369291</v>
      </c>
      <c r="AB1098" s="19">
        <f t="shared" si="156"/>
        <v>147342.95594057316</v>
      </c>
      <c r="AC1098" s="19">
        <f t="shared" si="157"/>
        <v>21637.69188395845</v>
      </c>
      <c r="AD1098" s="20">
        <f t="shared" si="158"/>
        <v>0.14685257090054196</v>
      </c>
      <c r="AE1098" s="16">
        <v>266470.62309149501</v>
      </c>
      <c r="AF1098" s="16">
        <v>211500.02822259799</v>
      </c>
      <c r="AG1098" s="16">
        <v>88475.986600980701</v>
      </c>
      <c r="AH1098" s="16">
        <v>226978.18006473599</v>
      </c>
      <c r="AI1098" s="16">
        <v>168880.610433008</v>
      </c>
      <c r="AJ1098" s="16">
        <v>179490.259321238</v>
      </c>
      <c r="AK1098" s="21">
        <f t="shared" si="159"/>
        <v>190299.28128900929</v>
      </c>
      <c r="AL1098" s="21">
        <f t="shared" si="160"/>
        <v>60894.111958703761</v>
      </c>
      <c r="AM1098" s="22">
        <f t="shared" si="161"/>
        <v>0.31999128712537439</v>
      </c>
      <c r="AN1098" s="33">
        <v>0.17965367965367962</v>
      </c>
      <c r="AO1098" s="31">
        <v>0.41631428571428503</v>
      </c>
      <c r="AP1098" s="25">
        <v>0.84295327359199934</v>
      </c>
      <c r="AQ1098" s="26">
        <v>-1.186305375787666</v>
      </c>
      <c r="AR1098" s="30">
        <v>0.13203463203463203</v>
      </c>
      <c r="AS1098" s="31">
        <v>0.76590114068440995</v>
      </c>
      <c r="AT1098" s="25">
        <v>1.2915397283448109</v>
      </c>
      <c r="AU1098" s="26">
        <v>1.2915397283448109</v>
      </c>
      <c r="AV1098" s="30">
        <v>0.48484848484848486</v>
      </c>
      <c r="AW1098" s="31">
        <v>0.66262869198312202</v>
      </c>
      <c r="AX1098" s="25">
        <v>1.0887076419823798</v>
      </c>
      <c r="AY1098" s="26">
        <v>1.0887076419823798</v>
      </c>
    </row>
    <row r="1099" spans="1:51" x14ac:dyDescent="0.25">
      <c r="A1099" t="s">
        <v>2249</v>
      </c>
      <c r="B1099">
        <v>12</v>
      </c>
      <c r="C1099">
        <v>3</v>
      </c>
      <c r="D1099">
        <v>93.337199999999996</v>
      </c>
      <c r="E1099" s="35">
        <v>0.45025472798977401</v>
      </c>
      <c r="F1099" s="34">
        <v>0.32306272944903702</v>
      </c>
      <c r="G1099">
        <v>1.33537961598723</v>
      </c>
      <c r="H1099">
        <v>0.16751732471732</v>
      </c>
      <c r="I1099" t="s">
        <v>53</v>
      </c>
      <c r="J1099" t="s">
        <v>57</v>
      </c>
      <c r="K1099">
        <v>101557.3049</v>
      </c>
      <c r="L1099" t="s">
        <v>2250</v>
      </c>
      <c r="M1099" s="16">
        <v>13249.234587478901</v>
      </c>
      <c r="N1099" s="16">
        <v>17051.486691364898</v>
      </c>
      <c r="O1099" s="16">
        <v>15754.574130811599</v>
      </c>
      <c r="P1099" s="16">
        <v>8695.5765773049407</v>
      </c>
      <c r="Q1099" s="16">
        <v>32978.918111143197</v>
      </c>
      <c r="R1099" s="16">
        <v>44031.770612421999</v>
      </c>
      <c r="S1099" s="17">
        <f t="shared" si="153"/>
        <v>21960.260118420923</v>
      </c>
      <c r="T1099" s="17">
        <f t="shared" si="154"/>
        <v>13586.778792848885</v>
      </c>
      <c r="U1099" s="18">
        <f t="shared" si="155"/>
        <v>0.6186984452634916</v>
      </c>
      <c r="V1099" s="16">
        <v>21991.778709465099</v>
      </c>
      <c r="W1099" s="16">
        <v>12510.4912819522</v>
      </c>
      <c r="X1099" s="16">
        <v>20294.060747298099</v>
      </c>
      <c r="Y1099" s="16">
        <v>11656.3873011576</v>
      </c>
      <c r="Z1099" s="16">
        <v>19569.374373303301</v>
      </c>
      <c r="AA1099" s="16">
        <v>21323.494484194202</v>
      </c>
      <c r="AB1099" s="19">
        <f t="shared" si="156"/>
        <v>17890.931149561751</v>
      </c>
      <c r="AC1099" s="19">
        <f t="shared" si="157"/>
        <v>4582.8007908113286</v>
      </c>
      <c r="AD1099" s="20">
        <f t="shared" si="158"/>
        <v>0.25615216740262214</v>
      </c>
      <c r="AE1099" s="16">
        <v>26719.5903779281</v>
      </c>
      <c r="AF1099" s="16">
        <v>33570.823361903298</v>
      </c>
      <c r="AG1099" s="16">
        <v>18203.156217084601</v>
      </c>
      <c r="AH1099" s="16">
        <v>25313.069348238801</v>
      </c>
      <c r="AI1099" s="16">
        <v>18185.0699377657</v>
      </c>
      <c r="AJ1099" s="16">
        <v>21355.399366013899</v>
      </c>
      <c r="AK1099" s="21">
        <f t="shared" si="159"/>
        <v>23891.184768155737</v>
      </c>
      <c r="AL1099" s="21">
        <f t="shared" si="160"/>
        <v>5917.1050391073613</v>
      </c>
      <c r="AM1099" s="22">
        <f t="shared" si="161"/>
        <v>0.24766896646306955</v>
      </c>
      <c r="AN1099" s="33">
        <v>0.93722943722943719</v>
      </c>
      <c r="AO1099" s="28">
        <v>0.94106885856079403</v>
      </c>
      <c r="AP1099" s="25">
        <v>0.81469577560032191</v>
      </c>
      <c r="AQ1099" s="26">
        <v>-1.2274520501387571</v>
      </c>
      <c r="AR1099" s="30">
        <v>0.17965367965367965</v>
      </c>
      <c r="AS1099" s="28">
        <v>0.82984894259818698</v>
      </c>
      <c r="AT1099" s="25">
        <v>1.3353796159872298</v>
      </c>
      <c r="AU1099" s="26">
        <v>1.3353796159872298</v>
      </c>
      <c r="AV1099" s="30">
        <v>0.30952380952380953</v>
      </c>
      <c r="AW1099" s="31">
        <v>0.51108961303462297</v>
      </c>
      <c r="AX1099" s="25">
        <v>1.0879281319675762</v>
      </c>
      <c r="AY1099" s="26">
        <v>1.0879281319675762</v>
      </c>
    </row>
    <row r="1100" spans="1:51" x14ac:dyDescent="0.25">
      <c r="A1100" t="s">
        <v>2251</v>
      </c>
      <c r="B1100">
        <v>24</v>
      </c>
      <c r="C1100">
        <v>20</v>
      </c>
      <c r="D1100">
        <v>199.4282</v>
      </c>
      <c r="E1100" s="35">
        <v>0.450376412384697</v>
      </c>
      <c r="F1100" s="34">
        <v>0.32306272944903702</v>
      </c>
      <c r="G1100">
        <v>1.1869815695555399</v>
      </c>
      <c r="H1100">
        <v>0.16747185268305201</v>
      </c>
      <c r="I1100" t="s">
        <v>53</v>
      </c>
      <c r="J1100" t="s">
        <v>54</v>
      </c>
      <c r="K1100">
        <v>50461.03</v>
      </c>
      <c r="L1100" t="s">
        <v>2252</v>
      </c>
      <c r="M1100" s="16">
        <v>192083.47289790399</v>
      </c>
      <c r="N1100" s="16">
        <v>203067.995537877</v>
      </c>
      <c r="O1100" s="16">
        <v>290761.48801373201</v>
      </c>
      <c r="P1100" s="16">
        <v>140699.11911719199</v>
      </c>
      <c r="Q1100" s="16">
        <v>213636.17083414301</v>
      </c>
      <c r="R1100" s="16">
        <v>207836.617521726</v>
      </c>
      <c r="S1100" s="17">
        <f t="shared" si="153"/>
        <v>208014.14398709568</v>
      </c>
      <c r="T1100" s="17">
        <f t="shared" si="154"/>
        <v>48349.405133976055</v>
      </c>
      <c r="U1100" s="18">
        <f t="shared" si="155"/>
        <v>0.23243325769701242</v>
      </c>
      <c r="V1100" s="16">
        <v>192265.98499534099</v>
      </c>
      <c r="W1100" s="16">
        <v>185383.417258503</v>
      </c>
      <c r="X1100" s="16">
        <v>178265.41267378299</v>
      </c>
      <c r="Y1100" s="16">
        <v>257977.239473086</v>
      </c>
      <c r="Z1100" s="16">
        <v>291043.66714418097</v>
      </c>
      <c r="AA1100" s="16">
        <v>227406.57655863199</v>
      </c>
      <c r="AB1100" s="19">
        <f t="shared" si="156"/>
        <v>222057.04968392101</v>
      </c>
      <c r="AC1100" s="19">
        <f t="shared" si="157"/>
        <v>45228.754533952371</v>
      </c>
      <c r="AD1100" s="20">
        <f t="shared" si="158"/>
        <v>0.20368078652909957</v>
      </c>
      <c r="AE1100" s="16">
        <v>246827.89263127599</v>
      </c>
      <c r="AF1100" s="16">
        <v>247423.95891759999</v>
      </c>
      <c r="AG1100" s="16">
        <v>361058.81587801798</v>
      </c>
      <c r="AH1100" s="16">
        <v>230596.255575363</v>
      </c>
      <c r="AI1100" s="16">
        <v>226979.92096411801</v>
      </c>
      <c r="AJ1100" s="16">
        <v>168566.88675095799</v>
      </c>
      <c r="AK1100" s="21">
        <f t="shared" si="159"/>
        <v>246908.9551195555</v>
      </c>
      <c r="AL1100" s="21">
        <f t="shared" si="160"/>
        <v>62978.111683779483</v>
      </c>
      <c r="AM1100" s="22">
        <f t="shared" si="161"/>
        <v>0.25506613015832058</v>
      </c>
      <c r="AN1100" s="33">
        <v>0.81818181818181823</v>
      </c>
      <c r="AO1100" s="28">
        <v>0.920321056289089</v>
      </c>
      <c r="AP1100" s="25">
        <v>1.0675093790626877</v>
      </c>
      <c r="AQ1100" s="26">
        <v>1.0675093790626877</v>
      </c>
      <c r="AR1100" s="30">
        <v>0.69913419913419916</v>
      </c>
      <c r="AS1100" s="31">
        <v>0.91481475128644896</v>
      </c>
      <c r="AT1100" s="25">
        <v>1.1119167595489943</v>
      </c>
      <c r="AU1100" s="26">
        <v>1.1119167595489943</v>
      </c>
      <c r="AV1100" s="30">
        <v>0.17965367965367965</v>
      </c>
      <c r="AW1100" s="31">
        <v>0.36291407222914002</v>
      </c>
      <c r="AX1100" s="25">
        <v>1.1869815695555428</v>
      </c>
      <c r="AY1100" s="26">
        <v>1.1869815695555428</v>
      </c>
    </row>
    <row r="1101" spans="1:51" x14ac:dyDescent="0.25">
      <c r="A1101" t="s">
        <v>2253</v>
      </c>
      <c r="B1101">
        <v>4</v>
      </c>
      <c r="C1101">
        <v>3</v>
      </c>
      <c r="D1101">
        <v>24.101900000000001</v>
      </c>
      <c r="E1101" s="35">
        <v>0.45219609182607901</v>
      </c>
      <c r="F1101" s="34">
        <v>0.32386810595013699</v>
      </c>
      <c r="G1101">
        <v>1.24104526473423</v>
      </c>
      <c r="H1101">
        <v>0.16679371187313299</v>
      </c>
      <c r="I1101" t="s">
        <v>57</v>
      </c>
      <c r="J1101" t="s">
        <v>54</v>
      </c>
      <c r="K1101">
        <v>43816.458899999998</v>
      </c>
      <c r="L1101" t="s">
        <v>2254</v>
      </c>
      <c r="M1101" s="16">
        <v>12806.310887031001</v>
      </c>
      <c r="N1101" s="16">
        <v>18897.915954817399</v>
      </c>
      <c r="O1101" s="16">
        <v>14656.8856538194</v>
      </c>
      <c r="P1101" s="16">
        <v>14606.4565572723</v>
      </c>
      <c r="Q1101" s="16">
        <v>16225.5398166224</v>
      </c>
      <c r="R1101" s="16">
        <v>15800.6625452223</v>
      </c>
      <c r="S1101" s="17">
        <f t="shared" si="153"/>
        <v>15498.961902464134</v>
      </c>
      <c r="T1101" s="17">
        <f t="shared" si="154"/>
        <v>2045.8668130566321</v>
      </c>
      <c r="U1101" s="18">
        <f t="shared" si="155"/>
        <v>0.13200024788314149</v>
      </c>
      <c r="V1101" s="16">
        <v>14142.772276898</v>
      </c>
      <c r="W1101" s="16">
        <v>11606.820949271099</v>
      </c>
      <c r="X1101" s="16">
        <v>18183.551902469299</v>
      </c>
      <c r="Y1101" s="16">
        <v>15329.3667823707</v>
      </c>
      <c r="Z1101" s="16">
        <v>29461.231998824001</v>
      </c>
      <c r="AA1101" s="16">
        <v>26685.735754262801</v>
      </c>
      <c r="AB1101" s="19">
        <f t="shared" si="156"/>
        <v>19234.913277349315</v>
      </c>
      <c r="AC1101" s="19">
        <f t="shared" si="157"/>
        <v>7218.9846498639345</v>
      </c>
      <c r="AD1101" s="20">
        <f t="shared" si="158"/>
        <v>0.37530632687410553</v>
      </c>
      <c r="AE1101" s="16">
        <v>12060.751991601999</v>
      </c>
      <c r="AF1101" s="16">
        <v>17364.209183881001</v>
      </c>
      <c r="AG1101" s="16">
        <v>22095.3116094006</v>
      </c>
      <c r="AH1101" s="16">
        <v>11060.9327674252</v>
      </c>
      <c r="AI1101" s="16">
        <v>13031.5117210191</v>
      </c>
      <c r="AJ1101" s="16">
        <v>17719.128791278101</v>
      </c>
      <c r="AK1101" s="21">
        <f t="shared" si="159"/>
        <v>15555.307677434334</v>
      </c>
      <c r="AL1101" s="21">
        <f t="shared" si="160"/>
        <v>4230.9991539965113</v>
      </c>
      <c r="AM1101" s="22">
        <f t="shared" si="161"/>
        <v>0.27199713703730255</v>
      </c>
      <c r="AN1101" s="33">
        <v>0.69913419913419916</v>
      </c>
      <c r="AO1101" s="31">
        <v>0.84516878267363704</v>
      </c>
      <c r="AP1101" s="25">
        <v>1.241045264734228</v>
      </c>
      <c r="AQ1101" s="26">
        <v>1.241045264734228</v>
      </c>
      <c r="AR1101" s="30">
        <v>0.39393939393939403</v>
      </c>
      <c r="AS1101" s="31">
        <v>0.86509928057553898</v>
      </c>
      <c r="AT1101" s="25">
        <v>0.80870173174900573</v>
      </c>
      <c r="AU1101" s="26">
        <v>-1.2365498437072309</v>
      </c>
      <c r="AV1101" s="30">
        <v>0.93722943722943719</v>
      </c>
      <c r="AW1101" s="28">
        <v>0.93873948019801901</v>
      </c>
      <c r="AX1101" s="25">
        <v>1.0036354547694735</v>
      </c>
      <c r="AY1101" s="26">
        <v>1.0036354547694735</v>
      </c>
    </row>
    <row r="1102" spans="1:51" x14ac:dyDescent="0.25">
      <c r="A1102" t="s">
        <v>2255</v>
      </c>
      <c r="B1102">
        <v>7</v>
      </c>
      <c r="C1102">
        <v>5</v>
      </c>
      <c r="D1102">
        <v>55.738700000000001</v>
      </c>
      <c r="E1102" s="35">
        <v>0.45221470405073</v>
      </c>
      <c r="F1102" s="34">
        <v>0.32386810595013699</v>
      </c>
      <c r="G1102">
        <v>1.30451607325647</v>
      </c>
      <c r="H1102">
        <v>0.16678679352961201</v>
      </c>
      <c r="I1102" t="s">
        <v>54</v>
      </c>
      <c r="J1102" t="s">
        <v>53</v>
      </c>
      <c r="K1102">
        <v>56894.6466</v>
      </c>
      <c r="L1102" t="s">
        <v>2256</v>
      </c>
      <c r="M1102" s="16">
        <v>25398.5725458454</v>
      </c>
      <c r="N1102" s="16">
        <v>51042.139042930001</v>
      </c>
      <c r="O1102" s="16">
        <v>64334.4684339136</v>
      </c>
      <c r="P1102" s="16">
        <v>41759.395095445099</v>
      </c>
      <c r="Q1102" s="16">
        <v>44358.911067046502</v>
      </c>
      <c r="R1102" s="16">
        <v>54437.701775089001</v>
      </c>
      <c r="S1102" s="17">
        <f t="shared" si="153"/>
        <v>46888.531326711607</v>
      </c>
      <c r="T1102" s="17">
        <f t="shared" si="154"/>
        <v>13214.601761745638</v>
      </c>
      <c r="U1102" s="18">
        <f t="shared" si="155"/>
        <v>0.28183014881972857</v>
      </c>
      <c r="V1102" s="16">
        <v>31659.787290827699</v>
      </c>
      <c r="W1102" s="16">
        <v>33908.201702593899</v>
      </c>
      <c r="X1102" s="16">
        <v>88709.519961919796</v>
      </c>
      <c r="Y1102" s="16">
        <v>33003.220196750102</v>
      </c>
      <c r="Z1102" s="16">
        <v>37268.521412775597</v>
      </c>
      <c r="AA1102" s="16">
        <v>21294.7338166142</v>
      </c>
      <c r="AB1102" s="19">
        <f t="shared" si="156"/>
        <v>40973.997396913554</v>
      </c>
      <c r="AC1102" s="19">
        <f t="shared" si="157"/>
        <v>23999.572286834453</v>
      </c>
      <c r="AD1102" s="20">
        <f t="shared" si="158"/>
        <v>0.58572689538566403</v>
      </c>
      <c r="AE1102" s="16">
        <v>30973.574185850899</v>
      </c>
      <c r="AF1102" s="16">
        <v>27480.795578829398</v>
      </c>
      <c r="AG1102" s="16">
        <v>47807.615368097802</v>
      </c>
      <c r="AH1102" s="16">
        <v>29270.804940347</v>
      </c>
      <c r="AI1102" s="16">
        <v>52973.667277773697</v>
      </c>
      <c r="AJ1102" s="16">
        <v>27152.968951132501</v>
      </c>
      <c r="AK1102" s="21">
        <f t="shared" si="159"/>
        <v>35943.237717005213</v>
      </c>
      <c r="AL1102" s="21">
        <f t="shared" si="160"/>
        <v>11392.099497126965</v>
      </c>
      <c r="AM1102" s="22">
        <f t="shared" si="161"/>
        <v>0.31694694804127826</v>
      </c>
      <c r="AN1102" s="33">
        <v>0.24025974025974017</v>
      </c>
      <c r="AO1102" s="28">
        <v>0.47617647058823498</v>
      </c>
      <c r="AP1102" s="25">
        <v>0.87385968887388366</v>
      </c>
      <c r="AQ1102" s="26">
        <v>-1.1443484723373263</v>
      </c>
      <c r="AR1102" s="30">
        <v>0.58874458874458879</v>
      </c>
      <c r="AS1102" s="28">
        <v>0.90515005035246698</v>
      </c>
      <c r="AT1102" s="25">
        <v>0.87722067653845037</v>
      </c>
      <c r="AU1102" s="26">
        <v>-1.1399640099068822</v>
      </c>
      <c r="AV1102" s="30">
        <v>0.30952380952380953</v>
      </c>
      <c r="AW1102" s="28">
        <v>0.51108961303462297</v>
      </c>
      <c r="AX1102" s="25">
        <v>0.76656778747362808</v>
      </c>
      <c r="AY1102" s="26">
        <v>-1.3045160732564731</v>
      </c>
    </row>
    <row r="1103" spans="1:51" x14ac:dyDescent="0.25">
      <c r="A1103" t="s">
        <v>2257</v>
      </c>
      <c r="B1103">
        <v>16</v>
      </c>
      <c r="C1103">
        <v>6</v>
      </c>
      <c r="D1103">
        <v>114.4804</v>
      </c>
      <c r="E1103" s="35">
        <v>0.45317290959932799</v>
      </c>
      <c r="F1103" s="34">
        <v>0.324297790966739</v>
      </c>
      <c r="G1103">
        <v>1.1572630034365099</v>
      </c>
      <c r="H1103">
        <v>0.16643110652007001</v>
      </c>
      <c r="I1103" t="s">
        <v>57</v>
      </c>
      <c r="J1103" t="s">
        <v>54</v>
      </c>
      <c r="K1103">
        <v>73642.725999999995</v>
      </c>
      <c r="L1103" t="s">
        <v>2258</v>
      </c>
      <c r="M1103" s="16">
        <v>25254.478319251499</v>
      </c>
      <c r="N1103" s="16">
        <v>19922.967357252099</v>
      </c>
      <c r="O1103" s="16">
        <v>22219.254449282202</v>
      </c>
      <c r="P1103" s="16">
        <v>16691.0361460936</v>
      </c>
      <c r="Q1103" s="16">
        <v>7495.0015032102701</v>
      </c>
      <c r="R1103" s="16">
        <v>13446.459842896</v>
      </c>
      <c r="S1103" s="17">
        <f t="shared" si="153"/>
        <v>17504.866269664279</v>
      </c>
      <c r="T1103" s="17">
        <f t="shared" si="154"/>
        <v>6410.2968813399666</v>
      </c>
      <c r="U1103" s="18">
        <f t="shared" si="155"/>
        <v>0.36620084852912776</v>
      </c>
      <c r="V1103" s="16">
        <v>18621.221018754299</v>
      </c>
      <c r="W1103" s="16">
        <v>22754.898677641399</v>
      </c>
      <c r="X1103" s="16">
        <v>21819.7473118651</v>
      </c>
      <c r="Y1103" s="16">
        <v>18231.674123010001</v>
      </c>
      <c r="Z1103" s="16">
        <v>20793.339745306999</v>
      </c>
      <c r="AA1103" s="16">
        <v>19325.523807338599</v>
      </c>
      <c r="AB1103" s="19">
        <f t="shared" si="156"/>
        <v>20257.734113986069</v>
      </c>
      <c r="AC1103" s="19">
        <f t="shared" si="157"/>
        <v>1822.8932900389786</v>
      </c>
      <c r="AD1103" s="20">
        <f t="shared" si="158"/>
        <v>8.9985053598884063E-2</v>
      </c>
      <c r="AE1103" s="16">
        <v>14868.8371518197</v>
      </c>
      <c r="AF1103" s="16">
        <v>21650.538918994898</v>
      </c>
      <c r="AG1103" s="16">
        <v>30831.0088681011</v>
      </c>
      <c r="AH1103" s="16">
        <v>15898.4020736948</v>
      </c>
      <c r="AI1103" s="16">
        <v>17263.292406007698</v>
      </c>
      <c r="AJ1103" s="16">
        <v>18822.7158617354</v>
      </c>
      <c r="AK1103" s="21">
        <f t="shared" si="159"/>
        <v>19889.132546725599</v>
      </c>
      <c r="AL1103" s="21">
        <f t="shared" si="160"/>
        <v>5864.9601258946295</v>
      </c>
      <c r="AM1103" s="22">
        <f t="shared" si="161"/>
        <v>0.29488265071973657</v>
      </c>
      <c r="AN1103" s="33">
        <v>0.58874458874458879</v>
      </c>
      <c r="AO1103" s="31">
        <v>0.77653990228013003</v>
      </c>
      <c r="AP1103" s="25">
        <v>1.1572630034365059</v>
      </c>
      <c r="AQ1103" s="26">
        <v>1.1572630034365059</v>
      </c>
      <c r="AR1103" s="30">
        <v>0.39393939393939403</v>
      </c>
      <c r="AS1103" s="31">
        <v>0.86509928057553898</v>
      </c>
      <c r="AT1103" s="25">
        <v>0.98180440294129512</v>
      </c>
      <c r="AU1103" s="26">
        <v>-1.0185328126500497</v>
      </c>
      <c r="AV1103" s="30">
        <v>0.81818181818181823</v>
      </c>
      <c r="AW1103" s="28">
        <v>0.88882013422818795</v>
      </c>
      <c r="AX1103" s="25">
        <v>1.1362059121350288</v>
      </c>
      <c r="AY1103" s="26">
        <v>1.1362059121350288</v>
      </c>
    </row>
    <row r="1104" spans="1:51" x14ac:dyDescent="0.25">
      <c r="A1104" t="s">
        <v>2259</v>
      </c>
      <c r="B1104">
        <v>5</v>
      </c>
      <c r="C1104">
        <v>3</v>
      </c>
      <c r="D1104">
        <v>28.582599999999999</v>
      </c>
      <c r="E1104" s="35">
        <v>0.45397419256310401</v>
      </c>
      <c r="F1104" s="34">
        <v>0.32461458956314898</v>
      </c>
      <c r="G1104">
        <v>1.3121644606863201</v>
      </c>
      <c r="H1104">
        <v>0.16613440118841399</v>
      </c>
      <c r="I1104" t="s">
        <v>57</v>
      </c>
      <c r="J1104" t="s">
        <v>53</v>
      </c>
      <c r="K1104">
        <v>54746.459699999999</v>
      </c>
      <c r="L1104" t="s">
        <v>2260</v>
      </c>
      <c r="M1104" s="16">
        <v>2693.0135596171899</v>
      </c>
      <c r="N1104" s="16">
        <v>1736.2453716774201</v>
      </c>
      <c r="O1104" s="16">
        <v>2417.3676030251299</v>
      </c>
      <c r="P1104" s="16">
        <v>10355.153271583</v>
      </c>
      <c r="Q1104" s="16">
        <v>21358.561172063699</v>
      </c>
      <c r="R1104" s="16">
        <v>5401.3465212853198</v>
      </c>
      <c r="S1104" s="17">
        <f t="shared" si="153"/>
        <v>7326.9479165419589</v>
      </c>
      <c r="T1104" s="17">
        <f t="shared" si="154"/>
        <v>7570.9632198626032</v>
      </c>
      <c r="U1104" s="18">
        <f t="shared" si="155"/>
        <v>1.033303813006468</v>
      </c>
      <c r="V1104" s="16">
        <v>5312.0821709482098</v>
      </c>
      <c r="W1104" s="16">
        <v>8934.4661093919694</v>
      </c>
      <c r="X1104" s="16">
        <v>5827.8416750994702</v>
      </c>
      <c r="Y1104" s="16">
        <v>8939.0715466110505</v>
      </c>
      <c r="Z1104" s="16">
        <v>8036.6526403478501</v>
      </c>
      <c r="AA1104" s="16">
        <v>9056.6281245575392</v>
      </c>
      <c r="AB1104" s="19">
        <f t="shared" si="156"/>
        <v>7684.4570444926803</v>
      </c>
      <c r="AC1104" s="19">
        <f t="shared" si="157"/>
        <v>1686.3367749328456</v>
      </c>
      <c r="AD1104" s="20">
        <f t="shared" si="158"/>
        <v>0.21944774564670311</v>
      </c>
      <c r="AE1104" s="16">
        <v>6745.4152922016401</v>
      </c>
      <c r="AF1104" s="16">
        <v>5490.3818184546399</v>
      </c>
      <c r="AG1104" s="16">
        <v>4245.3098499195503</v>
      </c>
      <c r="AH1104" s="16">
        <v>5630.2462469352004</v>
      </c>
      <c r="AI1104" s="16">
        <v>6767.1922568830696</v>
      </c>
      <c r="AJ1104" s="16">
        <v>6259.3840012767396</v>
      </c>
      <c r="AK1104" s="21">
        <f t="shared" si="159"/>
        <v>5856.3215776118059</v>
      </c>
      <c r="AL1104" s="21">
        <f t="shared" si="160"/>
        <v>955.30237038170014</v>
      </c>
      <c r="AM1104" s="22">
        <f t="shared" si="161"/>
        <v>0.16312327759352147</v>
      </c>
      <c r="AN1104" s="33">
        <v>0.48484848484848486</v>
      </c>
      <c r="AO1104" s="31">
        <v>0.70171134941912405</v>
      </c>
      <c r="AP1104" s="25">
        <v>1.0487937313084452</v>
      </c>
      <c r="AQ1104" s="26">
        <v>1.0487937313084452</v>
      </c>
      <c r="AR1104" s="30">
        <v>0.13203463203463195</v>
      </c>
      <c r="AS1104" s="31">
        <v>0.76590114068440995</v>
      </c>
      <c r="AT1104" s="25">
        <v>0.76209959190401511</v>
      </c>
      <c r="AU1104" s="26">
        <v>-1.3121644606863245</v>
      </c>
      <c r="AV1104" s="30">
        <v>0.48484848484848486</v>
      </c>
      <c r="AW1104" s="31">
        <v>0.66262869198312202</v>
      </c>
      <c r="AX1104" s="25">
        <v>0.79928527462165544</v>
      </c>
      <c r="AY1104" s="26">
        <v>-1.2511177570152954</v>
      </c>
    </row>
    <row r="1105" spans="1:51" x14ac:dyDescent="0.25">
      <c r="A1105" t="s">
        <v>2261</v>
      </c>
      <c r="B1105">
        <v>7</v>
      </c>
      <c r="C1105">
        <v>3</v>
      </c>
      <c r="D1105">
        <v>55.295400000000001</v>
      </c>
      <c r="E1105" s="35">
        <v>0.45538218297932798</v>
      </c>
      <c r="F1105" s="34">
        <v>0.32536437230075099</v>
      </c>
      <c r="G1105">
        <v>1.6707177299031599</v>
      </c>
      <c r="H1105">
        <v>0.16561464641772</v>
      </c>
      <c r="I1105" t="s">
        <v>54</v>
      </c>
      <c r="J1105" t="s">
        <v>57</v>
      </c>
      <c r="K1105">
        <v>28699.481</v>
      </c>
      <c r="L1105" t="s">
        <v>2262</v>
      </c>
      <c r="M1105" s="16">
        <v>4721.1484308221998</v>
      </c>
      <c r="N1105" s="16">
        <v>5986.8213134082398</v>
      </c>
      <c r="O1105" s="16">
        <v>3857.3287928443101</v>
      </c>
      <c r="P1105" s="16">
        <v>2780.2411257588501</v>
      </c>
      <c r="Q1105" s="16">
        <v>631.25257078183995</v>
      </c>
      <c r="R1105" s="16">
        <v>3176.8216857349498</v>
      </c>
      <c r="S1105" s="17">
        <f t="shared" si="153"/>
        <v>3525.6023198917314</v>
      </c>
      <c r="T1105" s="17">
        <f t="shared" si="154"/>
        <v>1824.9078662178788</v>
      </c>
      <c r="U1105" s="18">
        <f t="shared" si="155"/>
        <v>0.51761591371823246</v>
      </c>
      <c r="V1105" s="16">
        <v>2408.3661370632799</v>
      </c>
      <c r="W1105" s="16">
        <v>1640.9838242590199</v>
      </c>
      <c r="X1105" s="16">
        <v>2306.0801909482998</v>
      </c>
      <c r="Y1105" s="16">
        <v>1616.2545408626099</v>
      </c>
      <c r="Z1105" s="16">
        <v>1630.5767124828201</v>
      </c>
      <c r="AA1105" s="16">
        <v>3059.1316835544199</v>
      </c>
      <c r="AB1105" s="19">
        <f t="shared" si="156"/>
        <v>2110.2321815284081</v>
      </c>
      <c r="AC1105" s="19">
        <f t="shared" si="157"/>
        <v>586.84373770961031</v>
      </c>
      <c r="AD1105" s="20">
        <f t="shared" si="158"/>
        <v>0.27809439304663081</v>
      </c>
      <c r="AE1105" s="16">
        <v>681.66548515331203</v>
      </c>
      <c r="AF1105" s="16">
        <v>2313.0164018359201</v>
      </c>
      <c r="AG1105" s="16">
        <v>2037.69410822076</v>
      </c>
      <c r="AH1105" s="16">
        <v>3499.19924779647</v>
      </c>
      <c r="AI1105" s="16">
        <v>1595.1872093817201</v>
      </c>
      <c r="AJ1105" s="16">
        <v>3003.6156255922701</v>
      </c>
      <c r="AK1105" s="21">
        <f t="shared" si="159"/>
        <v>2188.3963463300756</v>
      </c>
      <c r="AL1105" s="21">
        <f t="shared" si="160"/>
        <v>1004.3070258402457</v>
      </c>
      <c r="AM1105" s="22">
        <f t="shared" si="161"/>
        <v>0.45892373542135595</v>
      </c>
      <c r="AN1105" s="33">
        <v>9.3073593073593086E-2</v>
      </c>
      <c r="AO1105" s="31">
        <v>0.288752681992337</v>
      </c>
      <c r="AP1105" s="25">
        <v>0.59854515344011117</v>
      </c>
      <c r="AQ1105" s="26">
        <v>-1.6707177299031581</v>
      </c>
      <c r="AR1105" s="30">
        <v>0.93722943722943719</v>
      </c>
      <c r="AS1105" s="28">
        <v>0.93700000000000006</v>
      </c>
      <c r="AT1105" s="25">
        <v>1.0370405519761596</v>
      </c>
      <c r="AU1105" s="26">
        <v>1.0370405519761596</v>
      </c>
      <c r="AV1105" s="30">
        <v>0.17965367965367962</v>
      </c>
      <c r="AW1105" s="31">
        <v>0.36291407222914002</v>
      </c>
      <c r="AX1105" s="25">
        <v>0.62071559630618789</v>
      </c>
      <c r="AY1105" s="26">
        <v>-1.611043779068696</v>
      </c>
    </row>
    <row r="1106" spans="1:51" x14ac:dyDescent="0.25">
      <c r="A1106" t="s">
        <v>2263</v>
      </c>
      <c r="B1106">
        <v>6</v>
      </c>
      <c r="C1106">
        <v>2</v>
      </c>
      <c r="D1106">
        <v>29.724900000000002</v>
      </c>
      <c r="E1106" s="35">
        <v>0.45694617032451301</v>
      </c>
      <c r="F1106" s="34">
        <v>0.32596727021842298</v>
      </c>
      <c r="G1106">
        <v>2.1776746716899802</v>
      </c>
      <c r="H1106">
        <v>0.16503969346844599</v>
      </c>
      <c r="I1106" t="s">
        <v>57</v>
      </c>
      <c r="J1106" t="s">
        <v>53</v>
      </c>
      <c r="K1106">
        <v>211181.7782</v>
      </c>
      <c r="L1106" t="s">
        <v>2264</v>
      </c>
      <c r="M1106" s="16">
        <v>1636.5540048098101</v>
      </c>
      <c r="N1106" s="16">
        <v>1240.1918265253901</v>
      </c>
      <c r="O1106" s="16">
        <v>670.68247509030698</v>
      </c>
      <c r="P1106" s="16">
        <v>2678.3349706962399</v>
      </c>
      <c r="Q1106" s="16">
        <v>3297.1431519340899</v>
      </c>
      <c r="R1106" s="16">
        <v>331.93859351101798</v>
      </c>
      <c r="S1106" s="17">
        <f t="shared" si="153"/>
        <v>1642.4741704278092</v>
      </c>
      <c r="T1106" s="17">
        <f t="shared" si="154"/>
        <v>1151.9275815744595</v>
      </c>
      <c r="U1106" s="18">
        <f t="shared" si="155"/>
        <v>0.7013368017071594</v>
      </c>
      <c r="V1106" s="16">
        <v>1738.2386044697701</v>
      </c>
      <c r="W1106" s="16">
        <v>4729.9771387687997</v>
      </c>
      <c r="X1106" s="16">
        <v>1647.83104486197</v>
      </c>
      <c r="Y1106" s="16">
        <v>7426.59650441747</v>
      </c>
      <c r="Z1106" s="16">
        <v>592.02790074555696</v>
      </c>
      <c r="AA1106" s="16">
        <v>994.38275659668898</v>
      </c>
      <c r="AB1106" s="19">
        <f t="shared" si="156"/>
        <v>2854.8423249767093</v>
      </c>
      <c r="AC1106" s="19">
        <f t="shared" si="157"/>
        <v>2672.1671306334356</v>
      </c>
      <c r="AD1106" s="20">
        <f t="shared" si="158"/>
        <v>0.93601215985027686</v>
      </c>
      <c r="AE1106" s="16">
        <v>1522.16178903532</v>
      </c>
      <c r="AF1106" s="16">
        <v>2513.47670144116</v>
      </c>
      <c r="AG1106" s="16">
        <v>981.62833156776696</v>
      </c>
      <c r="AH1106" s="16">
        <v>450.17594811164997</v>
      </c>
      <c r="AI1106" s="16">
        <v>474.35800463701702</v>
      </c>
      <c r="AJ1106" s="16">
        <v>1923.9535422039601</v>
      </c>
      <c r="AK1106" s="21">
        <f t="shared" si="159"/>
        <v>1310.9590528328122</v>
      </c>
      <c r="AL1106" s="21">
        <f t="shared" si="160"/>
        <v>826.52587693042437</v>
      </c>
      <c r="AM1106" s="22">
        <f t="shared" si="161"/>
        <v>0.63047421286302519</v>
      </c>
      <c r="AN1106" s="33">
        <v>0.48484848484848486</v>
      </c>
      <c r="AO1106" s="28">
        <v>0.70171134941912405</v>
      </c>
      <c r="AP1106" s="25">
        <v>1.7381352939225334</v>
      </c>
      <c r="AQ1106" s="26">
        <v>1.7381352939225334</v>
      </c>
      <c r="AR1106" s="30">
        <v>0.30952380952380953</v>
      </c>
      <c r="AS1106" s="28">
        <v>0.85699275362318805</v>
      </c>
      <c r="AT1106" s="25">
        <v>0.45920541438081258</v>
      </c>
      <c r="AU1106" s="26">
        <v>-2.177674671689986</v>
      </c>
      <c r="AV1106" s="30">
        <v>0.69913419913419927</v>
      </c>
      <c r="AW1106" s="28">
        <v>0.81240559942569901</v>
      </c>
      <c r="AX1106" s="25">
        <v>0.79816113789561238</v>
      </c>
      <c r="AY1106" s="26">
        <v>-1.2528798415775351</v>
      </c>
    </row>
    <row r="1107" spans="1:51" x14ac:dyDescent="0.25">
      <c r="A1107" t="s">
        <v>2265</v>
      </c>
      <c r="B1107">
        <v>2</v>
      </c>
      <c r="C1107">
        <v>1</v>
      </c>
      <c r="D1107">
        <v>12.5802</v>
      </c>
      <c r="E1107" s="35">
        <v>0.45795921255027799</v>
      </c>
      <c r="F1107" s="34">
        <v>0.32643269818470499</v>
      </c>
      <c r="G1107">
        <v>1.1684878479330501</v>
      </c>
      <c r="H1107">
        <v>0.16466861186197401</v>
      </c>
      <c r="I1107" t="s">
        <v>54</v>
      </c>
      <c r="J1107" t="s">
        <v>53</v>
      </c>
      <c r="K1107">
        <v>46554.035199999998</v>
      </c>
      <c r="L1107" t="s">
        <v>2266</v>
      </c>
      <c r="M1107" s="16">
        <v>471.34151506259502</v>
      </c>
      <c r="N1107" s="16">
        <v>281.11753528159801</v>
      </c>
      <c r="O1107" s="16">
        <v>81.481231767371497</v>
      </c>
      <c r="P1107" s="16">
        <v>4924.3989292224196</v>
      </c>
      <c r="Q1107" s="16">
        <v>3640.28905397476</v>
      </c>
      <c r="R1107" s="16">
        <v>40.244717639515102</v>
      </c>
      <c r="S1107" s="17">
        <f t="shared" si="153"/>
        <v>1573.1454971580431</v>
      </c>
      <c r="T1107" s="17">
        <f t="shared" si="154"/>
        <v>2142.9949790018695</v>
      </c>
      <c r="U1107" s="18">
        <f t="shared" si="155"/>
        <v>1.3622357136534953</v>
      </c>
      <c r="V1107" s="16">
        <v>2993.6774046010601</v>
      </c>
      <c r="W1107" s="16">
        <v>649.06816099584603</v>
      </c>
      <c r="X1107" s="16">
        <v>313.90715993900801</v>
      </c>
      <c r="Y1107" s="16">
        <v>4055.8347885165799</v>
      </c>
      <c r="Z1107" s="16">
        <v>82.599157144019699</v>
      </c>
      <c r="AA1107" s="16">
        <v>68.890067090791703</v>
      </c>
      <c r="AB1107" s="19">
        <f t="shared" si="156"/>
        <v>1360.6627897145511</v>
      </c>
      <c r="AC1107" s="19">
        <f t="shared" si="157"/>
        <v>1722.4910168393765</v>
      </c>
      <c r="AD1107" s="20">
        <f t="shared" si="158"/>
        <v>1.2659205718418538</v>
      </c>
      <c r="AE1107" s="16">
        <v>43.052138688092803</v>
      </c>
      <c r="AF1107" s="16">
        <v>3553.3899984903901</v>
      </c>
      <c r="AG1107" s="16">
        <v>0</v>
      </c>
      <c r="AH1107" s="16">
        <v>0</v>
      </c>
      <c r="AI1107" s="16">
        <v>2824.6796304404502</v>
      </c>
      <c r="AJ1107" s="16">
        <v>1656.73115968774</v>
      </c>
      <c r="AK1107" s="21">
        <f t="shared" si="159"/>
        <v>1346.3088212177788</v>
      </c>
      <c r="AL1107" s="21">
        <f t="shared" si="160"/>
        <v>1579.6659435203258</v>
      </c>
      <c r="AM1107" s="22">
        <f t="shared" si="161"/>
        <v>1.1733310505174199</v>
      </c>
      <c r="AN1107" s="33">
        <v>0.93722943722943719</v>
      </c>
      <c r="AO1107" s="31">
        <v>0.94106885856079403</v>
      </c>
      <c r="AP1107" s="25">
        <v>0.86493130620953285</v>
      </c>
      <c r="AQ1107" s="26">
        <v>-1.1561611804553484</v>
      </c>
      <c r="AR1107" s="30">
        <v>0.45454545454545459</v>
      </c>
      <c r="AS1107" s="31">
        <v>0.89493349455864502</v>
      </c>
      <c r="AT1107" s="25">
        <v>0.98945075252643344</v>
      </c>
      <c r="AU1107" s="26">
        <v>-1.0106617206026984</v>
      </c>
      <c r="AV1107" s="30">
        <v>0.45454545454545459</v>
      </c>
      <c r="AW1107" s="28">
        <v>0.66262869198312202</v>
      </c>
      <c r="AX1107" s="25">
        <v>0.85580693181269329</v>
      </c>
      <c r="AY1107" s="26">
        <v>-1.1684878479330494</v>
      </c>
    </row>
    <row r="1108" spans="1:51" x14ac:dyDescent="0.25">
      <c r="A1108" t="s">
        <v>2267</v>
      </c>
      <c r="B1108">
        <v>10</v>
      </c>
      <c r="C1108">
        <v>4</v>
      </c>
      <c r="D1108">
        <v>72.471400000000003</v>
      </c>
      <c r="E1108" s="35">
        <v>0.46098150030346802</v>
      </c>
      <c r="F1108" s="34">
        <v>0.32801024177263999</v>
      </c>
      <c r="G1108">
        <v>1.48853604618567</v>
      </c>
      <c r="H1108">
        <v>0.16356770991564501</v>
      </c>
      <c r="I1108" t="s">
        <v>57</v>
      </c>
      <c r="J1108" t="s">
        <v>53</v>
      </c>
      <c r="K1108">
        <v>30971.375</v>
      </c>
      <c r="L1108" t="s">
        <v>2268</v>
      </c>
      <c r="M1108" s="16">
        <v>9780.9143967085201</v>
      </c>
      <c r="N1108" s="16">
        <v>2781.4564480848999</v>
      </c>
      <c r="O1108" s="16">
        <v>11749.963890511301</v>
      </c>
      <c r="P1108" s="16">
        <v>14355.3522797062</v>
      </c>
      <c r="Q1108" s="16">
        <v>10809.414846514101</v>
      </c>
      <c r="R1108" s="16">
        <v>7711.5890859780802</v>
      </c>
      <c r="S1108" s="17">
        <f t="shared" si="153"/>
        <v>9531.4484912505159</v>
      </c>
      <c r="T1108" s="17">
        <f t="shared" si="154"/>
        <v>3968.9185030172575</v>
      </c>
      <c r="U1108" s="18">
        <f t="shared" si="155"/>
        <v>0.41640244991729897</v>
      </c>
      <c r="V1108" s="16">
        <v>19102.265183383701</v>
      </c>
      <c r="W1108" s="16">
        <v>22501.2748012884</v>
      </c>
      <c r="X1108" s="16">
        <v>6357.92254343678</v>
      </c>
      <c r="Y1108" s="16">
        <v>19008.474782636102</v>
      </c>
      <c r="Z1108" s="16">
        <v>12007.667138648399</v>
      </c>
      <c r="AA1108" s="16">
        <v>5448.1867238834502</v>
      </c>
      <c r="AB1108" s="19">
        <f t="shared" si="156"/>
        <v>14070.965195546138</v>
      </c>
      <c r="AC1108" s="19">
        <f t="shared" si="157"/>
        <v>7195.3267463696993</v>
      </c>
      <c r="AD1108" s="20">
        <f t="shared" si="158"/>
        <v>0.51135985672448581</v>
      </c>
      <c r="AE1108" s="16">
        <v>6373.4402692854701</v>
      </c>
      <c r="AF1108" s="16">
        <v>12783.9010299402</v>
      </c>
      <c r="AG1108" s="16">
        <v>5833.4779701642701</v>
      </c>
      <c r="AH1108" s="16">
        <v>2062.7025151727198</v>
      </c>
      <c r="AI1108" s="16">
        <v>13079.785579281101</v>
      </c>
      <c r="AJ1108" s="16">
        <v>16584.0233246643</v>
      </c>
      <c r="AK1108" s="21">
        <f t="shared" si="159"/>
        <v>9452.8884480846773</v>
      </c>
      <c r="AL1108" s="21">
        <f t="shared" si="160"/>
        <v>5519.0777067428662</v>
      </c>
      <c r="AM1108" s="22">
        <f t="shared" si="161"/>
        <v>0.58385092948612227</v>
      </c>
      <c r="AN1108" s="33">
        <v>0.30952380952380953</v>
      </c>
      <c r="AO1108" s="28">
        <v>0.55396247240618102</v>
      </c>
      <c r="AP1108" s="25">
        <v>1.4762672440041735</v>
      </c>
      <c r="AQ1108" s="26">
        <v>1.4762672440041735</v>
      </c>
      <c r="AR1108" s="30">
        <v>0.39393939393939403</v>
      </c>
      <c r="AS1108" s="31">
        <v>0.86509928057553898</v>
      </c>
      <c r="AT1108" s="25">
        <v>0.67180099706854413</v>
      </c>
      <c r="AU1108" s="26">
        <v>-1.4885360461856676</v>
      </c>
      <c r="AV1108" s="30">
        <v>0.93722943722943719</v>
      </c>
      <c r="AW1108" s="28">
        <v>0.93873948019801901</v>
      </c>
      <c r="AX1108" s="25">
        <v>0.99175780646163558</v>
      </c>
      <c r="AY1108" s="26">
        <v>-1.008310691869188</v>
      </c>
    </row>
    <row r="1109" spans="1:51" x14ac:dyDescent="0.25">
      <c r="A1109" t="s">
        <v>2269</v>
      </c>
      <c r="B1109">
        <v>15</v>
      </c>
      <c r="C1109">
        <v>7</v>
      </c>
      <c r="D1109">
        <v>104.73050000000001</v>
      </c>
      <c r="E1109" s="35">
        <v>0.46121694587936202</v>
      </c>
      <c r="F1109" s="34">
        <v>0.32801024177263999</v>
      </c>
      <c r="G1109">
        <v>1.14829567656928</v>
      </c>
      <c r="H1109">
        <v>0.16348233210052601</v>
      </c>
      <c r="I1109" t="s">
        <v>54</v>
      </c>
      <c r="J1109" t="s">
        <v>53</v>
      </c>
      <c r="K1109">
        <v>47156.285100000001</v>
      </c>
      <c r="L1109" t="s">
        <v>2270</v>
      </c>
      <c r="M1109" s="16">
        <v>29282.8826342334</v>
      </c>
      <c r="N1109" s="16">
        <v>35683.327116735403</v>
      </c>
      <c r="O1109" s="16">
        <v>24104.011192044702</v>
      </c>
      <c r="P1109" s="16">
        <v>33144.854418017603</v>
      </c>
      <c r="Q1109" s="16">
        <v>46315.599745876301</v>
      </c>
      <c r="R1109" s="16">
        <v>39043.384544317902</v>
      </c>
      <c r="S1109" s="17">
        <f t="shared" si="153"/>
        <v>34595.676608537549</v>
      </c>
      <c r="T1109" s="17">
        <f t="shared" si="154"/>
        <v>7729.5199839143088</v>
      </c>
      <c r="U1109" s="18">
        <f t="shared" si="155"/>
        <v>0.22342444899623126</v>
      </c>
      <c r="V1109" s="16">
        <v>29740.177824484301</v>
      </c>
      <c r="W1109" s="16">
        <v>27203.148462594501</v>
      </c>
      <c r="X1109" s="16">
        <v>39757.780040186102</v>
      </c>
      <c r="Y1109" s="16">
        <v>28722.093842961502</v>
      </c>
      <c r="Z1109" s="16">
        <v>32952.1859173595</v>
      </c>
      <c r="AA1109" s="16">
        <v>30628.370635825901</v>
      </c>
      <c r="AB1109" s="19">
        <f t="shared" si="156"/>
        <v>31500.626120568635</v>
      </c>
      <c r="AC1109" s="19">
        <f t="shared" si="157"/>
        <v>4479.6468693024153</v>
      </c>
      <c r="AD1109" s="20">
        <f t="shared" si="158"/>
        <v>0.14220818507405436</v>
      </c>
      <c r="AE1109" s="16">
        <v>36242.360980422702</v>
      </c>
      <c r="AF1109" s="16">
        <v>30806.852707779399</v>
      </c>
      <c r="AG1109" s="16">
        <v>29638.755804172499</v>
      </c>
      <c r="AH1109" s="16">
        <v>26398.8172071425</v>
      </c>
      <c r="AI1109" s="16">
        <v>32713.076569764798</v>
      </c>
      <c r="AJ1109" s="16">
        <v>24967.219535895001</v>
      </c>
      <c r="AK1109" s="21">
        <f t="shared" si="159"/>
        <v>30127.847134196152</v>
      </c>
      <c r="AL1109" s="21">
        <f t="shared" si="160"/>
        <v>4130.5856997161027</v>
      </c>
      <c r="AM1109" s="22">
        <f t="shared" si="161"/>
        <v>0.13710192040332495</v>
      </c>
      <c r="AN1109" s="33">
        <v>0.48484848484848486</v>
      </c>
      <c r="AO1109" s="31">
        <v>0.70171134941912405</v>
      </c>
      <c r="AP1109" s="25">
        <v>0.91053649497911204</v>
      </c>
      <c r="AQ1109" s="26">
        <v>-1.0982536180748474</v>
      </c>
      <c r="AR1109" s="30">
        <v>0.69913419913419927</v>
      </c>
      <c r="AS1109" s="31">
        <v>0.91481475128644896</v>
      </c>
      <c r="AT1109" s="25">
        <v>0.95642058093962412</v>
      </c>
      <c r="AU1109" s="26">
        <v>-1.0455651205430583</v>
      </c>
      <c r="AV1109" s="30">
        <v>0.39393939393939403</v>
      </c>
      <c r="AW1109" s="28">
        <v>0.59783130271789997</v>
      </c>
      <c r="AX1109" s="25">
        <v>0.8708558434946515</v>
      </c>
      <c r="AY1109" s="26">
        <v>-1.1482956765692778</v>
      </c>
    </row>
    <row r="1110" spans="1:51" x14ac:dyDescent="0.25">
      <c r="A1110" t="s">
        <v>2271</v>
      </c>
      <c r="B1110">
        <v>10</v>
      </c>
      <c r="C1110">
        <v>6</v>
      </c>
      <c r="D1110">
        <v>90.302000000000007</v>
      </c>
      <c r="E1110" s="35">
        <v>0.46125940258958098</v>
      </c>
      <c r="F1110" s="34">
        <v>0.32801024177263999</v>
      </c>
      <c r="G1110">
        <v>1.33183836072078</v>
      </c>
      <c r="H1110">
        <v>0.16346694225483099</v>
      </c>
      <c r="I1110" t="s">
        <v>57</v>
      </c>
      <c r="J1110" t="s">
        <v>54</v>
      </c>
      <c r="K1110">
        <v>44862.346599999997</v>
      </c>
      <c r="L1110" t="s">
        <v>2272</v>
      </c>
      <c r="M1110" s="16">
        <v>21526.1032770518</v>
      </c>
      <c r="N1110" s="16">
        <v>32115.242937815099</v>
      </c>
      <c r="O1110" s="16">
        <v>1951.4480033842401</v>
      </c>
      <c r="P1110" s="16">
        <v>12251.0401475375</v>
      </c>
      <c r="Q1110" s="16">
        <v>9836.7148630649099</v>
      </c>
      <c r="R1110" s="16">
        <v>15951.3352843217</v>
      </c>
      <c r="S1110" s="17">
        <f t="shared" si="153"/>
        <v>15605.314085529208</v>
      </c>
      <c r="T1110" s="17">
        <f t="shared" si="154"/>
        <v>10379.876450687279</v>
      </c>
      <c r="U1110" s="18">
        <f t="shared" si="155"/>
        <v>0.66515011449289119</v>
      </c>
      <c r="V1110" s="16">
        <v>20427.771378891099</v>
      </c>
      <c r="W1110" s="16">
        <v>16576.655995192701</v>
      </c>
      <c r="X1110" s="16">
        <v>16845.615141714301</v>
      </c>
      <c r="Y1110" s="16">
        <v>14373.4601777714</v>
      </c>
      <c r="Z1110" s="16">
        <v>13536.5163966419</v>
      </c>
      <c r="AA1110" s="16">
        <v>42942.516491012902</v>
      </c>
      <c r="AB1110" s="19">
        <f t="shared" si="156"/>
        <v>20783.75593020405</v>
      </c>
      <c r="AC1110" s="19">
        <f t="shared" si="157"/>
        <v>11117.197576868482</v>
      </c>
      <c r="AD1110" s="20">
        <f t="shared" si="158"/>
        <v>0.53489838959821423</v>
      </c>
      <c r="AE1110" s="16">
        <v>7751.8874552864099</v>
      </c>
      <c r="AF1110" s="16">
        <v>27947.0215287807</v>
      </c>
      <c r="AG1110" s="16">
        <v>15859.3389732424</v>
      </c>
      <c r="AH1110" s="16">
        <v>17587.866042507801</v>
      </c>
      <c r="AI1110" s="16">
        <v>14635.2301508952</v>
      </c>
      <c r="AJ1110" s="16">
        <v>12870.7947551079</v>
      </c>
      <c r="AK1110" s="21">
        <f t="shared" si="159"/>
        <v>16108.689817636734</v>
      </c>
      <c r="AL1110" s="21">
        <f t="shared" si="160"/>
        <v>6706.5256191227309</v>
      </c>
      <c r="AM1110" s="22">
        <f t="shared" si="161"/>
        <v>0.4163296764073286</v>
      </c>
      <c r="AN1110" s="33">
        <v>0.39393939393939392</v>
      </c>
      <c r="AO1110" s="28">
        <v>0.63032213438735096</v>
      </c>
      <c r="AP1110" s="25">
        <v>1.3318383607207755</v>
      </c>
      <c r="AQ1110" s="26">
        <v>1.3318383607207755</v>
      </c>
      <c r="AR1110" s="30">
        <v>0.48484848484848486</v>
      </c>
      <c r="AS1110" s="31">
        <v>0.89493349455864502</v>
      </c>
      <c r="AT1110" s="25">
        <v>0.77506153708371528</v>
      </c>
      <c r="AU1110" s="26">
        <v>-1.290220133697576</v>
      </c>
      <c r="AV1110" s="30">
        <v>0.93722943722943719</v>
      </c>
      <c r="AW1110" s="31">
        <v>0.93873948019801901</v>
      </c>
      <c r="AX1110" s="25">
        <v>1.0322566870073</v>
      </c>
      <c r="AY1110" s="26">
        <v>1.0322566870073</v>
      </c>
    </row>
    <row r="1111" spans="1:51" x14ac:dyDescent="0.25">
      <c r="A1111" t="s">
        <v>2273</v>
      </c>
      <c r="B1111">
        <v>2</v>
      </c>
      <c r="C1111">
        <v>1</v>
      </c>
      <c r="D1111">
        <v>20.734200000000001</v>
      </c>
      <c r="E1111" s="35">
        <v>0.46170118363735602</v>
      </c>
      <c r="F1111" s="34">
        <v>0.32806668912930298</v>
      </c>
      <c r="G1111">
        <v>1.7823562667838599</v>
      </c>
      <c r="H1111">
        <v>0.16330691102196301</v>
      </c>
      <c r="I1111" t="s">
        <v>57</v>
      </c>
      <c r="J1111" t="s">
        <v>54</v>
      </c>
      <c r="K1111">
        <v>38698.0308</v>
      </c>
      <c r="L1111" t="s">
        <v>2274</v>
      </c>
      <c r="M1111" s="16">
        <v>1142.0220754775</v>
      </c>
      <c r="N1111" s="16">
        <v>2618.9151465171599</v>
      </c>
      <c r="O1111" s="16">
        <v>1720.1311471966401</v>
      </c>
      <c r="P1111" s="16">
        <v>805.41683450309904</v>
      </c>
      <c r="Q1111" s="16">
        <v>469.77553488859002</v>
      </c>
      <c r="R1111" s="16">
        <v>1326.68287065955</v>
      </c>
      <c r="S1111" s="17">
        <f t="shared" si="153"/>
        <v>1347.1572682070898</v>
      </c>
      <c r="T1111" s="17">
        <f t="shared" si="154"/>
        <v>756.60540140474063</v>
      </c>
      <c r="U1111" s="18">
        <f t="shared" si="155"/>
        <v>0.561631087372371</v>
      </c>
      <c r="V1111" s="16">
        <v>3855.3442612736098</v>
      </c>
      <c r="W1111" s="16">
        <v>974.03315024593098</v>
      </c>
      <c r="X1111" s="16">
        <v>1282.8817605920201</v>
      </c>
      <c r="Y1111" s="16">
        <v>1439.7391280499101</v>
      </c>
      <c r="Z1111" s="16">
        <v>2325.23788180678</v>
      </c>
      <c r="AA1111" s="16">
        <v>4529.4490140257803</v>
      </c>
      <c r="AB1111" s="19">
        <f t="shared" si="156"/>
        <v>2401.1141993323386</v>
      </c>
      <c r="AC1111" s="19">
        <f t="shared" si="157"/>
        <v>1473.8790661005462</v>
      </c>
      <c r="AD1111" s="20">
        <f t="shared" si="158"/>
        <v>0.61383130652860152</v>
      </c>
      <c r="AE1111" s="16">
        <v>2115.4349489175902</v>
      </c>
      <c r="AF1111" s="16">
        <v>5854.7914459179701</v>
      </c>
      <c r="AG1111" s="16">
        <v>3815.8235580628102</v>
      </c>
      <c r="AH1111" s="16">
        <v>212.50282628062399</v>
      </c>
      <c r="AI1111" s="16">
        <v>624.69832221778904</v>
      </c>
      <c r="AJ1111" s="16">
        <v>203.96751907661999</v>
      </c>
      <c r="AK1111" s="21">
        <f t="shared" si="159"/>
        <v>2137.8697700789007</v>
      </c>
      <c r="AL1111" s="21">
        <f t="shared" si="160"/>
        <v>2296.4425790973878</v>
      </c>
      <c r="AM1111" s="22">
        <f t="shared" si="161"/>
        <v>1.0741732781097488</v>
      </c>
      <c r="AN1111" s="33">
        <v>0.24025974025974026</v>
      </c>
      <c r="AO1111" s="28">
        <v>0.47617647058823498</v>
      </c>
      <c r="AP1111" s="25">
        <v>1.7823562667838651</v>
      </c>
      <c r="AQ1111" s="26">
        <v>1.7823562667838651</v>
      </c>
      <c r="AR1111" s="30">
        <v>0.48484848484848486</v>
      </c>
      <c r="AS1111" s="31">
        <v>0.89493349455864502</v>
      </c>
      <c r="AT1111" s="25">
        <v>0.89036571882893512</v>
      </c>
      <c r="AU1111" s="26">
        <v>-1.1231339873633754</v>
      </c>
      <c r="AV1111" s="30">
        <v>0.93722943722943719</v>
      </c>
      <c r="AW1111" s="31">
        <v>0.93873948019801901</v>
      </c>
      <c r="AX1111" s="25">
        <v>1.5869489186842733</v>
      </c>
      <c r="AY1111" s="26">
        <v>1.5869489186842733</v>
      </c>
    </row>
    <row r="1112" spans="1:51" x14ac:dyDescent="0.25">
      <c r="A1112" t="s">
        <v>2275</v>
      </c>
      <c r="B1112">
        <v>2</v>
      </c>
      <c r="C1112">
        <v>1</v>
      </c>
      <c r="D1112">
        <v>13.030200000000001</v>
      </c>
      <c r="E1112" s="35">
        <v>0.46235590049921199</v>
      </c>
      <c r="F1112" s="34">
        <v>0.328274233080046</v>
      </c>
      <c r="G1112">
        <v>1.4225275022653401</v>
      </c>
      <c r="H1112">
        <v>0.163070104058849</v>
      </c>
      <c r="I1112" t="s">
        <v>57</v>
      </c>
      <c r="J1112" t="s">
        <v>53</v>
      </c>
      <c r="K1112">
        <v>29444.531500000001</v>
      </c>
      <c r="L1112" t="s">
        <v>2276</v>
      </c>
      <c r="M1112" s="16">
        <v>1731.0905912738101</v>
      </c>
      <c r="N1112" s="16">
        <v>1738.2851041912099</v>
      </c>
      <c r="O1112" s="16">
        <v>2337.8946932274598</v>
      </c>
      <c r="P1112" s="16">
        <v>1123.6788471632401</v>
      </c>
      <c r="Q1112" s="16">
        <v>1179.0495849883901</v>
      </c>
      <c r="R1112" s="16">
        <v>809.28410080482502</v>
      </c>
      <c r="S1112" s="17">
        <f t="shared" si="153"/>
        <v>1486.5471536081557</v>
      </c>
      <c r="T1112" s="17">
        <f t="shared" si="154"/>
        <v>553.69297035571924</v>
      </c>
      <c r="U1112" s="18">
        <f t="shared" si="155"/>
        <v>0.37246916050512929</v>
      </c>
      <c r="V1112" s="16">
        <v>1974.2306359044001</v>
      </c>
      <c r="W1112" s="16">
        <v>1294.6357142213401</v>
      </c>
      <c r="X1112" s="16">
        <v>2794.4170501858398</v>
      </c>
      <c r="Y1112" s="16">
        <v>595.13654308987202</v>
      </c>
      <c r="Z1112" s="16">
        <v>2877.2694132540501</v>
      </c>
      <c r="AA1112" s="16">
        <v>2627.7923137139201</v>
      </c>
      <c r="AB1112" s="19">
        <f t="shared" si="156"/>
        <v>2027.2469450615706</v>
      </c>
      <c r="AC1112" s="19">
        <f t="shared" si="157"/>
        <v>923.27818716393654</v>
      </c>
      <c r="AD1112" s="20">
        <f t="shared" si="158"/>
        <v>0.45543449425984717</v>
      </c>
      <c r="AE1112" s="16">
        <v>1370.8143332807999</v>
      </c>
      <c r="AF1112" s="16">
        <v>580.01288950081903</v>
      </c>
      <c r="AG1112" s="16">
        <v>2989.5306812292201</v>
      </c>
      <c r="AH1112" s="16">
        <v>1160.8968113947701</v>
      </c>
      <c r="AI1112" s="16">
        <v>373.769147142674</v>
      </c>
      <c r="AJ1112" s="16">
        <v>2075.5887976634699</v>
      </c>
      <c r="AK1112" s="21">
        <f t="shared" si="159"/>
        <v>1425.1021100352921</v>
      </c>
      <c r="AL1112" s="21">
        <f t="shared" si="160"/>
        <v>975.99160623564364</v>
      </c>
      <c r="AM1112" s="22">
        <f t="shared" si="161"/>
        <v>0.68485731609187894</v>
      </c>
      <c r="AN1112" s="33">
        <v>0.24025974025974026</v>
      </c>
      <c r="AO1112" s="31">
        <v>0.47617647058823498</v>
      </c>
      <c r="AP1112" s="25">
        <v>1.3637286514195162</v>
      </c>
      <c r="AQ1112" s="26">
        <v>1.3637286514195162</v>
      </c>
      <c r="AR1112" s="30">
        <v>0.39393939393939403</v>
      </c>
      <c r="AS1112" s="28">
        <v>0.86509928057553898</v>
      </c>
      <c r="AT1112" s="25">
        <v>0.70297410658670867</v>
      </c>
      <c r="AU1112" s="26">
        <v>-1.4225275022653405</v>
      </c>
      <c r="AV1112" s="30">
        <v>0.81818181818181834</v>
      </c>
      <c r="AW1112" s="28">
        <v>0.88882013422818795</v>
      </c>
      <c r="AX1112" s="25">
        <v>0.95866593035833148</v>
      </c>
      <c r="AY1112" s="26">
        <v>-1.0431162392787012</v>
      </c>
    </row>
    <row r="1113" spans="1:51" x14ac:dyDescent="0.25">
      <c r="A1113" t="s">
        <v>2277</v>
      </c>
      <c r="B1113">
        <v>8</v>
      </c>
      <c r="C1113">
        <v>6</v>
      </c>
      <c r="D1113">
        <v>89.527600000000007</v>
      </c>
      <c r="E1113" s="35">
        <v>0.46386607905346999</v>
      </c>
      <c r="F1113" s="34">
        <v>0.32908835638098299</v>
      </c>
      <c r="G1113">
        <v>1.1957474665305901</v>
      </c>
      <c r="H1113">
        <v>0.16252550769031501</v>
      </c>
      <c r="I1113" t="s">
        <v>53</v>
      </c>
      <c r="J1113" t="s">
        <v>54</v>
      </c>
      <c r="K1113">
        <v>28927.264899999998</v>
      </c>
      <c r="L1113" t="s">
        <v>2278</v>
      </c>
      <c r="M1113" s="16">
        <v>58685.2813276659</v>
      </c>
      <c r="N1113" s="16">
        <v>56451.870495229203</v>
      </c>
      <c r="O1113" s="16">
        <v>73302.926751892504</v>
      </c>
      <c r="P1113" s="16">
        <v>126114.335312829</v>
      </c>
      <c r="Q1113" s="16">
        <v>96562.749588883205</v>
      </c>
      <c r="R1113" s="16">
        <v>50023.249299891402</v>
      </c>
      <c r="S1113" s="17">
        <f t="shared" si="153"/>
        <v>76856.735462731871</v>
      </c>
      <c r="T1113" s="17">
        <f t="shared" si="154"/>
        <v>29304.825307316827</v>
      </c>
      <c r="U1113" s="18">
        <f t="shared" si="155"/>
        <v>0.38129156970929179</v>
      </c>
      <c r="V1113" s="16">
        <v>89233.696292657303</v>
      </c>
      <c r="W1113" s="16">
        <v>151826.86159709701</v>
      </c>
      <c r="X1113" s="16">
        <v>57505.831982979304</v>
      </c>
      <c r="Y1113" s="16">
        <v>90307.580568903606</v>
      </c>
      <c r="Z1113" s="16">
        <v>89736.819172590898</v>
      </c>
      <c r="AA1113" s="16">
        <v>72271.715200349703</v>
      </c>
      <c r="AB1113" s="19">
        <f t="shared" si="156"/>
        <v>91813.75080242964</v>
      </c>
      <c r="AC1113" s="19">
        <f t="shared" si="157"/>
        <v>32167.489151280533</v>
      </c>
      <c r="AD1113" s="20">
        <f t="shared" si="158"/>
        <v>0.3503558984372665</v>
      </c>
      <c r="AE1113" s="16">
        <v>127320.94737698699</v>
      </c>
      <c r="AF1113" s="16">
        <v>75183.059779612595</v>
      </c>
      <c r="AG1113" s="16">
        <v>61608.612302682901</v>
      </c>
      <c r="AH1113" s="16">
        <v>100109.535639182</v>
      </c>
      <c r="AI1113" s="16">
        <v>89704.803825127194</v>
      </c>
      <c r="AJ1113" s="16">
        <v>97480.521368648406</v>
      </c>
      <c r="AK1113" s="21">
        <f t="shared" si="159"/>
        <v>91901.246715373345</v>
      </c>
      <c r="AL1113" s="21">
        <f t="shared" si="160"/>
        <v>22605.421222006884</v>
      </c>
      <c r="AM1113" s="22">
        <f t="shared" si="161"/>
        <v>0.24597513124079767</v>
      </c>
      <c r="AN1113" s="33">
        <v>0.48484848484848486</v>
      </c>
      <c r="AO1113" s="28">
        <v>0.70171134941912405</v>
      </c>
      <c r="AP1113" s="25">
        <v>1.1946090378370349</v>
      </c>
      <c r="AQ1113" s="26">
        <v>1.1946090378370349</v>
      </c>
      <c r="AR1113" s="30">
        <v>0.69913419913419916</v>
      </c>
      <c r="AS1113" s="31">
        <v>0.91481475128644896</v>
      </c>
      <c r="AT1113" s="25">
        <v>1.000952971773607</v>
      </c>
      <c r="AU1113" s="26">
        <v>1.000952971773607</v>
      </c>
      <c r="AV1113" s="30">
        <v>0.17965367965367965</v>
      </c>
      <c r="AW1113" s="31">
        <v>0.36291407222914002</v>
      </c>
      <c r="AX1113" s="25">
        <v>1.1957474665305894</v>
      </c>
      <c r="AY1113" s="26">
        <v>1.1957474665305894</v>
      </c>
    </row>
    <row r="1114" spans="1:51" x14ac:dyDescent="0.25">
      <c r="A1114" t="s">
        <v>2279</v>
      </c>
      <c r="B1114">
        <v>2</v>
      </c>
      <c r="C1114">
        <v>2</v>
      </c>
      <c r="D1114">
        <v>11.4833</v>
      </c>
      <c r="E1114" s="35">
        <v>0.46556264358669103</v>
      </c>
      <c r="F1114" s="34">
        <v>0.32981450113072103</v>
      </c>
      <c r="G1114">
        <v>1.42084822464225</v>
      </c>
      <c r="H1114">
        <v>0.16191638709145401</v>
      </c>
      <c r="I1114" t="s">
        <v>57</v>
      </c>
      <c r="J1114" t="s">
        <v>53</v>
      </c>
      <c r="K1114">
        <v>16383.8344</v>
      </c>
      <c r="L1114" t="s">
        <v>2280</v>
      </c>
      <c r="M1114" s="16">
        <v>1258.33275559769</v>
      </c>
      <c r="N1114" s="16">
        <v>2256.9966632385799</v>
      </c>
      <c r="O1114" s="16">
        <v>2716.05443154574</v>
      </c>
      <c r="P1114" s="16">
        <v>1223.94875652422</v>
      </c>
      <c r="Q1114" s="16">
        <v>566.56964264943701</v>
      </c>
      <c r="R1114" s="16">
        <v>901.194260208081</v>
      </c>
      <c r="S1114" s="17">
        <f t="shared" si="153"/>
        <v>1487.1827516272913</v>
      </c>
      <c r="T1114" s="17">
        <f t="shared" si="154"/>
        <v>826.47619803284965</v>
      </c>
      <c r="U1114" s="18">
        <f t="shared" si="155"/>
        <v>0.55573277536234911</v>
      </c>
      <c r="V1114" s="16">
        <v>1501.25202518841</v>
      </c>
      <c r="W1114" s="16">
        <v>1368.66931571685</v>
      </c>
      <c r="X1114" s="16">
        <v>813.59771454717998</v>
      </c>
      <c r="Y1114" s="16">
        <v>2422.9992093952601</v>
      </c>
      <c r="Z1114" s="16">
        <v>3374.88282841305</v>
      </c>
      <c r="AA1114" s="16">
        <v>2886.2273218547798</v>
      </c>
      <c r="AB1114" s="19">
        <f t="shared" si="156"/>
        <v>2061.2714025192549</v>
      </c>
      <c r="AC1114" s="19">
        <f t="shared" si="157"/>
        <v>988.63372779201563</v>
      </c>
      <c r="AD1114" s="20">
        <f t="shared" si="158"/>
        <v>0.47962326871838534</v>
      </c>
      <c r="AE1114" s="16">
        <v>2181.9979186078399</v>
      </c>
      <c r="AF1114" s="16">
        <v>1685.6759632354201</v>
      </c>
      <c r="AG1114" s="16">
        <v>1206.8635091047299</v>
      </c>
      <c r="AH1114" s="16">
        <v>1296.56383975207</v>
      </c>
      <c r="AI1114" s="16">
        <v>1752.9337716372299</v>
      </c>
      <c r="AJ1114" s="16">
        <v>580.36297671467003</v>
      </c>
      <c r="AK1114" s="21">
        <f t="shared" si="159"/>
        <v>1450.7329965086599</v>
      </c>
      <c r="AL1114" s="21">
        <f t="shared" si="160"/>
        <v>551.73477677835183</v>
      </c>
      <c r="AM1114" s="22">
        <f t="shared" si="161"/>
        <v>0.38031448799066336</v>
      </c>
      <c r="AN1114" s="33">
        <v>0.24025974025974026</v>
      </c>
      <c r="AO1114" s="28">
        <v>0.47617647058823498</v>
      </c>
      <c r="AP1114" s="25">
        <v>1.3860242799775546</v>
      </c>
      <c r="AQ1114" s="26">
        <v>1.3860242799775546</v>
      </c>
      <c r="AR1114" s="30">
        <v>0.30952380952380953</v>
      </c>
      <c r="AS1114" s="28">
        <v>0.85699275362318805</v>
      </c>
      <c r="AT1114" s="25">
        <v>0.70380494035651775</v>
      </c>
      <c r="AU1114" s="26">
        <v>-1.4208482246422458</v>
      </c>
      <c r="AV1114" s="30">
        <v>0.93722943722943719</v>
      </c>
      <c r="AW1114" s="31">
        <v>0.93873948019801901</v>
      </c>
      <c r="AX1114" s="25">
        <v>0.97549073570228828</v>
      </c>
      <c r="AY1114" s="26">
        <v>-1.0251250610597205</v>
      </c>
    </row>
    <row r="1115" spans="1:51" x14ac:dyDescent="0.25">
      <c r="A1115" t="s">
        <v>2281</v>
      </c>
      <c r="B1115">
        <v>9</v>
      </c>
      <c r="C1115">
        <v>8</v>
      </c>
      <c r="D1115">
        <v>50.8917</v>
      </c>
      <c r="E1115" s="35">
        <v>0.46561828258154803</v>
      </c>
      <c r="F1115" s="34">
        <v>0.32981450113072103</v>
      </c>
      <c r="G1115">
        <v>1.38138968778511</v>
      </c>
      <c r="H1115">
        <v>0.16189645889003301</v>
      </c>
      <c r="I1115" t="s">
        <v>53</v>
      </c>
      <c r="J1115" t="s">
        <v>54</v>
      </c>
      <c r="K1115">
        <v>172187.90830000001</v>
      </c>
      <c r="L1115" t="s">
        <v>2282</v>
      </c>
      <c r="M1115" s="16">
        <v>82759.325813341798</v>
      </c>
      <c r="N1115" s="16">
        <v>50726.791233935503</v>
      </c>
      <c r="O1115" s="16">
        <v>58271.876505854903</v>
      </c>
      <c r="P1115" s="16">
        <v>239344.36409549601</v>
      </c>
      <c r="Q1115" s="16">
        <v>112649.353695774</v>
      </c>
      <c r="R1115" s="16">
        <v>62539.013040180602</v>
      </c>
      <c r="S1115" s="17">
        <f t="shared" si="153"/>
        <v>101048.45406409714</v>
      </c>
      <c r="T1115" s="17">
        <f t="shared" si="154"/>
        <v>71330.097716760341</v>
      </c>
      <c r="U1115" s="18">
        <f t="shared" si="155"/>
        <v>0.70589994055242222</v>
      </c>
      <c r="V1115" s="16">
        <v>199553.501454365</v>
      </c>
      <c r="W1115" s="16">
        <v>101440.333276085</v>
      </c>
      <c r="X1115" s="16">
        <v>73252.980011318505</v>
      </c>
      <c r="Y1115" s="16">
        <v>176989.05277185299</v>
      </c>
      <c r="Z1115" s="16">
        <v>66303.569108815194</v>
      </c>
      <c r="AA1115" s="16">
        <v>85112.702768072093</v>
      </c>
      <c r="AB1115" s="19">
        <f t="shared" si="156"/>
        <v>117108.68989841813</v>
      </c>
      <c r="AC1115" s="19">
        <f t="shared" si="157"/>
        <v>56844.575801367922</v>
      </c>
      <c r="AD1115" s="20">
        <f t="shared" si="158"/>
        <v>0.48540015135235293</v>
      </c>
      <c r="AE1115" s="16">
        <v>96381.692178843397</v>
      </c>
      <c r="AF1115" s="16">
        <v>140635.82721442101</v>
      </c>
      <c r="AG1115" s="16">
        <v>53563.519041573898</v>
      </c>
      <c r="AH1115" s="16">
        <v>129406.640969083</v>
      </c>
      <c r="AI1115" s="16">
        <v>184488.83181713999</v>
      </c>
      <c r="AJ1115" s="16">
        <v>233047.24324356401</v>
      </c>
      <c r="AK1115" s="21">
        <f t="shared" si="159"/>
        <v>139587.29241077087</v>
      </c>
      <c r="AL1115" s="21">
        <f t="shared" si="160"/>
        <v>63438.898502129668</v>
      </c>
      <c r="AM1115" s="22">
        <f t="shared" si="161"/>
        <v>0.45447474054761866</v>
      </c>
      <c r="AN1115" s="33">
        <v>0.39393939393939392</v>
      </c>
      <c r="AO1115" s="31">
        <v>0.63032213438735096</v>
      </c>
      <c r="AP1115" s="25">
        <v>1.1589359875227152</v>
      </c>
      <c r="AQ1115" s="26">
        <v>1.1589359875227152</v>
      </c>
      <c r="AR1115" s="30">
        <v>0.58874458874458879</v>
      </c>
      <c r="AS1115" s="31">
        <v>0.90515005035246698</v>
      </c>
      <c r="AT1115" s="25">
        <v>1.1919464945927669</v>
      </c>
      <c r="AU1115" s="26">
        <v>1.1919464945927669</v>
      </c>
      <c r="AV1115" s="30">
        <v>0.30952380952380953</v>
      </c>
      <c r="AW1115" s="31">
        <v>0.51108961303462297</v>
      </c>
      <c r="AX1115" s="25">
        <v>1.3813896877851068</v>
      </c>
      <c r="AY1115" s="26">
        <v>1.3813896877851068</v>
      </c>
    </row>
    <row r="1116" spans="1:51" x14ac:dyDescent="0.25">
      <c r="A1116" t="s">
        <v>2283</v>
      </c>
      <c r="B1116">
        <v>11</v>
      </c>
      <c r="C1116">
        <v>5</v>
      </c>
      <c r="D1116">
        <v>70.232699999999994</v>
      </c>
      <c r="E1116" s="35">
        <v>0.46754146887377601</v>
      </c>
      <c r="F1116" s="34">
        <v>0.33079752180847399</v>
      </c>
      <c r="G1116">
        <v>1.1247477207235901</v>
      </c>
      <c r="H1116">
        <v>0.161209494095336</v>
      </c>
      <c r="I1116" t="s">
        <v>53</v>
      </c>
      <c r="J1116" t="s">
        <v>54</v>
      </c>
      <c r="K1116">
        <v>66840.945600000006</v>
      </c>
      <c r="L1116" t="s">
        <v>2284</v>
      </c>
      <c r="M1116" s="16">
        <v>24265.343058707</v>
      </c>
      <c r="N1116" s="16">
        <v>32696.390698243998</v>
      </c>
      <c r="O1116" s="16">
        <v>17171.808734022099</v>
      </c>
      <c r="P1116" s="16">
        <v>29336.342451413999</v>
      </c>
      <c r="Q1116" s="16">
        <v>68385.946249461296</v>
      </c>
      <c r="R1116" s="16">
        <v>33627.870837643801</v>
      </c>
      <c r="S1116" s="17">
        <f t="shared" si="153"/>
        <v>34247.28367158203</v>
      </c>
      <c r="T1116" s="17">
        <f t="shared" si="154"/>
        <v>17796.435318849879</v>
      </c>
      <c r="U1116" s="18">
        <f t="shared" si="155"/>
        <v>0.51964516338027533</v>
      </c>
      <c r="V1116" s="16">
        <v>34056.947490593302</v>
      </c>
      <c r="W1116" s="16">
        <v>30585.956477287898</v>
      </c>
      <c r="X1116" s="16">
        <v>41545.5912158133</v>
      </c>
      <c r="Y1116" s="16">
        <v>35178.0076171611</v>
      </c>
      <c r="Z1116" s="16">
        <v>40701.397451488403</v>
      </c>
      <c r="AA1116" s="16">
        <v>34853.687301248603</v>
      </c>
      <c r="AB1116" s="19">
        <f t="shared" si="156"/>
        <v>36153.59792559877</v>
      </c>
      <c r="AC1116" s="19">
        <f t="shared" si="157"/>
        <v>4190.2790025050235</v>
      </c>
      <c r="AD1116" s="20">
        <f t="shared" si="158"/>
        <v>0.1159021298828483</v>
      </c>
      <c r="AE1116" s="16">
        <v>30792.692691127599</v>
      </c>
      <c r="AF1116" s="16">
        <v>45829.570862740897</v>
      </c>
      <c r="AG1116" s="16">
        <v>36441.286046583999</v>
      </c>
      <c r="AH1116" s="16">
        <v>35024.035704383699</v>
      </c>
      <c r="AI1116" s="16">
        <v>42685.110638949998</v>
      </c>
      <c r="AJ1116" s="16">
        <v>40344.629559731002</v>
      </c>
      <c r="AK1116" s="21">
        <f t="shared" si="159"/>
        <v>38519.554250586203</v>
      </c>
      <c r="AL1116" s="21">
        <f t="shared" si="160"/>
        <v>5483.8187601764312</v>
      </c>
      <c r="AM1116" s="22">
        <f t="shared" si="161"/>
        <v>0.14236454359003847</v>
      </c>
      <c r="AN1116" s="33">
        <v>0.13203463203463203</v>
      </c>
      <c r="AO1116" s="31">
        <v>0.34862642740619898</v>
      </c>
      <c r="AP1116" s="25">
        <v>1.0556632249231075</v>
      </c>
      <c r="AQ1116" s="26">
        <v>1.0556632249231075</v>
      </c>
      <c r="AR1116" s="30">
        <v>0.39393939393939392</v>
      </c>
      <c r="AS1116" s="31">
        <v>0.86509928057553898</v>
      </c>
      <c r="AT1116" s="25">
        <v>1.0654417944752381</v>
      </c>
      <c r="AU1116" s="26">
        <v>1.0654417944752381</v>
      </c>
      <c r="AV1116" s="30">
        <v>0.13203463203463203</v>
      </c>
      <c r="AW1116" s="31">
        <v>0.29599445983379502</v>
      </c>
      <c r="AX1116" s="25">
        <v>1.1247477207235927</v>
      </c>
      <c r="AY1116" s="26">
        <v>1.1247477207235927</v>
      </c>
    </row>
    <row r="1117" spans="1:51" x14ac:dyDescent="0.25">
      <c r="A1117" t="s">
        <v>2285</v>
      </c>
      <c r="B1117">
        <v>2</v>
      </c>
      <c r="C1117">
        <v>2</v>
      </c>
      <c r="D1117">
        <v>14.9724</v>
      </c>
      <c r="E1117" s="35">
        <v>0.46808921596264202</v>
      </c>
      <c r="F1117" s="34">
        <v>0.33079752180847399</v>
      </c>
      <c r="G1117">
        <v>1.6393612386065499</v>
      </c>
      <c r="H1117">
        <v>0.16101449790119701</v>
      </c>
      <c r="I1117" t="s">
        <v>54</v>
      </c>
      <c r="J1117" t="s">
        <v>57</v>
      </c>
      <c r="K1117">
        <v>22448.571800000002</v>
      </c>
      <c r="L1117" t="s">
        <v>2286</v>
      </c>
      <c r="M1117" s="16">
        <v>11072.804194705001</v>
      </c>
      <c r="N1117" s="16">
        <v>21138.703292476599</v>
      </c>
      <c r="O1117" s="16">
        <v>23214.730910281902</v>
      </c>
      <c r="P1117" s="16">
        <v>2790.4192119611798</v>
      </c>
      <c r="Q1117" s="16">
        <v>18416.713045726599</v>
      </c>
      <c r="R1117" s="16">
        <v>19033.903541495099</v>
      </c>
      <c r="S1117" s="17">
        <f t="shared" si="153"/>
        <v>15944.545699441063</v>
      </c>
      <c r="T1117" s="17">
        <f t="shared" si="154"/>
        <v>7645.3321484825865</v>
      </c>
      <c r="U1117" s="18">
        <f t="shared" si="155"/>
        <v>0.47949513850059672</v>
      </c>
      <c r="V1117" s="16">
        <v>5123.4702683344503</v>
      </c>
      <c r="W1117" s="16">
        <v>10108.751043444599</v>
      </c>
      <c r="X1117" s="16">
        <v>4416.9960038778499</v>
      </c>
      <c r="Y1117" s="16">
        <v>9757.6219145109008</v>
      </c>
      <c r="Z1117" s="16">
        <v>15175.980840489899</v>
      </c>
      <c r="AA1117" s="16">
        <v>13773.6128763375</v>
      </c>
      <c r="AB1117" s="19">
        <f t="shared" si="156"/>
        <v>9726.0721578325338</v>
      </c>
      <c r="AC1117" s="19">
        <f t="shared" si="157"/>
        <v>4372.6825358262895</v>
      </c>
      <c r="AD1117" s="20">
        <f t="shared" si="158"/>
        <v>0.44958360012833248</v>
      </c>
      <c r="AE1117" s="16">
        <v>17011.104407000301</v>
      </c>
      <c r="AF1117" s="16">
        <v>7552.8193061421698</v>
      </c>
      <c r="AG1117" s="16">
        <v>29074.227350951602</v>
      </c>
      <c r="AH1117" s="16">
        <v>2475.3349841060299</v>
      </c>
      <c r="AI1117" s="16">
        <v>3923.74850390335</v>
      </c>
      <c r="AJ1117" s="16">
        <v>5984.6757205091099</v>
      </c>
      <c r="AK1117" s="21">
        <f t="shared" si="159"/>
        <v>11003.651712102093</v>
      </c>
      <c r="AL1117" s="21">
        <f t="shared" si="160"/>
        <v>10223.41206984744</v>
      </c>
      <c r="AM1117" s="22">
        <f t="shared" si="161"/>
        <v>0.92909266281151681</v>
      </c>
      <c r="AN1117" s="33">
        <v>0.13203463203463195</v>
      </c>
      <c r="AO1117" s="28">
        <v>0.34862642740619898</v>
      </c>
      <c r="AP1117" s="25">
        <v>0.60999368317991531</v>
      </c>
      <c r="AQ1117" s="26">
        <v>-1.6393612386065541</v>
      </c>
      <c r="AR1117" s="30">
        <v>0.81818181818181834</v>
      </c>
      <c r="AS1117" s="28">
        <v>0.92191137370753296</v>
      </c>
      <c r="AT1117" s="25">
        <v>1.131356166552878</v>
      </c>
      <c r="AU1117" s="26">
        <v>1.131356166552878</v>
      </c>
      <c r="AV1117" s="30">
        <v>0.30952380952380953</v>
      </c>
      <c r="AW1117" s="31">
        <v>0.51108961303462297</v>
      </c>
      <c r="AX1117" s="25">
        <v>0.6901201150238998</v>
      </c>
      <c r="AY1117" s="26">
        <v>-1.449023116744494</v>
      </c>
    </row>
    <row r="1118" spans="1:51" x14ac:dyDescent="0.25">
      <c r="A1118" t="s">
        <v>2287</v>
      </c>
      <c r="B1118">
        <v>2</v>
      </c>
      <c r="C1118">
        <v>2</v>
      </c>
      <c r="D1118">
        <v>11.7111</v>
      </c>
      <c r="E1118" s="35">
        <v>0.468173698099276</v>
      </c>
      <c r="F1118" s="34">
        <v>0.33079752180847399</v>
      </c>
      <c r="G1118">
        <v>2.3693889407469402</v>
      </c>
      <c r="H1118">
        <v>0.16098444847426199</v>
      </c>
      <c r="I1118" t="s">
        <v>54</v>
      </c>
      <c r="J1118" t="s">
        <v>53</v>
      </c>
      <c r="K1118">
        <v>81663.510699999999</v>
      </c>
      <c r="L1118" t="s">
        <v>2288</v>
      </c>
      <c r="M1118" s="16">
        <v>329.619082703142</v>
      </c>
      <c r="N1118" s="16">
        <v>4130.5669181179201</v>
      </c>
      <c r="O1118" s="16">
        <v>5638.8564514592299</v>
      </c>
      <c r="P1118" s="16">
        <v>91.950473070340607</v>
      </c>
      <c r="Q1118" s="16">
        <v>567.804297908168</v>
      </c>
      <c r="R1118" s="16">
        <v>2166.8702709541299</v>
      </c>
      <c r="S1118" s="17">
        <f t="shared" si="153"/>
        <v>2154.2779157021555</v>
      </c>
      <c r="T1118" s="17">
        <f t="shared" si="154"/>
        <v>2286.8160064932704</v>
      </c>
      <c r="U1118" s="18">
        <f t="shared" si="155"/>
        <v>1.0615232091574944</v>
      </c>
      <c r="V1118" s="16">
        <v>127.72811221025199</v>
      </c>
      <c r="W1118" s="16">
        <v>1363.5369436636199</v>
      </c>
      <c r="X1118" s="16">
        <v>4758.8115149281302</v>
      </c>
      <c r="Y1118" s="16">
        <v>232.43859539374799</v>
      </c>
      <c r="Z1118" s="16">
        <v>563.64011751257306</v>
      </c>
      <c r="AA1118" s="16">
        <v>661.99958452899898</v>
      </c>
      <c r="AB1118" s="19">
        <f t="shared" si="156"/>
        <v>1284.6924780395536</v>
      </c>
      <c r="AC1118" s="19">
        <f t="shared" si="157"/>
        <v>1756.655188466035</v>
      </c>
      <c r="AD1118" s="20">
        <f t="shared" si="158"/>
        <v>1.3673740747254148</v>
      </c>
      <c r="AE1118" s="16">
        <v>1186.4591242891599</v>
      </c>
      <c r="AF1118" s="16">
        <v>142.21982936204299</v>
      </c>
      <c r="AG1118" s="16">
        <v>3638.5432233449401</v>
      </c>
      <c r="AH1118" s="16">
        <v>110.62398997363699</v>
      </c>
      <c r="AI1118" s="16">
        <v>65.488136565201501</v>
      </c>
      <c r="AJ1118" s="16">
        <v>311.940375909652</v>
      </c>
      <c r="AK1118" s="21">
        <f t="shared" si="159"/>
        <v>909.2124465741058</v>
      </c>
      <c r="AL1118" s="21">
        <f t="shared" si="160"/>
        <v>1401.4805061007203</v>
      </c>
      <c r="AM1118" s="22">
        <f t="shared" si="161"/>
        <v>1.5414224820408813</v>
      </c>
      <c r="AN1118" s="33">
        <v>0.69913419913419927</v>
      </c>
      <c r="AO1118" s="31">
        <v>0.84516878267363704</v>
      </c>
      <c r="AP1118" s="25">
        <v>0.59634482100738007</v>
      </c>
      <c r="AQ1118" s="26">
        <v>-1.6768821741601483</v>
      </c>
      <c r="AR1118" s="30">
        <v>0.39393939393939403</v>
      </c>
      <c r="AS1118" s="28">
        <v>0.86509928057553898</v>
      </c>
      <c r="AT1118" s="25">
        <v>0.70772769523922796</v>
      </c>
      <c r="AU1118" s="26">
        <v>-1.4129728237666006</v>
      </c>
      <c r="AV1118" s="30">
        <v>0.24025974025974017</v>
      </c>
      <c r="AW1118" s="31">
        <v>0.43366071428571401</v>
      </c>
      <c r="AX1118" s="25">
        <v>0.42204974573940301</v>
      </c>
      <c r="AY1118" s="26">
        <v>-2.3693889407469411</v>
      </c>
    </row>
    <row r="1119" spans="1:51" x14ac:dyDescent="0.25">
      <c r="A1119" t="s">
        <v>2289</v>
      </c>
      <c r="B1119">
        <v>8</v>
      </c>
      <c r="C1119">
        <v>1</v>
      </c>
      <c r="D1119">
        <v>70.810400000000001</v>
      </c>
      <c r="E1119" s="35">
        <v>0.468467747793614</v>
      </c>
      <c r="F1119" s="34">
        <v>0.33079752180847399</v>
      </c>
      <c r="G1119">
        <v>21.505463587170901</v>
      </c>
      <c r="H1119">
        <v>0.16087991200778301</v>
      </c>
      <c r="I1119" t="s">
        <v>53</v>
      </c>
      <c r="J1119" t="s">
        <v>57</v>
      </c>
      <c r="K1119">
        <v>41102.5357</v>
      </c>
      <c r="L1119" t="s">
        <v>2290</v>
      </c>
      <c r="M1119" s="16">
        <v>0</v>
      </c>
      <c r="N1119" s="16">
        <v>28.178100603381701</v>
      </c>
      <c r="O1119" s="16">
        <v>8.6867813386254902</v>
      </c>
      <c r="P1119" s="16">
        <v>35.873740426023801</v>
      </c>
      <c r="Q1119" s="16">
        <v>288.42044565466898</v>
      </c>
      <c r="R1119" s="16">
        <v>0</v>
      </c>
      <c r="S1119" s="17">
        <f t="shared" si="153"/>
        <v>60.193178003783324</v>
      </c>
      <c r="T1119" s="17">
        <f t="shared" si="154"/>
        <v>112.78602056838439</v>
      </c>
      <c r="U1119" s="18">
        <f t="shared" si="155"/>
        <v>1.8737342720348715</v>
      </c>
      <c r="V1119" s="16">
        <v>36.169916711337599</v>
      </c>
      <c r="W1119" s="16">
        <v>98.853343379445306</v>
      </c>
      <c r="X1119" s="16">
        <v>0</v>
      </c>
      <c r="Y1119" s="16">
        <v>23.151774193628899</v>
      </c>
      <c r="Z1119" s="16">
        <v>0</v>
      </c>
      <c r="AA1119" s="16">
        <v>0</v>
      </c>
      <c r="AB1119" s="19">
        <f t="shared" si="156"/>
        <v>26.362505714068636</v>
      </c>
      <c r="AC1119" s="19">
        <f t="shared" si="157"/>
        <v>38.591089063063748</v>
      </c>
      <c r="AD1119" s="20">
        <f t="shared" si="158"/>
        <v>1.4638627102305073</v>
      </c>
      <c r="AE1119" s="16">
        <v>26.666020759697599</v>
      </c>
      <c r="AF1119" s="16">
        <v>21.5333500192725</v>
      </c>
      <c r="AG1119" s="16">
        <v>3289.1296666738999</v>
      </c>
      <c r="AH1119" s="16">
        <v>19.599974872270899</v>
      </c>
      <c r="AI1119" s="16">
        <v>0</v>
      </c>
      <c r="AJ1119" s="16">
        <v>44.698427877775899</v>
      </c>
      <c r="AK1119" s="21">
        <f t="shared" si="159"/>
        <v>566.93790670048622</v>
      </c>
      <c r="AL1119" s="21">
        <f t="shared" si="160"/>
        <v>1333.673070446182</v>
      </c>
      <c r="AM1119" s="22">
        <f t="shared" si="161"/>
        <v>2.3524147083549356</v>
      </c>
      <c r="AN1119" s="33">
        <v>0.80519480519480524</v>
      </c>
      <c r="AO1119" s="31">
        <v>0.920321056289089</v>
      </c>
      <c r="AP1119" s="25">
        <v>0.437965008466768</v>
      </c>
      <c r="AQ1119" s="26">
        <v>-2.2832874331691686</v>
      </c>
      <c r="AR1119" s="30">
        <v>0.49783549783549785</v>
      </c>
      <c r="AS1119" s="31">
        <v>0.90515005035246698</v>
      </c>
      <c r="AT1119" s="25">
        <v>21.505463587170841</v>
      </c>
      <c r="AU1119" s="26">
        <v>21.505463587170841</v>
      </c>
      <c r="AV1119" s="30">
        <v>0.69913419913419916</v>
      </c>
      <c r="AW1119" s="28">
        <v>0.81240559942569901</v>
      </c>
      <c r="AX1119" s="25">
        <v>9.4186405420370463</v>
      </c>
      <c r="AY1119" s="26">
        <v>9.4186405420370463</v>
      </c>
    </row>
    <row r="1120" spans="1:51" x14ac:dyDescent="0.25">
      <c r="A1120" t="s">
        <v>2291</v>
      </c>
      <c r="B1120">
        <v>9</v>
      </c>
      <c r="C1120">
        <v>9</v>
      </c>
      <c r="D1120">
        <v>72.528300000000002</v>
      </c>
      <c r="E1120" s="35">
        <v>0.46892953847501401</v>
      </c>
      <c r="F1120" s="34">
        <v>0.33086551904804701</v>
      </c>
      <c r="G1120">
        <v>1.5579609060525199</v>
      </c>
      <c r="H1120">
        <v>0.16071591167168101</v>
      </c>
      <c r="I1120" t="s">
        <v>53</v>
      </c>
      <c r="J1120" t="s">
        <v>57</v>
      </c>
      <c r="K1120">
        <v>56921.7327</v>
      </c>
      <c r="L1120" t="s">
        <v>2292</v>
      </c>
      <c r="M1120" s="16">
        <v>29701.161194541899</v>
      </c>
      <c r="N1120" s="16">
        <v>44191.606205498902</v>
      </c>
      <c r="O1120" s="16">
        <v>37141.616067477997</v>
      </c>
      <c r="P1120" s="16">
        <v>40464.841615805701</v>
      </c>
      <c r="Q1120" s="16">
        <v>51026.014372010897</v>
      </c>
      <c r="R1120" s="16">
        <v>33270.473783376903</v>
      </c>
      <c r="S1120" s="17">
        <f t="shared" si="153"/>
        <v>39299.285539785378</v>
      </c>
      <c r="T1120" s="17">
        <f t="shared" si="154"/>
        <v>7693.3164663850903</v>
      </c>
      <c r="U1120" s="18">
        <f t="shared" si="155"/>
        <v>0.1957622476010821</v>
      </c>
      <c r="V1120" s="16">
        <v>41618.155301442501</v>
      </c>
      <c r="W1120" s="16">
        <v>35844.450555234696</v>
      </c>
      <c r="X1120" s="16">
        <v>31404.417871933001</v>
      </c>
      <c r="Y1120" s="16">
        <v>26238.726089725598</v>
      </c>
      <c r="Z1120" s="16">
        <v>34765.286227848599</v>
      </c>
      <c r="AA1120" s="16">
        <v>36854.277939353196</v>
      </c>
      <c r="AB1120" s="19">
        <f t="shared" si="156"/>
        <v>34454.218997589596</v>
      </c>
      <c r="AC1120" s="19">
        <f t="shared" si="157"/>
        <v>5213.5857817904234</v>
      </c>
      <c r="AD1120" s="20">
        <f t="shared" si="158"/>
        <v>0.15131922688931546</v>
      </c>
      <c r="AE1120" s="16">
        <v>39767.927882805299</v>
      </c>
      <c r="AF1120" s="16">
        <v>51114.200468916599</v>
      </c>
      <c r="AG1120" s="16">
        <v>42787.519799466798</v>
      </c>
      <c r="AH1120" s="16">
        <v>37221.475298725803</v>
      </c>
      <c r="AI1120" s="16">
        <v>19775.802684382601</v>
      </c>
      <c r="AJ1120" s="16">
        <v>131403.03134660199</v>
      </c>
      <c r="AK1120" s="21">
        <f t="shared" si="159"/>
        <v>53678.326246816512</v>
      </c>
      <c r="AL1120" s="21">
        <f t="shared" si="160"/>
        <v>39446.222680002444</v>
      </c>
      <c r="AM1120" s="22">
        <f t="shared" si="161"/>
        <v>0.73486312703987988</v>
      </c>
      <c r="AN1120" s="33">
        <v>0.30952380952380953</v>
      </c>
      <c r="AO1120" s="31">
        <v>0.55396247240618102</v>
      </c>
      <c r="AP1120" s="25">
        <v>0.87671362276317244</v>
      </c>
      <c r="AQ1120" s="26">
        <v>-1.1406233164807695</v>
      </c>
      <c r="AR1120" s="30">
        <v>0.13203463203463203</v>
      </c>
      <c r="AS1120" s="28">
        <v>0.76590114068440995</v>
      </c>
      <c r="AT1120" s="25">
        <v>1.5579609060525164</v>
      </c>
      <c r="AU1120" s="26">
        <v>1.5579609060525164</v>
      </c>
      <c r="AV1120" s="30">
        <v>0.58874458874458879</v>
      </c>
      <c r="AW1120" s="28">
        <v>0.74850156985871197</v>
      </c>
      <c r="AX1120" s="25">
        <v>1.3658855500686962</v>
      </c>
      <c r="AY1120" s="26">
        <v>1.3658855500686962</v>
      </c>
    </row>
    <row r="1121" spans="1:51" x14ac:dyDescent="0.25">
      <c r="A1121" t="s">
        <v>2293</v>
      </c>
      <c r="B1121">
        <v>5</v>
      </c>
      <c r="C1121">
        <v>3</v>
      </c>
      <c r="D1121">
        <v>35.214799999999997</v>
      </c>
      <c r="E1121" s="35">
        <v>0.47005383409034601</v>
      </c>
      <c r="F1121" s="34">
        <v>0.33140049402691102</v>
      </c>
      <c r="G1121">
        <v>1.3091878990806201</v>
      </c>
      <c r="H1121">
        <v>0.160317490768836</v>
      </c>
      <c r="I1121" t="s">
        <v>53</v>
      </c>
      <c r="J1121" t="s">
        <v>57</v>
      </c>
      <c r="K1121">
        <v>147116.6966</v>
      </c>
      <c r="L1121" t="s">
        <v>2294</v>
      </c>
      <c r="M1121" s="16">
        <v>14854.592823139999</v>
      </c>
      <c r="N1121" s="16">
        <v>11037.7653515614</v>
      </c>
      <c r="O1121" s="16">
        <v>17313.5770513971</v>
      </c>
      <c r="P1121" s="16">
        <v>22854.0372781681</v>
      </c>
      <c r="Q1121" s="16">
        <v>28808.2957653587</v>
      </c>
      <c r="R1121" s="16">
        <v>14999.610499704901</v>
      </c>
      <c r="S1121" s="17">
        <f t="shared" si="153"/>
        <v>18311.313128221696</v>
      </c>
      <c r="T1121" s="17">
        <f t="shared" si="154"/>
        <v>6444.2106001047068</v>
      </c>
      <c r="U1121" s="18">
        <f t="shared" si="155"/>
        <v>0.35192509433814356</v>
      </c>
      <c r="V1121" s="16">
        <v>20594.055821842099</v>
      </c>
      <c r="W1121" s="16">
        <v>17635.2803302313</v>
      </c>
      <c r="X1121" s="16">
        <v>10153.5566546761</v>
      </c>
      <c r="Y1121" s="16">
        <v>21217.066926977601</v>
      </c>
      <c r="Z1121" s="16">
        <v>11556.8939114</v>
      </c>
      <c r="AA1121" s="16">
        <v>11470.4364769033</v>
      </c>
      <c r="AB1121" s="19">
        <f t="shared" si="156"/>
        <v>15437.881687005065</v>
      </c>
      <c r="AC1121" s="19">
        <f t="shared" si="157"/>
        <v>4970.723351802746</v>
      </c>
      <c r="AD1121" s="20">
        <f t="shared" si="158"/>
        <v>0.3219822157328025</v>
      </c>
      <c r="AE1121" s="16">
        <v>14769.4852843602</v>
      </c>
      <c r="AF1121" s="16">
        <v>28876.160404444501</v>
      </c>
      <c r="AG1121" s="16">
        <v>14154.068126406401</v>
      </c>
      <c r="AH1121" s="16">
        <v>12281.103558511701</v>
      </c>
      <c r="AI1121" s="16">
        <v>21079.580100659601</v>
      </c>
      <c r="AJ1121" s="16">
        <v>30106.1298780098</v>
      </c>
      <c r="AK1121" s="21">
        <f t="shared" si="159"/>
        <v>20211.087892065367</v>
      </c>
      <c r="AL1121" s="21">
        <f t="shared" si="160"/>
        <v>7783.7368297875255</v>
      </c>
      <c r="AM1121" s="22">
        <f t="shared" si="161"/>
        <v>0.38512211076195102</v>
      </c>
      <c r="AN1121" s="33">
        <v>0.58874458874458879</v>
      </c>
      <c r="AO1121" s="28">
        <v>0.77653990228013003</v>
      </c>
      <c r="AP1121" s="25">
        <v>0.8430788976685647</v>
      </c>
      <c r="AQ1121" s="26">
        <v>-1.1861286087997009</v>
      </c>
      <c r="AR1121" s="30">
        <v>0.24025974025974026</v>
      </c>
      <c r="AS1121" s="28">
        <v>0.83425968109339399</v>
      </c>
      <c r="AT1121" s="25">
        <v>1.3091878990806218</v>
      </c>
      <c r="AU1121" s="26">
        <v>1.3091878990806218</v>
      </c>
      <c r="AV1121" s="30">
        <v>0.93722943722943719</v>
      </c>
      <c r="AW1121" s="28">
        <v>0.93873948019801901</v>
      </c>
      <c r="AX1121" s="25">
        <v>1.1037486907979148</v>
      </c>
      <c r="AY1121" s="26">
        <v>1.1037486907979148</v>
      </c>
    </row>
    <row r="1122" spans="1:51" x14ac:dyDescent="0.25">
      <c r="A1122" t="s">
        <v>2295</v>
      </c>
      <c r="B1122">
        <v>37</v>
      </c>
      <c r="C1122">
        <v>17</v>
      </c>
      <c r="D1122">
        <v>438.26519999999999</v>
      </c>
      <c r="E1122" s="35">
        <v>0.47213450578243399</v>
      </c>
      <c r="F1122" s="34">
        <v>0.33260838228578998</v>
      </c>
      <c r="G1122">
        <v>1.1961208653666699</v>
      </c>
      <c r="H1122">
        <v>0.15958335928973799</v>
      </c>
      <c r="I1122" t="s">
        <v>54</v>
      </c>
      <c r="J1122" t="s">
        <v>53</v>
      </c>
      <c r="K1122">
        <v>47511.201000000001</v>
      </c>
      <c r="L1122" t="s">
        <v>2296</v>
      </c>
      <c r="M1122" s="16">
        <v>395006.82703631098</v>
      </c>
      <c r="N1122" s="16">
        <v>579140.74813190196</v>
      </c>
      <c r="O1122" s="16">
        <v>484178.08449934801</v>
      </c>
      <c r="P1122" s="16">
        <v>408507.60349891998</v>
      </c>
      <c r="Q1122" s="16">
        <v>338342.58515917702</v>
      </c>
      <c r="R1122" s="16">
        <v>474775.83827482001</v>
      </c>
      <c r="S1122" s="17">
        <f t="shared" si="153"/>
        <v>446658.61443341291</v>
      </c>
      <c r="T1122" s="17">
        <f t="shared" si="154"/>
        <v>84386.697570479169</v>
      </c>
      <c r="U1122" s="18">
        <f t="shared" si="155"/>
        <v>0.18892884821559708</v>
      </c>
      <c r="V1122" s="16">
        <v>310434.91188219999</v>
      </c>
      <c r="W1122" s="16">
        <v>257180.33068418899</v>
      </c>
      <c r="X1122" s="16">
        <v>344088.52469876601</v>
      </c>
      <c r="Y1122" s="16">
        <v>299647.22593909001</v>
      </c>
      <c r="Z1122" s="16">
        <v>573089.78867899103</v>
      </c>
      <c r="AA1122" s="16">
        <v>615051.71162379405</v>
      </c>
      <c r="AB1122" s="19">
        <f t="shared" si="156"/>
        <v>399915.41558450501</v>
      </c>
      <c r="AC1122" s="19">
        <f t="shared" si="157"/>
        <v>153507.91899783452</v>
      </c>
      <c r="AD1122" s="20">
        <f t="shared" si="158"/>
        <v>0.38385096701879251</v>
      </c>
      <c r="AE1122" s="16">
        <v>461669.144525501</v>
      </c>
      <c r="AF1122" s="16">
        <v>464767.11342254502</v>
      </c>
      <c r="AG1122" s="16">
        <v>251248.17831102299</v>
      </c>
      <c r="AH1122" s="16">
        <v>402660.14418498997</v>
      </c>
      <c r="AI1122" s="16">
        <v>288175.68697442597</v>
      </c>
      <c r="AJ1122" s="16">
        <v>372015.58827778802</v>
      </c>
      <c r="AK1122" s="21">
        <f t="shared" si="159"/>
        <v>373422.64261604549</v>
      </c>
      <c r="AL1122" s="21">
        <f t="shared" si="160"/>
        <v>88523.117794690508</v>
      </c>
      <c r="AM1122" s="22">
        <f t="shared" si="161"/>
        <v>0.23705878458396079</v>
      </c>
      <c r="AN1122" s="33">
        <v>0.39393939393939403</v>
      </c>
      <c r="AO1122" s="31">
        <v>0.63032213438735096</v>
      </c>
      <c r="AP1122" s="25">
        <v>0.89534916077192039</v>
      </c>
      <c r="AQ1122" s="26">
        <v>-1.1168827132622265</v>
      </c>
      <c r="AR1122" s="30">
        <v>0.93722943722943719</v>
      </c>
      <c r="AS1122" s="31">
        <v>0.93700000000000006</v>
      </c>
      <c r="AT1122" s="25">
        <v>0.9337540591433855</v>
      </c>
      <c r="AU1122" s="26">
        <v>-1.0709458129878309</v>
      </c>
      <c r="AV1122" s="30">
        <v>0.17965367965367962</v>
      </c>
      <c r="AW1122" s="28">
        <v>0.36291407222914002</v>
      </c>
      <c r="AX1122" s="25">
        <v>0.83603591322140436</v>
      </c>
      <c r="AY1122" s="26">
        <v>-1.1961208653666695</v>
      </c>
    </row>
    <row r="1123" spans="1:51" x14ac:dyDescent="0.25">
      <c r="A1123" t="s">
        <v>2297</v>
      </c>
      <c r="B1123">
        <v>10</v>
      </c>
      <c r="C1123">
        <v>8</v>
      </c>
      <c r="D1123">
        <v>83.075400000000002</v>
      </c>
      <c r="E1123" s="35">
        <v>0.472643147456209</v>
      </c>
      <c r="F1123" s="34">
        <v>0.33270779259542299</v>
      </c>
      <c r="G1123">
        <v>1.15745977226493</v>
      </c>
      <c r="H1123">
        <v>0.15940452263030899</v>
      </c>
      <c r="I1123" t="s">
        <v>57</v>
      </c>
      <c r="J1123" t="s">
        <v>53</v>
      </c>
      <c r="K1123">
        <v>27151.242200000001</v>
      </c>
      <c r="L1123" t="s">
        <v>2298</v>
      </c>
      <c r="M1123" s="16">
        <v>30049.438939514799</v>
      </c>
      <c r="N1123" s="16">
        <v>41507.475477331303</v>
      </c>
      <c r="O1123" s="16">
        <v>25896.402503073699</v>
      </c>
      <c r="P1123" s="16">
        <v>42455.901555024197</v>
      </c>
      <c r="Q1123" s="16">
        <v>23313.171738903198</v>
      </c>
      <c r="R1123" s="16">
        <v>26284.6787993658</v>
      </c>
      <c r="S1123" s="17">
        <f t="shared" si="153"/>
        <v>31584.511502202167</v>
      </c>
      <c r="T1123" s="17">
        <f t="shared" si="154"/>
        <v>8341.062949636269</v>
      </c>
      <c r="U1123" s="18">
        <f t="shared" si="155"/>
        <v>0.26408712856156424</v>
      </c>
      <c r="V1123" s="16">
        <v>41692.8232761974</v>
      </c>
      <c r="W1123" s="16">
        <v>28374.158057377099</v>
      </c>
      <c r="X1123" s="16">
        <v>33214.670463470997</v>
      </c>
      <c r="Y1123" s="16">
        <v>27280.623820402699</v>
      </c>
      <c r="Z1123" s="16">
        <v>46680.379952217503</v>
      </c>
      <c r="AA1123" s="16">
        <v>34975.335814117199</v>
      </c>
      <c r="AB1123" s="19">
        <f t="shared" si="156"/>
        <v>35369.665230630482</v>
      </c>
      <c r="AC1123" s="19">
        <f t="shared" si="157"/>
        <v>7577.3848373297751</v>
      </c>
      <c r="AD1123" s="20">
        <f t="shared" si="158"/>
        <v>0.21423399933024201</v>
      </c>
      <c r="AE1123" s="16">
        <v>28199.3880012796</v>
      </c>
      <c r="AF1123" s="16">
        <v>31625.3288687491</v>
      </c>
      <c r="AG1123" s="16">
        <v>30792.3940683535</v>
      </c>
      <c r="AH1123" s="16">
        <v>31104.4076049266</v>
      </c>
      <c r="AI1123" s="16">
        <v>36767.886924588202</v>
      </c>
      <c r="AJ1123" s="16">
        <v>24858.6438284623</v>
      </c>
      <c r="AK1123" s="21">
        <f t="shared" si="159"/>
        <v>30558.008216059883</v>
      </c>
      <c r="AL1123" s="21">
        <f t="shared" si="160"/>
        <v>3952.2423941450079</v>
      </c>
      <c r="AM1123" s="22">
        <f t="shared" si="161"/>
        <v>0.12933573308184043</v>
      </c>
      <c r="AN1123" s="33">
        <v>0.30952380952380953</v>
      </c>
      <c r="AO1123" s="28">
        <v>0.55396247240618102</v>
      </c>
      <c r="AP1123" s="25">
        <v>1.1198420855160101</v>
      </c>
      <c r="AQ1123" s="26">
        <v>1.1198420855160101</v>
      </c>
      <c r="AR1123" s="30">
        <v>0.30952380952380953</v>
      </c>
      <c r="AS1123" s="28">
        <v>0.85699275362318805</v>
      </c>
      <c r="AT1123" s="25">
        <v>0.86396091161180522</v>
      </c>
      <c r="AU1123" s="26">
        <v>-1.1574597722649285</v>
      </c>
      <c r="AV1123" s="30">
        <v>0.81818181818181823</v>
      </c>
      <c r="AW1123" s="31">
        <v>0.88882013422818795</v>
      </c>
      <c r="AX1123" s="25">
        <v>0.96749978906367717</v>
      </c>
      <c r="AY1123" s="26">
        <v>-1.0335919566119758</v>
      </c>
    </row>
    <row r="1124" spans="1:51" x14ac:dyDescent="0.25">
      <c r="A1124" t="s">
        <v>2299</v>
      </c>
      <c r="B1124">
        <v>2</v>
      </c>
      <c r="C1124">
        <v>2</v>
      </c>
      <c r="D1124">
        <v>10.122400000000001</v>
      </c>
      <c r="E1124" s="35">
        <v>0.473647746138323</v>
      </c>
      <c r="F1124" s="34">
        <v>0.332761370790773</v>
      </c>
      <c r="G1124">
        <v>1.28777104439926</v>
      </c>
      <c r="H1124">
        <v>0.159052031840692</v>
      </c>
      <c r="I1124" t="s">
        <v>57</v>
      </c>
      <c r="J1124" t="s">
        <v>54</v>
      </c>
      <c r="K1124">
        <v>75165.332200000004</v>
      </c>
      <c r="L1124" t="s">
        <v>2300</v>
      </c>
      <c r="M1124" s="16">
        <v>3948.7176396487498</v>
      </c>
      <c r="N1124" s="16">
        <v>2021.6896712832199</v>
      </c>
      <c r="O1124" s="16">
        <v>574.18302787767902</v>
      </c>
      <c r="P1124" s="16">
        <v>4781.6034240297604</v>
      </c>
      <c r="Q1124" s="16">
        <v>777.61291474985899</v>
      </c>
      <c r="R1124" s="16">
        <v>715.067697030972</v>
      </c>
      <c r="S1124" s="17">
        <f t="shared" si="153"/>
        <v>2136.4790624367065</v>
      </c>
      <c r="T1124" s="17">
        <f t="shared" si="154"/>
        <v>1822.1835544194078</v>
      </c>
      <c r="U1124" s="18">
        <f t="shared" si="155"/>
        <v>0.85289090188469385</v>
      </c>
      <c r="V1124" s="16">
        <v>1223.6514333606401</v>
      </c>
      <c r="W1124" s="16">
        <v>979.87204102308897</v>
      </c>
      <c r="X1124" s="16">
        <v>11294.572904466801</v>
      </c>
      <c r="Y1124" s="16">
        <v>1460.3336790830699</v>
      </c>
      <c r="Z1124" s="16">
        <v>584.26878484070903</v>
      </c>
      <c r="AA1124" s="16">
        <v>965.076398653345</v>
      </c>
      <c r="AB1124" s="19">
        <f t="shared" si="156"/>
        <v>2751.295873571275</v>
      </c>
      <c r="AC1124" s="19">
        <f t="shared" si="157"/>
        <v>4195.5307688138637</v>
      </c>
      <c r="AD1124" s="20">
        <f t="shared" si="158"/>
        <v>1.5249289649709403</v>
      </c>
      <c r="AE1124" s="16">
        <v>1995.4545723084</v>
      </c>
      <c r="AF1124" s="16">
        <v>2922.8204764741599</v>
      </c>
      <c r="AG1124" s="16">
        <v>2954.5406848805101</v>
      </c>
      <c r="AH1124" s="16">
        <v>3412.3021936700202</v>
      </c>
      <c r="AI1124" s="16">
        <v>2231.7079688312601</v>
      </c>
      <c r="AJ1124" s="16">
        <v>1896.7466192474401</v>
      </c>
      <c r="AK1124" s="21">
        <f t="shared" si="159"/>
        <v>2568.9287525686318</v>
      </c>
      <c r="AL1124" s="21">
        <f t="shared" si="160"/>
        <v>613.12869587243188</v>
      </c>
      <c r="AM1124" s="22">
        <f t="shared" si="161"/>
        <v>0.23867096168368782</v>
      </c>
      <c r="AN1124" s="33">
        <v>0.93722943722943719</v>
      </c>
      <c r="AO1124" s="28">
        <v>0.94106885856079403</v>
      </c>
      <c r="AP1124" s="25">
        <v>1.2877710443992627</v>
      </c>
      <c r="AQ1124" s="26">
        <v>1.2877710443992627</v>
      </c>
      <c r="AR1124" s="30">
        <v>6.4935064935064929E-2</v>
      </c>
      <c r="AS1124" s="28">
        <v>0.673320379146919</v>
      </c>
      <c r="AT1124" s="25">
        <v>0.93371591810446597</v>
      </c>
      <c r="AU1124" s="26">
        <v>-1.0709895596833106</v>
      </c>
      <c r="AV1124" s="30">
        <v>0.58874458874458879</v>
      </c>
      <c r="AW1124" s="28">
        <v>0.74850156985871197</v>
      </c>
      <c r="AX1124" s="25">
        <v>1.2024123230296047</v>
      </c>
      <c r="AY1124" s="26">
        <v>1.2024123230296047</v>
      </c>
    </row>
    <row r="1125" spans="1:51" x14ac:dyDescent="0.25">
      <c r="A1125" t="s">
        <v>2301</v>
      </c>
      <c r="B1125">
        <v>5</v>
      </c>
      <c r="C1125">
        <v>4</v>
      </c>
      <c r="D1125">
        <v>37.969200000000001</v>
      </c>
      <c r="E1125" s="35">
        <v>0.47382202694043901</v>
      </c>
      <c r="F1125" s="34">
        <v>0.332761370790773</v>
      </c>
      <c r="G1125">
        <v>1.5049549732762999</v>
      </c>
      <c r="H1125">
        <v>0.158990978101715</v>
      </c>
      <c r="I1125" t="s">
        <v>54</v>
      </c>
      <c r="J1125" t="s">
        <v>57</v>
      </c>
      <c r="K1125">
        <v>53843.261100000003</v>
      </c>
      <c r="L1125" t="s">
        <v>2302</v>
      </c>
      <c r="M1125" s="16">
        <v>15314.2054987949</v>
      </c>
      <c r="N1125" s="16">
        <v>15156.9364988619</v>
      </c>
      <c r="O1125" s="16">
        <v>21882.276654551901</v>
      </c>
      <c r="P1125" s="16">
        <v>44315.373136401002</v>
      </c>
      <c r="Q1125" s="16">
        <v>51652.014892241001</v>
      </c>
      <c r="R1125" s="16">
        <v>12869.6234572918</v>
      </c>
      <c r="S1125" s="17">
        <f t="shared" si="153"/>
        <v>26865.071689690416</v>
      </c>
      <c r="T1125" s="17">
        <f t="shared" si="154"/>
        <v>16793.506667174548</v>
      </c>
      <c r="U1125" s="18">
        <f t="shared" si="155"/>
        <v>0.62510559663308574</v>
      </c>
      <c r="V1125" s="16">
        <v>18823.989702980401</v>
      </c>
      <c r="W1125" s="16">
        <v>36764.289670141799</v>
      </c>
      <c r="X1125" s="16">
        <v>12150.1157321666</v>
      </c>
      <c r="Y1125" s="16">
        <v>15530.868320341</v>
      </c>
      <c r="Z1125" s="16">
        <v>10172.6127991869</v>
      </c>
      <c r="AA1125" s="16">
        <v>13664.604035672201</v>
      </c>
      <c r="AB1125" s="19">
        <f t="shared" si="156"/>
        <v>17851.080043414815</v>
      </c>
      <c r="AC1125" s="19">
        <f t="shared" si="157"/>
        <v>9726.5190966994433</v>
      </c>
      <c r="AD1125" s="20">
        <f t="shared" si="158"/>
        <v>0.54487006237404179</v>
      </c>
      <c r="AE1125" s="16">
        <v>14344.9410554686</v>
      </c>
      <c r="AF1125" s="16">
        <v>8734.5705452833608</v>
      </c>
      <c r="AG1125" s="16">
        <v>20819.1981469327</v>
      </c>
      <c r="AH1125" s="16">
        <v>21622.532639474899</v>
      </c>
      <c r="AI1125" s="16">
        <v>32401.323260606201</v>
      </c>
      <c r="AJ1125" s="16">
        <v>18054.971256851</v>
      </c>
      <c r="AK1125" s="21">
        <f t="shared" si="159"/>
        <v>19329.589484102795</v>
      </c>
      <c r="AL1125" s="21">
        <f t="shared" si="160"/>
        <v>7963.3227248705198</v>
      </c>
      <c r="AM1125" s="22">
        <f t="shared" si="161"/>
        <v>0.41197578103869115</v>
      </c>
      <c r="AN1125" s="33">
        <v>0.30952380952380953</v>
      </c>
      <c r="AO1125" s="31">
        <v>0.55396247240618102</v>
      </c>
      <c r="AP1125" s="25">
        <v>0.66447170696608426</v>
      </c>
      <c r="AQ1125" s="26">
        <v>-1.5049549732762988</v>
      </c>
      <c r="AR1125" s="30">
        <v>0.58874458874458879</v>
      </c>
      <c r="AS1125" s="28">
        <v>0.90515005035246698</v>
      </c>
      <c r="AT1125" s="25">
        <v>1.0828246491020241</v>
      </c>
      <c r="AU1125" s="26">
        <v>1.0828246491020241</v>
      </c>
      <c r="AV1125" s="30">
        <v>0.58874458874458879</v>
      </c>
      <c r="AW1125" s="31">
        <v>0.74850156985871197</v>
      </c>
      <c r="AX1125" s="25">
        <v>0.71950634293377325</v>
      </c>
      <c r="AY1125" s="26">
        <v>-1.3898418128219958</v>
      </c>
    </row>
    <row r="1126" spans="1:51" x14ac:dyDescent="0.25">
      <c r="A1126" t="s">
        <v>2303</v>
      </c>
      <c r="B1126">
        <v>3</v>
      </c>
      <c r="C1126">
        <v>3</v>
      </c>
      <c r="D1126">
        <v>17.522200000000002</v>
      </c>
      <c r="E1126" s="35">
        <v>0.47642848573156998</v>
      </c>
      <c r="F1126" s="34">
        <v>0.33407352042267902</v>
      </c>
      <c r="G1126">
        <v>1.3278141620881401</v>
      </c>
      <c r="H1126">
        <v>0.15808130604892601</v>
      </c>
      <c r="I1126" t="s">
        <v>53</v>
      </c>
      <c r="J1126" t="s">
        <v>57</v>
      </c>
      <c r="K1126">
        <v>116028.7789</v>
      </c>
      <c r="L1126" t="s">
        <v>2304</v>
      </c>
      <c r="M1126" s="16">
        <v>9710.1522987934095</v>
      </c>
      <c r="N1126" s="16">
        <v>8924.3714700427809</v>
      </c>
      <c r="O1126" s="16">
        <v>10731.9858557807</v>
      </c>
      <c r="P1126" s="16">
        <v>30174.013242651799</v>
      </c>
      <c r="Q1126" s="16">
        <v>11653.375997119299</v>
      </c>
      <c r="R1126" s="16">
        <v>5721.33979520104</v>
      </c>
      <c r="S1126" s="17">
        <f t="shared" si="153"/>
        <v>12819.20644326484</v>
      </c>
      <c r="T1126" s="17">
        <f t="shared" si="154"/>
        <v>8742.0894247269043</v>
      </c>
      <c r="U1126" s="18">
        <f t="shared" si="155"/>
        <v>0.68195246432901957</v>
      </c>
      <c r="V1126" s="16">
        <v>18926.867579573402</v>
      </c>
      <c r="W1126" s="16">
        <v>9237.5878615551701</v>
      </c>
      <c r="X1126" s="16">
        <v>7567.7745570355401</v>
      </c>
      <c r="Y1126" s="16">
        <v>17977.9389596482</v>
      </c>
      <c r="Z1126" s="16">
        <v>6220.6491857948704</v>
      </c>
      <c r="AA1126" s="16">
        <v>9322.4883485026094</v>
      </c>
      <c r="AB1126" s="19">
        <f t="shared" si="156"/>
        <v>11542.217748684967</v>
      </c>
      <c r="AC1126" s="19">
        <f t="shared" si="157"/>
        <v>5482.7979866115238</v>
      </c>
      <c r="AD1126" s="20">
        <f t="shared" si="158"/>
        <v>0.47502118795464521</v>
      </c>
      <c r="AE1126" s="16">
        <v>8937.67848042277</v>
      </c>
      <c r="AF1126" s="16">
        <v>20352.066316378601</v>
      </c>
      <c r="AG1126" s="16">
        <v>17181.382331345001</v>
      </c>
      <c r="AH1126" s="16">
        <v>12723.5950046165</v>
      </c>
      <c r="AI1126" s="16">
        <v>10069.952477192601</v>
      </c>
      <c r="AJ1126" s="16">
        <v>22690.846521698099</v>
      </c>
      <c r="AK1126" s="21">
        <f t="shared" si="159"/>
        <v>15325.920188608929</v>
      </c>
      <c r="AL1126" s="21">
        <f t="shared" si="160"/>
        <v>5624.1257031035984</v>
      </c>
      <c r="AM1126" s="22">
        <f t="shared" si="161"/>
        <v>0.36696822336865353</v>
      </c>
      <c r="AN1126" s="33">
        <v>0.81818181818181834</v>
      </c>
      <c r="AO1126" s="28">
        <v>0.920321056289089</v>
      </c>
      <c r="AP1126" s="25">
        <v>0.90038473128336283</v>
      </c>
      <c r="AQ1126" s="26">
        <v>-1.1106363371740551</v>
      </c>
      <c r="AR1126" s="30">
        <v>0.24025974025974026</v>
      </c>
      <c r="AS1126" s="28">
        <v>0.83425968109339399</v>
      </c>
      <c r="AT1126" s="25">
        <v>1.327814162088135</v>
      </c>
      <c r="AU1126" s="26">
        <v>1.327814162088135</v>
      </c>
      <c r="AV1126" s="30">
        <v>0.30952380952380953</v>
      </c>
      <c r="AW1126" s="31">
        <v>0.51108961303462297</v>
      </c>
      <c r="AX1126" s="25">
        <v>1.1955435975259689</v>
      </c>
      <c r="AY1126" s="26">
        <v>1.1955435975259689</v>
      </c>
    </row>
    <row r="1127" spans="1:51" x14ac:dyDescent="0.25">
      <c r="A1127" t="s">
        <v>2305</v>
      </c>
      <c r="B1127">
        <v>26</v>
      </c>
      <c r="C1127">
        <v>21</v>
      </c>
      <c r="D1127">
        <v>223.5926</v>
      </c>
      <c r="E1127" s="35">
        <v>0.47762521978264799</v>
      </c>
      <c r="F1127" s="34">
        <v>0.33462911518544702</v>
      </c>
      <c r="G1127">
        <v>1.45558611469587</v>
      </c>
      <c r="H1127">
        <v>0.15766577159013201</v>
      </c>
      <c r="I1127" t="s">
        <v>54</v>
      </c>
      <c r="J1127" t="s">
        <v>53</v>
      </c>
      <c r="K1127">
        <v>59984.364999999998</v>
      </c>
      <c r="L1127" t="s">
        <v>2306</v>
      </c>
      <c r="M1127" s="16">
        <v>215162.10920758199</v>
      </c>
      <c r="N1127" s="16">
        <v>199831.21766875099</v>
      </c>
      <c r="O1127" s="16">
        <v>174939.78440018001</v>
      </c>
      <c r="P1127" s="16">
        <v>646218.84837183706</v>
      </c>
      <c r="Q1127" s="16">
        <v>399658.75328226999</v>
      </c>
      <c r="R1127" s="16">
        <v>215747.23798916201</v>
      </c>
      <c r="S1127" s="17">
        <f t="shared" si="153"/>
        <v>308592.99181996367</v>
      </c>
      <c r="T1127" s="17">
        <f t="shared" si="154"/>
        <v>184025.08477017441</v>
      </c>
      <c r="U1127" s="18">
        <f t="shared" si="155"/>
        <v>0.59633591704356181</v>
      </c>
      <c r="V1127" s="16">
        <v>400571.50418546598</v>
      </c>
      <c r="W1127" s="16">
        <v>305656.71816471702</v>
      </c>
      <c r="X1127" s="16">
        <v>220788.33913697099</v>
      </c>
      <c r="Y1127" s="16">
        <v>344618.99005355203</v>
      </c>
      <c r="Z1127" s="16">
        <v>146908.47483003701</v>
      </c>
      <c r="AA1127" s="16">
        <v>174300.62249834801</v>
      </c>
      <c r="AB1127" s="19">
        <f t="shared" si="156"/>
        <v>265474.10814484843</v>
      </c>
      <c r="AC1127" s="19">
        <f t="shared" si="157"/>
        <v>100495.86333517164</v>
      </c>
      <c r="AD1127" s="20">
        <f t="shared" si="158"/>
        <v>0.37855240963965842</v>
      </c>
      <c r="AE1127" s="16">
        <v>201246.80201543801</v>
      </c>
      <c r="AF1127" s="16">
        <v>296872.74125130899</v>
      </c>
      <c r="AG1127" s="16">
        <v>144354.44022685001</v>
      </c>
      <c r="AH1127" s="16">
        <v>182517.605853582</v>
      </c>
      <c r="AI1127" s="16">
        <v>180242.285908622</v>
      </c>
      <c r="AJ1127" s="16">
        <v>266802.13293781201</v>
      </c>
      <c r="AK1127" s="21">
        <f t="shared" si="159"/>
        <v>212006.00136560216</v>
      </c>
      <c r="AL1127" s="21">
        <f t="shared" si="160"/>
        <v>57924.041224312597</v>
      </c>
      <c r="AM1127" s="22">
        <f t="shared" si="161"/>
        <v>0.27321887517902471</v>
      </c>
      <c r="AN1127" s="33">
        <v>0.93722943722943719</v>
      </c>
      <c r="AO1127" s="31">
        <v>0.94106885856079403</v>
      </c>
      <c r="AP1127" s="25">
        <v>0.8602726412521019</v>
      </c>
      <c r="AQ1127" s="26">
        <v>-1.1624221811175222</v>
      </c>
      <c r="AR1127" s="30">
        <v>0.39393939393939403</v>
      </c>
      <c r="AS1127" s="28">
        <v>0.86509928057553898</v>
      </c>
      <c r="AT1127" s="25">
        <v>0.79859389244064094</v>
      </c>
      <c r="AU1127" s="26">
        <v>-1.2522009114592991</v>
      </c>
      <c r="AV1127" s="30">
        <v>0.39393939393939403</v>
      </c>
      <c r="AW1127" s="31">
        <v>0.59783130271789997</v>
      </c>
      <c r="AX1127" s="25">
        <v>0.68700847713770719</v>
      </c>
      <c r="AY1127" s="26">
        <v>-1.4555861146958675</v>
      </c>
    </row>
    <row r="1128" spans="1:51" x14ac:dyDescent="0.25">
      <c r="A1128" t="s">
        <v>2307</v>
      </c>
      <c r="B1128">
        <v>28</v>
      </c>
      <c r="C1128">
        <v>21</v>
      </c>
      <c r="D1128">
        <v>194.4855</v>
      </c>
      <c r="E1128" s="35">
        <v>0.478688241093358</v>
      </c>
      <c r="F1128" s="34">
        <v>0.33462911518544702</v>
      </c>
      <c r="G1128">
        <v>1.23425170007353</v>
      </c>
      <c r="H1128">
        <v>0.15729778371104999</v>
      </c>
      <c r="I1128" t="s">
        <v>54</v>
      </c>
      <c r="J1128" t="s">
        <v>53</v>
      </c>
      <c r="K1128">
        <v>236248.8125</v>
      </c>
      <c r="L1128" t="s">
        <v>2308</v>
      </c>
      <c r="M1128" s="16">
        <v>407839.33144810301</v>
      </c>
      <c r="N1128" s="16">
        <v>427583.25429189298</v>
      </c>
      <c r="O1128" s="16">
        <v>223930.24662980699</v>
      </c>
      <c r="P1128" s="16">
        <v>337723.59216966701</v>
      </c>
      <c r="Q1128" s="16">
        <v>231128.810429654</v>
      </c>
      <c r="R1128" s="16">
        <v>210246.98873851</v>
      </c>
      <c r="S1128" s="17">
        <f t="shared" si="153"/>
        <v>306408.70395127236</v>
      </c>
      <c r="T1128" s="17">
        <f t="shared" si="154"/>
        <v>97641.077249483598</v>
      </c>
      <c r="U1128" s="18">
        <f t="shared" si="155"/>
        <v>0.31866287083349726</v>
      </c>
      <c r="V1128" s="16">
        <v>212460.51085806501</v>
      </c>
      <c r="W1128" s="16">
        <v>485138.52358229097</v>
      </c>
      <c r="X1128" s="16">
        <v>256344.3850336</v>
      </c>
      <c r="Y1128" s="16">
        <v>193696.83265370299</v>
      </c>
      <c r="Z1128" s="16">
        <v>211910.71273453801</v>
      </c>
      <c r="AA1128" s="16">
        <v>195939.44682653499</v>
      </c>
      <c r="AB1128" s="19">
        <f t="shared" si="156"/>
        <v>259248.40194812205</v>
      </c>
      <c r="AC1128" s="19">
        <f t="shared" si="157"/>
        <v>112933.41044564663</v>
      </c>
      <c r="AD1128" s="20">
        <f t="shared" si="158"/>
        <v>0.43561854035360892</v>
      </c>
      <c r="AE1128" s="16">
        <v>298115.61733789201</v>
      </c>
      <c r="AF1128" s="16">
        <v>187071.691190952</v>
      </c>
      <c r="AG1128" s="16">
        <v>300701.17368062801</v>
      </c>
      <c r="AH1128" s="16">
        <v>242101.57743599801</v>
      </c>
      <c r="AI1128" s="16">
        <v>246794.95926049899</v>
      </c>
      <c r="AJ1128" s="16">
        <v>214742.784538098</v>
      </c>
      <c r="AK1128" s="21">
        <f t="shared" si="159"/>
        <v>248254.63390734445</v>
      </c>
      <c r="AL1128" s="21">
        <f t="shared" si="160"/>
        <v>45040.303028400565</v>
      </c>
      <c r="AM1128" s="22">
        <f t="shared" si="161"/>
        <v>0.18142784414332769</v>
      </c>
      <c r="AN1128" s="33">
        <v>0.30952380952380953</v>
      </c>
      <c r="AO1128" s="28">
        <v>0.55396247240618102</v>
      </c>
      <c r="AP1128" s="25">
        <v>0.84608693749558062</v>
      </c>
      <c r="AQ1128" s="26">
        <v>-1.1819116401442178</v>
      </c>
      <c r="AR1128" s="30">
        <v>0.58874458874458879</v>
      </c>
      <c r="AS1128" s="28">
        <v>0.90515005035246698</v>
      </c>
      <c r="AT1128" s="25">
        <v>0.95759369022850316</v>
      </c>
      <c r="AU1128" s="26">
        <v>-1.0442842410139292</v>
      </c>
      <c r="AV1128" s="30">
        <v>0.48484848484848486</v>
      </c>
      <c r="AW1128" s="28">
        <v>0.66262869198312202</v>
      </c>
      <c r="AX1128" s="25">
        <v>0.81020751273052594</v>
      </c>
      <c r="AY1128" s="26">
        <v>-1.2342517000735327</v>
      </c>
    </row>
    <row r="1129" spans="1:51" x14ac:dyDescent="0.25">
      <c r="A1129" t="s">
        <v>2309</v>
      </c>
      <c r="B1129">
        <v>3</v>
      </c>
      <c r="C1129">
        <v>1</v>
      </c>
      <c r="D1129">
        <v>19.8081</v>
      </c>
      <c r="E1129" s="35">
        <v>0.47877874000225201</v>
      </c>
      <c r="F1129" s="34">
        <v>0.33462911518544702</v>
      </c>
      <c r="G1129">
        <v>1.5764634061804099</v>
      </c>
      <c r="H1129">
        <v>0.15726650398602099</v>
      </c>
      <c r="I1129" t="s">
        <v>53</v>
      </c>
      <c r="J1129" t="s">
        <v>57</v>
      </c>
      <c r="K1129">
        <v>23580.084900000002</v>
      </c>
      <c r="L1129" t="s">
        <v>2310</v>
      </c>
      <c r="M1129" s="16">
        <v>13998.384051303399</v>
      </c>
      <c r="N1129" s="16">
        <v>11847.118960419</v>
      </c>
      <c r="O1129" s="16">
        <v>24587.013465562701</v>
      </c>
      <c r="P1129" s="16">
        <v>16183.8938690299</v>
      </c>
      <c r="Q1129" s="16">
        <v>24276.744643323502</v>
      </c>
      <c r="R1129" s="16">
        <v>15589.467402324501</v>
      </c>
      <c r="S1129" s="17">
        <f t="shared" si="153"/>
        <v>17747.103731993833</v>
      </c>
      <c r="T1129" s="17">
        <f t="shared" si="154"/>
        <v>5392.2595403090154</v>
      </c>
      <c r="U1129" s="18">
        <f t="shared" si="155"/>
        <v>0.30383884726993771</v>
      </c>
      <c r="V1129" s="16">
        <v>14743.3687043686</v>
      </c>
      <c r="W1129" s="16">
        <v>24623.902571373001</v>
      </c>
      <c r="X1129" s="16">
        <v>19305.1585652879</v>
      </c>
      <c r="Y1129" s="16">
        <v>10191.619229174999</v>
      </c>
      <c r="Z1129" s="16">
        <v>8074.9276113508704</v>
      </c>
      <c r="AA1129" s="16">
        <v>4745.1869135577299</v>
      </c>
      <c r="AB1129" s="19">
        <f t="shared" si="156"/>
        <v>13614.027265852184</v>
      </c>
      <c r="AC1129" s="19">
        <f t="shared" si="157"/>
        <v>7428.7626525792248</v>
      </c>
      <c r="AD1129" s="20">
        <f t="shared" si="158"/>
        <v>0.54566973515710915</v>
      </c>
      <c r="AE1129" s="16">
        <v>8069.1359643534297</v>
      </c>
      <c r="AF1129" s="16">
        <v>14961.0811031718</v>
      </c>
      <c r="AG1129" s="16">
        <v>7609.9585951896597</v>
      </c>
      <c r="AH1129" s="16">
        <v>22498.099747187502</v>
      </c>
      <c r="AI1129" s="16">
        <v>56418.9004559889</v>
      </c>
      <c r="AJ1129" s="16">
        <v>19214.918906258899</v>
      </c>
      <c r="AK1129" s="21">
        <f t="shared" si="159"/>
        <v>21462.015795358366</v>
      </c>
      <c r="AL1129" s="21">
        <f t="shared" si="160"/>
        <v>18119.699612727709</v>
      </c>
      <c r="AM1129" s="22">
        <f t="shared" si="161"/>
        <v>0.84426830105336581</v>
      </c>
      <c r="AN1129" s="33">
        <v>0.39393939393939403</v>
      </c>
      <c r="AO1129" s="28">
        <v>0.63032213438735096</v>
      </c>
      <c r="AP1129" s="25">
        <v>0.76711262138561298</v>
      </c>
      <c r="AQ1129" s="26">
        <v>-1.3035895540262776</v>
      </c>
      <c r="AR1129" s="30">
        <v>0.69913419913419916</v>
      </c>
      <c r="AS1129" s="31">
        <v>0.91481475128644896</v>
      </c>
      <c r="AT1129" s="25">
        <v>1.5764634061804141</v>
      </c>
      <c r="AU1129" s="26">
        <v>1.5764634061804141</v>
      </c>
      <c r="AV1129" s="30">
        <v>0.81818181818181834</v>
      </c>
      <c r="AW1129" s="28">
        <v>0.88882013422818795</v>
      </c>
      <c r="AX1129" s="25">
        <v>1.2093249760335498</v>
      </c>
      <c r="AY1129" s="26">
        <v>1.2093249760335498</v>
      </c>
    </row>
    <row r="1130" spans="1:51" x14ac:dyDescent="0.25">
      <c r="A1130" t="s">
        <v>2311</v>
      </c>
      <c r="B1130">
        <v>7</v>
      </c>
      <c r="C1130">
        <v>2</v>
      </c>
      <c r="D1130">
        <v>45.365299999999998</v>
      </c>
      <c r="E1130" s="35">
        <v>0.47902736222690101</v>
      </c>
      <c r="F1130" s="34">
        <v>0.33462911518544702</v>
      </c>
      <c r="G1130">
        <v>1.8498560169503799</v>
      </c>
      <c r="H1130">
        <v>0.157180610114349</v>
      </c>
      <c r="I1130" t="s">
        <v>53</v>
      </c>
      <c r="J1130" t="s">
        <v>57</v>
      </c>
      <c r="K1130">
        <v>39750.481299999999</v>
      </c>
      <c r="L1130" t="s">
        <v>2312</v>
      </c>
      <c r="M1130" s="16">
        <v>946.14909396482994</v>
      </c>
      <c r="N1130" s="16">
        <v>1794.05608557818</v>
      </c>
      <c r="O1130" s="16">
        <v>2423.4827737375499</v>
      </c>
      <c r="P1130" s="16">
        <v>270.59174084487802</v>
      </c>
      <c r="Q1130" s="16">
        <v>1993.64481101052</v>
      </c>
      <c r="R1130" s="16">
        <v>836.34855646813901</v>
      </c>
      <c r="S1130" s="17">
        <f t="shared" si="153"/>
        <v>1377.3788436006828</v>
      </c>
      <c r="T1130" s="17">
        <f t="shared" si="154"/>
        <v>818.70478911628038</v>
      </c>
      <c r="U1130" s="18">
        <f t="shared" si="155"/>
        <v>0.59439332389922483</v>
      </c>
      <c r="V1130" s="16">
        <v>755.65342322356105</v>
      </c>
      <c r="W1130" s="16">
        <v>2179.6998987767001</v>
      </c>
      <c r="X1130" s="16">
        <v>1277.1494133096201</v>
      </c>
      <c r="Y1130" s="16">
        <v>395.68316806648602</v>
      </c>
      <c r="Z1130" s="16">
        <v>1624.17320918158</v>
      </c>
      <c r="AA1130" s="16">
        <v>1417.9377481168001</v>
      </c>
      <c r="AB1130" s="19">
        <f t="shared" si="156"/>
        <v>1275.0494767791247</v>
      </c>
      <c r="AC1130" s="19">
        <f t="shared" si="157"/>
        <v>633.04953988045793</v>
      </c>
      <c r="AD1130" s="20">
        <f t="shared" si="158"/>
        <v>0.49649017658482625</v>
      </c>
      <c r="AE1130" s="16">
        <v>2633.1273987291002</v>
      </c>
      <c r="AF1130" s="16">
        <v>1022.4822734676</v>
      </c>
      <c r="AG1130" s="16">
        <v>1517.4281416337701</v>
      </c>
      <c r="AH1130" s="16">
        <v>6923.0099679863597</v>
      </c>
      <c r="AI1130" s="16">
        <v>909.59642233193597</v>
      </c>
      <c r="AJ1130" s="16">
        <v>1146.3034750270201</v>
      </c>
      <c r="AK1130" s="21">
        <f t="shared" si="159"/>
        <v>2358.6579465292975</v>
      </c>
      <c r="AL1130" s="21">
        <f t="shared" si="160"/>
        <v>2322.5528426874271</v>
      </c>
      <c r="AM1130" s="22">
        <f t="shared" si="161"/>
        <v>0.98469252233245685</v>
      </c>
      <c r="AN1130" s="33">
        <v>0.81818181818181834</v>
      </c>
      <c r="AO1130" s="31">
        <v>0.920321056289089</v>
      </c>
      <c r="AP1130" s="25">
        <v>0.92570717395799895</v>
      </c>
      <c r="AQ1130" s="26">
        <v>-1.0802552125899068</v>
      </c>
      <c r="AR1130" s="30">
        <v>0.58874458874458879</v>
      </c>
      <c r="AS1130" s="28">
        <v>0.90515005035246698</v>
      </c>
      <c r="AT1130" s="25">
        <v>1.8498560169503799</v>
      </c>
      <c r="AU1130" s="26">
        <v>1.8498560169503799</v>
      </c>
      <c r="AV1130" s="30">
        <v>0.48484848484848486</v>
      </c>
      <c r="AW1130" s="28">
        <v>0.66262869198312202</v>
      </c>
      <c r="AX1130" s="25">
        <v>1.7124249856803364</v>
      </c>
      <c r="AY1130" s="26">
        <v>1.7124249856803364</v>
      </c>
    </row>
    <row r="1131" spans="1:51" x14ac:dyDescent="0.25">
      <c r="A1131" t="s">
        <v>2313</v>
      </c>
      <c r="B1131">
        <v>5</v>
      </c>
      <c r="C1131">
        <v>3</v>
      </c>
      <c r="D1131">
        <v>50.123899999999999</v>
      </c>
      <c r="E1131" s="35">
        <v>0.48013021723273502</v>
      </c>
      <c r="F1131" s="34">
        <v>0.33462911518544702</v>
      </c>
      <c r="G1131">
        <v>1.3655354234107899</v>
      </c>
      <c r="H1131">
        <v>0.15680028507150401</v>
      </c>
      <c r="I1131" t="s">
        <v>53</v>
      </c>
      <c r="J1131" t="s">
        <v>54</v>
      </c>
      <c r="K1131">
        <v>22875.465899999999</v>
      </c>
      <c r="L1131" t="s">
        <v>2314</v>
      </c>
      <c r="M1131" s="16">
        <v>17012.764464756499</v>
      </c>
      <c r="N1131" s="16">
        <v>30242.830711883002</v>
      </c>
      <c r="O1131" s="16">
        <v>22686.107637317298</v>
      </c>
      <c r="P1131" s="16">
        <v>16743.7270662429</v>
      </c>
      <c r="Q1131" s="16">
        <v>16398.710470796301</v>
      </c>
      <c r="R1131" s="16">
        <v>18776.4428737046</v>
      </c>
      <c r="S1131" s="17">
        <f t="shared" si="153"/>
        <v>20310.097204116766</v>
      </c>
      <c r="T1131" s="17">
        <f t="shared" si="154"/>
        <v>5395.3139195443237</v>
      </c>
      <c r="U1131" s="18">
        <f t="shared" si="155"/>
        <v>0.26564687826559086</v>
      </c>
      <c r="V1131" s="16">
        <v>26915.636247918799</v>
      </c>
      <c r="W1131" s="16">
        <v>17030.482187388199</v>
      </c>
      <c r="X1131" s="16">
        <v>26796.254670503899</v>
      </c>
      <c r="Y1131" s="16">
        <v>20194.5229314957</v>
      </c>
      <c r="Z1131" s="16">
        <v>22762.684468810901</v>
      </c>
      <c r="AA1131" s="16">
        <v>27841.506241456002</v>
      </c>
      <c r="AB1131" s="19">
        <f t="shared" si="156"/>
        <v>23590.18112459558</v>
      </c>
      <c r="AC1131" s="19">
        <f t="shared" si="157"/>
        <v>4351.0049421888625</v>
      </c>
      <c r="AD1131" s="20">
        <f t="shared" si="158"/>
        <v>0.18444135376529264</v>
      </c>
      <c r="AE1131" s="16">
        <v>14729.723733316099</v>
      </c>
      <c r="AF1131" s="16">
        <v>28544.3416215344</v>
      </c>
      <c r="AG1131" s="16">
        <v>54605.737237577698</v>
      </c>
      <c r="AH1131" s="16">
        <v>22023.428130605102</v>
      </c>
      <c r="AI1131" s="16">
        <v>30830.978670901699</v>
      </c>
      <c r="AJ1131" s="16">
        <v>15670.7337168923</v>
      </c>
      <c r="AK1131" s="21">
        <f t="shared" si="159"/>
        <v>27734.157185137883</v>
      </c>
      <c r="AL1131" s="21">
        <f t="shared" si="160"/>
        <v>14694.096897473581</v>
      </c>
      <c r="AM1131" s="22">
        <f t="shared" si="161"/>
        <v>0.52981948574762605</v>
      </c>
      <c r="AN1131" s="33">
        <v>0.17965367965367965</v>
      </c>
      <c r="AO1131" s="31">
        <v>0.41631428571428503</v>
      </c>
      <c r="AP1131" s="25">
        <v>1.1615001586409914</v>
      </c>
      <c r="AQ1131" s="26">
        <v>1.1615001586409914</v>
      </c>
      <c r="AR1131" s="30">
        <v>0.81818181818181823</v>
      </c>
      <c r="AS1131" s="31">
        <v>0.92191137370753296</v>
      </c>
      <c r="AT1131" s="25">
        <v>1.1756652922101438</v>
      </c>
      <c r="AU1131" s="26">
        <v>1.1756652922101438</v>
      </c>
      <c r="AV1131" s="30">
        <v>0.69913419913419916</v>
      </c>
      <c r="AW1131" s="28">
        <v>0.81240559942569901</v>
      </c>
      <c r="AX1131" s="25">
        <v>1.3655354234107897</v>
      </c>
      <c r="AY1131" s="26">
        <v>1.3655354234107897</v>
      </c>
    </row>
    <row r="1132" spans="1:51" x14ac:dyDescent="0.25">
      <c r="A1132" t="s">
        <v>2315</v>
      </c>
      <c r="B1132">
        <v>3</v>
      </c>
      <c r="C1132">
        <v>1</v>
      </c>
      <c r="D1132">
        <v>17.8216</v>
      </c>
      <c r="E1132" s="35">
        <v>0.48035961111943298</v>
      </c>
      <c r="F1132" s="34">
        <v>0.33462911518544702</v>
      </c>
      <c r="G1132">
        <v>2.6422118829782102</v>
      </c>
      <c r="H1132">
        <v>0.15672131833839001</v>
      </c>
      <c r="I1132" t="s">
        <v>54</v>
      </c>
      <c r="J1132" t="s">
        <v>53</v>
      </c>
      <c r="K1132">
        <v>70940.858699999997</v>
      </c>
      <c r="L1132" t="s">
        <v>2316</v>
      </c>
      <c r="M1132" s="16">
        <v>186.64440105486699</v>
      </c>
      <c r="N1132" s="16">
        <v>983.163855488227</v>
      </c>
      <c r="O1132" s="16">
        <v>264.313444432106</v>
      </c>
      <c r="P1132" s="16">
        <v>17.326681102227798</v>
      </c>
      <c r="Q1132" s="16">
        <v>0</v>
      </c>
      <c r="R1132" s="16">
        <v>197.279340180335</v>
      </c>
      <c r="S1132" s="17">
        <f t="shared" si="153"/>
        <v>274.78795370962717</v>
      </c>
      <c r="T1132" s="17">
        <f t="shared" si="154"/>
        <v>362.62314625727657</v>
      </c>
      <c r="U1132" s="18">
        <f t="shared" si="155"/>
        <v>1.3196471728905055</v>
      </c>
      <c r="V1132" s="16">
        <v>40.697805030431603</v>
      </c>
      <c r="W1132" s="16">
        <v>53.516861566562397</v>
      </c>
      <c r="X1132" s="16">
        <v>307.88368780951299</v>
      </c>
      <c r="Y1132" s="16">
        <v>0</v>
      </c>
      <c r="Z1132" s="16">
        <v>174.36428253334699</v>
      </c>
      <c r="AA1132" s="16">
        <v>188.36787731560599</v>
      </c>
      <c r="AB1132" s="19">
        <f t="shared" si="156"/>
        <v>127.47175237591</v>
      </c>
      <c r="AC1132" s="19">
        <f t="shared" si="157"/>
        <v>116.36477588210224</v>
      </c>
      <c r="AD1132" s="20">
        <f t="shared" si="158"/>
        <v>0.91286715459081746</v>
      </c>
      <c r="AE1132" s="16">
        <v>0</v>
      </c>
      <c r="AF1132" s="16">
        <v>0</v>
      </c>
      <c r="AG1132" s="16">
        <v>0</v>
      </c>
      <c r="AH1132" s="16">
        <v>224.24693063132699</v>
      </c>
      <c r="AI1132" s="16">
        <v>128.305335259119</v>
      </c>
      <c r="AJ1132" s="16">
        <v>271.443005979791</v>
      </c>
      <c r="AK1132" s="21">
        <f t="shared" si="159"/>
        <v>103.99921197837284</v>
      </c>
      <c r="AL1132" s="21">
        <f t="shared" si="160"/>
        <v>122.9107268680287</v>
      </c>
      <c r="AM1132" s="22">
        <f t="shared" si="161"/>
        <v>1.1818428671708456</v>
      </c>
      <c r="AN1132" s="33">
        <v>0.62337662337662336</v>
      </c>
      <c r="AO1132" s="31">
        <v>0.82003008130081201</v>
      </c>
      <c r="AP1132" s="25">
        <v>0.46389134114158237</v>
      </c>
      <c r="AQ1132" s="26">
        <v>-2.1556772272125557</v>
      </c>
      <c r="AR1132" s="30">
        <v>0.60606060606060597</v>
      </c>
      <c r="AS1132" s="31">
        <v>0.91481475128644896</v>
      </c>
      <c r="AT1132" s="25">
        <v>0.81586084791305447</v>
      </c>
      <c r="AU1132" s="26">
        <v>-1.2256992139749903</v>
      </c>
      <c r="AV1132" s="30">
        <v>0.40692640692640691</v>
      </c>
      <c r="AW1132" s="31">
        <v>0.61697846441947501</v>
      </c>
      <c r="AX1132" s="25">
        <v>0.37847078292329539</v>
      </c>
      <c r="AY1132" s="26">
        <v>-2.642211882978216</v>
      </c>
    </row>
    <row r="1133" spans="1:51" x14ac:dyDescent="0.25">
      <c r="A1133" t="s">
        <v>2317</v>
      </c>
      <c r="B1133">
        <v>6</v>
      </c>
      <c r="C1133">
        <v>3</v>
      </c>
      <c r="D1133">
        <v>36.396799999999999</v>
      </c>
      <c r="E1133" s="35">
        <v>0.48040155011807201</v>
      </c>
      <c r="F1133" s="34">
        <v>0.33462911518544702</v>
      </c>
      <c r="G1133">
        <v>1.34195976564001</v>
      </c>
      <c r="H1133">
        <v>0.15670688646012301</v>
      </c>
      <c r="I1133" t="s">
        <v>54</v>
      </c>
      <c r="J1133" t="s">
        <v>53</v>
      </c>
      <c r="K1133">
        <v>50727.3361</v>
      </c>
      <c r="L1133" t="s">
        <v>2318</v>
      </c>
      <c r="M1133" s="16">
        <v>36225.128005925297</v>
      </c>
      <c r="N1133" s="16">
        <v>23797.261990864801</v>
      </c>
      <c r="O1133" s="16">
        <v>33261.211877513299</v>
      </c>
      <c r="P1133" s="16">
        <v>53336.169913576101</v>
      </c>
      <c r="Q1133" s="16">
        <v>32132.557493046501</v>
      </c>
      <c r="R1133" s="16">
        <v>14186.0981259699</v>
      </c>
      <c r="S1133" s="17">
        <f t="shared" si="153"/>
        <v>32156.404567815986</v>
      </c>
      <c r="T1133" s="17">
        <f t="shared" si="154"/>
        <v>13108.511102543034</v>
      </c>
      <c r="U1133" s="18">
        <f t="shared" si="155"/>
        <v>0.40764853156695263</v>
      </c>
      <c r="V1133" s="16">
        <v>43919.072402831502</v>
      </c>
      <c r="W1133" s="16">
        <v>17098.713884536301</v>
      </c>
      <c r="X1133" s="16">
        <v>22684.212884036198</v>
      </c>
      <c r="Y1133" s="16">
        <v>28163.265255882001</v>
      </c>
      <c r="Z1133" s="16">
        <v>16917.615696426801</v>
      </c>
      <c r="AA1133" s="16">
        <v>24087.983295502901</v>
      </c>
      <c r="AB1133" s="19">
        <f t="shared" si="156"/>
        <v>25478.477236535949</v>
      </c>
      <c r="AC1133" s="19">
        <f t="shared" si="157"/>
        <v>10005.136756808124</v>
      </c>
      <c r="AD1133" s="20">
        <f t="shared" si="158"/>
        <v>0.39268974609129431</v>
      </c>
      <c r="AE1133" s="16">
        <v>16483.8379698393</v>
      </c>
      <c r="AF1133" s="16">
        <v>36746.465282452198</v>
      </c>
      <c r="AG1133" s="16">
        <v>26063.2283398154</v>
      </c>
      <c r="AH1133" s="16">
        <v>25256.3467472595</v>
      </c>
      <c r="AI1133" s="16">
        <v>6712.3197223308698</v>
      </c>
      <c r="AJ1133" s="16">
        <v>32511.4323756349</v>
      </c>
      <c r="AK1133" s="21">
        <f t="shared" si="159"/>
        <v>23962.271739555363</v>
      </c>
      <c r="AL1133" s="21">
        <f t="shared" si="160"/>
        <v>10918.793130470547</v>
      </c>
      <c r="AM1133" s="22">
        <f t="shared" si="161"/>
        <v>0.45566602570684117</v>
      </c>
      <c r="AN1133" s="33">
        <v>0.39393939393939403</v>
      </c>
      <c r="AO1133" s="31">
        <v>0.63032213438735096</v>
      </c>
      <c r="AP1133" s="25">
        <v>0.7923297886989612</v>
      </c>
      <c r="AQ1133" s="26">
        <v>-1.2621007240457816</v>
      </c>
      <c r="AR1133" s="30">
        <v>0.93722943722943719</v>
      </c>
      <c r="AS1133" s="28">
        <v>0.93700000000000006</v>
      </c>
      <c r="AT1133" s="25">
        <v>0.94049073329993371</v>
      </c>
      <c r="AU1133" s="26">
        <v>-1.0632746975520577</v>
      </c>
      <c r="AV1133" s="30">
        <v>0.48484848484848486</v>
      </c>
      <c r="AW1133" s="28">
        <v>0.66262869198312202</v>
      </c>
      <c r="AX1133" s="25">
        <v>0.74517882398886748</v>
      </c>
      <c r="AY1133" s="26">
        <v>-1.3419597656400115</v>
      </c>
    </row>
    <row r="1134" spans="1:51" x14ac:dyDescent="0.25">
      <c r="A1134" t="s">
        <v>2319</v>
      </c>
      <c r="B1134">
        <v>10</v>
      </c>
      <c r="C1134">
        <v>7</v>
      </c>
      <c r="D1134">
        <v>75.396199999999993</v>
      </c>
      <c r="E1134" s="35">
        <v>0.48066572344977199</v>
      </c>
      <c r="F1134" s="34">
        <v>0.33462911518544702</v>
      </c>
      <c r="G1134">
        <v>1.1348034868616601</v>
      </c>
      <c r="H1134">
        <v>0.15661601738158901</v>
      </c>
      <c r="I1134" t="s">
        <v>57</v>
      </c>
      <c r="J1134" t="s">
        <v>54</v>
      </c>
      <c r="K1134">
        <v>69912.665599999993</v>
      </c>
      <c r="L1134" t="s">
        <v>2320</v>
      </c>
      <c r="M1134" s="16">
        <v>42778.944454260098</v>
      </c>
      <c r="N1134" s="16">
        <v>35521.384779895503</v>
      </c>
      <c r="O1134" s="16">
        <v>32843.380427767399</v>
      </c>
      <c r="P1134" s="16">
        <v>40917.484494329903</v>
      </c>
      <c r="Q1134" s="16">
        <v>29360.4712271801</v>
      </c>
      <c r="R1134" s="16">
        <v>44970.949505034099</v>
      </c>
      <c r="S1134" s="17">
        <f t="shared" si="153"/>
        <v>37732.102481411181</v>
      </c>
      <c r="T1134" s="17">
        <f t="shared" si="154"/>
        <v>6113.7429554888431</v>
      </c>
      <c r="U1134" s="18">
        <f t="shared" si="155"/>
        <v>0.16203027537362369</v>
      </c>
      <c r="V1134" s="16">
        <v>35326.424028069101</v>
      </c>
      <c r="W1134" s="16">
        <v>42156.969046523896</v>
      </c>
      <c r="X1134" s="16">
        <v>53080.196794279997</v>
      </c>
      <c r="Y1134" s="16">
        <v>40113.860760879899</v>
      </c>
      <c r="Z1134" s="16">
        <v>47235.703844419797</v>
      </c>
      <c r="AA1134" s="16">
        <v>38997.974300988499</v>
      </c>
      <c r="AB1134" s="19">
        <f t="shared" si="156"/>
        <v>42818.521462526864</v>
      </c>
      <c r="AC1134" s="19">
        <f t="shared" si="157"/>
        <v>6376.4320195595046</v>
      </c>
      <c r="AD1134" s="20">
        <f t="shared" si="158"/>
        <v>0.1489176132608856</v>
      </c>
      <c r="AE1134" s="16">
        <v>38460.213719390398</v>
      </c>
      <c r="AF1134" s="16">
        <v>56839.567855887602</v>
      </c>
      <c r="AG1134" s="16">
        <v>32169.427877024998</v>
      </c>
      <c r="AH1134" s="16">
        <v>32786.605352149898</v>
      </c>
      <c r="AI1134" s="16">
        <v>45847.542110182301</v>
      </c>
      <c r="AJ1134" s="16">
        <v>34899.119456238797</v>
      </c>
      <c r="AK1134" s="21">
        <f t="shared" si="159"/>
        <v>40167.079395145665</v>
      </c>
      <c r="AL1134" s="21">
        <f t="shared" si="160"/>
        <v>9584.760272308622</v>
      </c>
      <c r="AM1134" s="22">
        <f t="shared" si="161"/>
        <v>0.23862228513101638</v>
      </c>
      <c r="AN1134" s="33">
        <v>0.39393939393939392</v>
      </c>
      <c r="AO1134" s="28">
        <v>0.63032213438735096</v>
      </c>
      <c r="AP1134" s="25">
        <v>1.134803486861659</v>
      </c>
      <c r="AQ1134" s="26">
        <v>1.134803486861659</v>
      </c>
      <c r="AR1134" s="30">
        <v>0.30952380952380953</v>
      </c>
      <c r="AS1134" s="28">
        <v>0.85699275362318805</v>
      </c>
      <c r="AT1134" s="25">
        <v>0.93807721572773972</v>
      </c>
      <c r="AU1134" s="26">
        <v>-1.0660103275445423</v>
      </c>
      <c r="AV1134" s="30">
        <v>0.93722943722943719</v>
      </c>
      <c r="AW1134" s="31">
        <v>0.93873948019801901</v>
      </c>
      <c r="AX1134" s="25">
        <v>1.0645332953533158</v>
      </c>
      <c r="AY1134" s="26">
        <v>1.0645332953533158</v>
      </c>
    </row>
    <row r="1135" spans="1:51" x14ac:dyDescent="0.25">
      <c r="A1135" t="s">
        <v>2321</v>
      </c>
      <c r="B1135">
        <v>6</v>
      </c>
      <c r="C1135">
        <v>4</v>
      </c>
      <c r="D1135">
        <v>45.951300000000003</v>
      </c>
      <c r="E1135" s="35">
        <v>0.48108022615141199</v>
      </c>
      <c r="F1135" s="34">
        <v>0.33462911518544702</v>
      </c>
      <c r="G1135">
        <v>2.3177862978541</v>
      </c>
      <c r="H1135">
        <v>0.156473567924582</v>
      </c>
      <c r="I1135" t="s">
        <v>57</v>
      </c>
      <c r="J1135" t="s">
        <v>53</v>
      </c>
      <c r="K1135">
        <v>43387.747600000002</v>
      </c>
      <c r="L1135" t="s">
        <v>2322</v>
      </c>
      <c r="M1135" s="16">
        <v>7632.6666392061397</v>
      </c>
      <c r="N1135" s="16">
        <v>6222.2957347296697</v>
      </c>
      <c r="O1135" s="16">
        <v>8699.8473475583305</v>
      </c>
      <c r="P1135" s="16">
        <v>2874.7221728118002</v>
      </c>
      <c r="Q1135" s="16">
        <v>2532.5641871797998</v>
      </c>
      <c r="R1135" s="16">
        <v>2812.5850372431901</v>
      </c>
      <c r="S1135" s="17">
        <f t="shared" si="153"/>
        <v>5129.1135197881549</v>
      </c>
      <c r="T1135" s="17">
        <f t="shared" si="154"/>
        <v>2735.0911735453014</v>
      </c>
      <c r="U1135" s="18">
        <f t="shared" si="155"/>
        <v>0.53324832117544307</v>
      </c>
      <c r="V1135" s="16">
        <v>1637.4213215504501</v>
      </c>
      <c r="W1135" s="16">
        <v>4430.6284345045897</v>
      </c>
      <c r="X1135" s="16">
        <v>24234.575314464801</v>
      </c>
      <c r="Y1135" s="16">
        <v>5903.3097815883002</v>
      </c>
      <c r="Z1135" s="16">
        <v>1787.5915653883301</v>
      </c>
      <c r="AA1135" s="16">
        <v>1233.5395678071</v>
      </c>
      <c r="AB1135" s="19">
        <f t="shared" si="156"/>
        <v>6537.8443308839278</v>
      </c>
      <c r="AC1135" s="19">
        <f t="shared" si="157"/>
        <v>8862.6404243829948</v>
      </c>
      <c r="AD1135" s="20">
        <f t="shared" si="158"/>
        <v>1.35559061608687</v>
      </c>
      <c r="AE1135" s="16">
        <v>2185.3358947962802</v>
      </c>
      <c r="AF1135" s="16">
        <v>3032.6838188245201</v>
      </c>
      <c r="AG1135" s="16">
        <v>1279.8588357998301</v>
      </c>
      <c r="AH1135" s="16">
        <v>3500.3855073425998</v>
      </c>
      <c r="AI1135" s="16">
        <v>2513.4198644712301</v>
      </c>
      <c r="AJ1135" s="16">
        <v>4412.6831015672597</v>
      </c>
      <c r="AK1135" s="21">
        <f t="shared" si="159"/>
        <v>2820.7278371336201</v>
      </c>
      <c r="AL1135" s="21">
        <f t="shared" si="160"/>
        <v>1087.531134315419</v>
      </c>
      <c r="AM1135" s="22">
        <f t="shared" si="161"/>
        <v>0.38554982866427523</v>
      </c>
      <c r="AN1135" s="33">
        <v>0.39393939393939403</v>
      </c>
      <c r="AO1135" s="28">
        <v>0.63032213438735096</v>
      </c>
      <c r="AP1135" s="25">
        <v>1.27465385697955</v>
      </c>
      <c r="AQ1135" s="26">
        <v>1.27465385697955</v>
      </c>
      <c r="AR1135" s="30">
        <v>0.81818181818181834</v>
      </c>
      <c r="AS1135" s="31">
        <v>0.92191137370753296</v>
      </c>
      <c r="AT1135" s="25">
        <v>0.43144616090182325</v>
      </c>
      <c r="AU1135" s="26">
        <v>-2.3177862978540973</v>
      </c>
      <c r="AV1135" s="30">
        <v>0.17965367965367962</v>
      </c>
      <c r="AW1135" s="31">
        <v>0.36291407222914002</v>
      </c>
      <c r="AX1135" s="25">
        <v>0.54994451307252856</v>
      </c>
      <c r="AY1135" s="26">
        <v>-1.8183652645482737</v>
      </c>
    </row>
    <row r="1136" spans="1:51" x14ac:dyDescent="0.25">
      <c r="A1136" t="s">
        <v>2323</v>
      </c>
      <c r="B1136">
        <v>5</v>
      </c>
      <c r="C1136">
        <v>3</v>
      </c>
      <c r="D1136">
        <v>30.113299999999999</v>
      </c>
      <c r="E1136" s="35">
        <v>0.48111927402910398</v>
      </c>
      <c r="F1136" s="34">
        <v>0.33462911518544702</v>
      </c>
      <c r="G1136">
        <v>1.19501267856793</v>
      </c>
      <c r="H1136">
        <v>0.156460156718737</v>
      </c>
      <c r="I1136" t="s">
        <v>54</v>
      </c>
      <c r="J1136" t="s">
        <v>57</v>
      </c>
      <c r="K1136">
        <v>66248.463300000003</v>
      </c>
      <c r="L1136" t="s">
        <v>2324</v>
      </c>
      <c r="M1136" s="16">
        <v>28797.2241651234</v>
      </c>
      <c r="N1136" s="16">
        <v>31488.116606473501</v>
      </c>
      <c r="O1136" s="16">
        <v>53276.8143650028</v>
      </c>
      <c r="P1136" s="16">
        <v>26456.410701159301</v>
      </c>
      <c r="Q1136" s="16">
        <v>25356.2167434578</v>
      </c>
      <c r="R1136" s="16">
        <v>26612.2914905488</v>
      </c>
      <c r="S1136" s="17">
        <f t="shared" si="153"/>
        <v>31997.845678627596</v>
      </c>
      <c r="T1136" s="17">
        <f t="shared" si="154"/>
        <v>10650.082070952973</v>
      </c>
      <c r="U1136" s="18">
        <f t="shared" si="155"/>
        <v>0.332837472182276</v>
      </c>
      <c r="V1136" s="16">
        <v>23307.560804866702</v>
      </c>
      <c r="W1136" s="16">
        <v>29310.886426343699</v>
      </c>
      <c r="X1136" s="16">
        <v>23997.994209885401</v>
      </c>
      <c r="Y1136" s="16">
        <v>27694.688162503699</v>
      </c>
      <c r="Z1136" s="16">
        <v>27468.536970471399</v>
      </c>
      <c r="AA1136" s="16">
        <v>28877.268297815201</v>
      </c>
      <c r="AB1136" s="19">
        <f t="shared" si="156"/>
        <v>26776.155811981022</v>
      </c>
      <c r="AC1136" s="19">
        <f t="shared" si="157"/>
        <v>2526.3396257764621</v>
      </c>
      <c r="AD1136" s="20">
        <f t="shared" si="158"/>
        <v>9.4350348254473804E-2</v>
      </c>
      <c r="AE1136" s="16">
        <v>37800.896253432402</v>
      </c>
      <c r="AF1136" s="16">
        <v>24672.3669852159</v>
      </c>
      <c r="AG1136" s="16">
        <v>35360.375847714597</v>
      </c>
      <c r="AH1136" s="16">
        <v>28926.606751593699</v>
      </c>
      <c r="AI1136" s="16">
        <v>32095.412730948501</v>
      </c>
      <c r="AJ1136" s="16">
        <v>21891.767254709499</v>
      </c>
      <c r="AK1136" s="21">
        <f t="shared" si="159"/>
        <v>30124.570970602435</v>
      </c>
      <c r="AL1136" s="21">
        <f t="shared" si="160"/>
        <v>6150.8461758694784</v>
      </c>
      <c r="AM1136" s="22">
        <f t="shared" si="161"/>
        <v>0.20418037428223904</v>
      </c>
      <c r="AN1136" s="33">
        <v>0.58874458874458879</v>
      </c>
      <c r="AO1136" s="31">
        <v>0.77653990228013003</v>
      </c>
      <c r="AP1136" s="25">
        <v>0.83681120538267018</v>
      </c>
      <c r="AQ1136" s="26">
        <v>-1.1950126785679265</v>
      </c>
      <c r="AR1136" s="30">
        <v>0.30952380952380953</v>
      </c>
      <c r="AS1136" s="28">
        <v>0.85699275362318805</v>
      </c>
      <c r="AT1136" s="25">
        <v>1.1250521240664113</v>
      </c>
      <c r="AU1136" s="26">
        <v>1.1250521240664113</v>
      </c>
      <c r="AV1136" s="30">
        <v>0.93722943722943719</v>
      </c>
      <c r="AW1136" s="31">
        <v>0.93873948019801901</v>
      </c>
      <c r="AX1136" s="25">
        <v>0.94145622405834706</v>
      </c>
      <c r="AY1136" s="26">
        <v>-1.0621842784036071</v>
      </c>
    </row>
    <row r="1137" spans="1:51" x14ac:dyDescent="0.25">
      <c r="A1137" t="s">
        <v>2325</v>
      </c>
      <c r="B1137">
        <v>7</v>
      </c>
      <c r="C1137">
        <v>6</v>
      </c>
      <c r="D1137">
        <v>53.560099999999998</v>
      </c>
      <c r="E1137" s="35">
        <v>0.48128700263083102</v>
      </c>
      <c r="F1137" s="34">
        <v>0.33462911518544702</v>
      </c>
      <c r="G1137">
        <v>1.74944757770332</v>
      </c>
      <c r="H1137">
        <v>0.15640256531799501</v>
      </c>
      <c r="I1137" t="s">
        <v>54</v>
      </c>
      <c r="J1137" t="s">
        <v>53</v>
      </c>
      <c r="K1137">
        <v>46815.580900000001</v>
      </c>
      <c r="L1137" t="s">
        <v>2326</v>
      </c>
      <c r="M1137" s="16">
        <v>26554.919694737899</v>
      </c>
      <c r="N1137" s="16">
        <v>34154.298303627103</v>
      </c>
      <c r="O1137" s="16">
        <v>37771.966346671798</v>
      </c>
      <c r="P1137" s="16">
        <v>21902.351558839899</v>
      </c>
      <c r="Q1137" s="16">
        <v>19453.029469308101</v>
      </c>
      <c r="R1137" s="16">
        <v>130763.025594794</v>
      </c>
      <c r="S1137" s="17">
        <f t="shared" si="153"/>
        <v>45099.931827996472</v>
      </c>
      <c r="T1137" s="17">
        <f t="shared" si="154"/>
        <v>42547.574339807412</v>
      </c>
      <c r="U1137" s="18">
        <f t="shared" si="155"/>
        <v>0.94340662203385761</v>
      </c>
      <c r="V1137" s="16">
        <v>22640.8663899204</v>
      </c>
      <c r="W1137" s="16">
        <v>22978.029464001</v>
      </c>
      <c r="X1137" s="16">
        <v>29004.9947328979</v>
      </c>
      <c r="Y1137" s="16">
        <v>29454.271698637302</v>
      </c>
      <c r="Z1137" s="16">
        <v>37332.5426384905</v>
      </c>
      <c r="AA1137" s="16">
        <v>63792.476351347701</v>
      </c>
      <c r="AB1137" s="19">
        <f t="shared" si="156"/>
        <v>34200.530212549136</v>
      </c>
      <c r="AC1137" s="19">
        <f t="shared" si="157"/>
        <v>15456.9316985122</v>
      </c>
      <c r="AD1137" s="20">
        <f t="shared" si="158"/>
        <v>0.45195006049469427</v>
      </c>
      <c r="AE1137" s="16">
        <v>20119.3354799968</v>
      </c>
      <c r="AF1137" s="16">
        <v>31904.699375511798</v>
      </c>
      <c r="AG1137" s="16">
        <v>24222.550816688999</v>
      </c>
      <c r="AH1137" s="16">
        <v>21836.609592261299</v>
      </c>
      <c r="AI1137" s="16">
        <v>32142.394386686999</v>
      </c>
      <c r="AJ1137" s="16">
        <v>24451.574967426001</v>
      </c>
      <c r="AK1137" s="21">
        <f t="shared" si="159"/>
        <v>25779.527436428649</v>
      </c>
      <c r="AL1137" s="21">
        <f t="shared" si="160"/>
        <v>5094.6209902970468</v>
      </c>
      <c r="AM1137" s="22">
        <f t="shared" si="161"/>
        <v>0.19762274552395082</v>
      </c>
      <c r="AN1137" s="33">
        <v>0.93722943722943719</v>
      </c>
      <c r="AO1137" s="28">
        <v>0.94106885856079403</v>
      </c>
      <c r="AP1137" s="25">
        <v>0.75832775852043821</v>
      </c>
      <c r="AQ1137" s="26">
        <v>-1.3186910129085672</v>
      </c>
      <c r="AR1137" s="30">
        <v>0.39393939393939403</v>
      </c>
      <c r="AS1137" s="31">
        <v>0.86509928057553898</v>
      </c>
      <c r="AT1137" s="25">
        <v>0.75377566593892786</v>
      </c>
      <c r="AU1137" s="26">
        <v>-1.3266546602487717</v>
      </c>
      <c r="AV1137" s="30">
        <v>0.39393939393939403</v>
      </c>
      <c r="AW1137" s="28">
        <v>0.59783130271789997</v>
      </c>
      <c r="AX1137" s="25">
        <v>0.57160901117871787</v>
      </c>
      <c r="AY1137" s="26">
        <v>-1.7494475777033236</v>
      </c>
    </row>
    <row r="1138" spans="1:51" x14ac:dyDescent="0.25">
      <c r="A1138" t="s">
        <v>2327</v>
      </c>
      <c r="B1138">
        <v>20</v>
      </c>
      <c r="C1138">
        <v>15</v>
      </c>
      <c r="D1138">
        <v>202.5821</v>
      </c>
      <c r="E1138" s="35">
        <v>0.48166453565064998</v>
      </c>
      <c r="F1138" s="34">
        <v>0.33463459044113703</v>
      </c>
      <c r="G1138">
        <v>1.1343475141646</v>
      </c>
      <c r="H1138">
        <v>0.156273029617332</v>
      </c>
      <c r="I1138" t="s">
        <v>53</v>
      </c>
      <c r="J1138" t="s">
        <v>54</v>
      </c>
      <c r="K1138">
        <v>35993.858800000002</v>
      </c>
      <c r="L1138" t="s">
        <v>2328</v>
      </c>
      <c r="M1138" s="16">
        <v>270417.88099154702</v>
      </c>
      <c r="N1138" s="16">
        <v>169639.21848931001</v>
      </c>
      <c r="O1138" s="16">
        <v>206929.60317552899</v>
      </c>
      <c r="P1138" s="16">
        <v>333886.18977746402</v>
      </c>
      <c r="Q1138" s="16">
        <v>328964.75527082902</v>
      </c>
      <c r="R1138" s="16">
        <v>213514.25852151</v>
      </c>
      <c r="S1138" s="17">
        <f t="shared" si="153"/>
        <v>253891.98437103152</v>
      </c>
      <c r="T1138" s="17">
        <f t="shared" si="154"/>
        <v>68179.841066612789</v>
      </c>
      <c r="U1138" s="18">
        <f t="shared" si="155"/>
        <v>0.2685387694909519</v>
      </c>
      <c r="V1138" s="16">
        <v>370830.80957246199</v>
      </c>
      <c r="W1138" s="16">
        <v>290059.76959421602</v>
      </c>
      <c r="X1138" s="16">
        <v>280808.80375963199</v>
      </c>
      <c r="Y1138" s="16">
        <v>297113.360143142</v>
      </c>
      <c r="Z1138" s="16">
        <v>269224.79756473098</v>
      </c>
      <c r="AA1138" s="16">
        <v>219025.47706684601</v>
      </c>
      <c r="AB1138" s="19">
        <f t="shared" si="156"/>
        <v>287843.83628350485</v>
      </c>
      <c r="AC1138" s="19">
        <f t="shared" si="157"/>
        <v>49213.410813273629</v>
      </c>
      <c r="AD1138" s="20">
        <f t="shared" si="158"/>
        <v>0.1709726060098854</v>
      </c>
      <c r="AE1138" s="16">
        <v>224063.369760298</v>
      </c>
      <c r="AF1138" s="16">
        <v>317657.60406825098</v>
      </c>
      <c r="AG1138" s="16">
        <v>208238.95262395201</v>
      </c>
      <c r="AH1138" s="16">
        <v>281048.65176041902</v>
      </c>
      <c r="AI1138" s="16">
        <v>330298.93291189597</v>
      </c>
      <c r="AJ1138" s="16">
        <v>366702.93690076901</v>
      </c>
      <c r="AK1138" s="21">
        <f t="shared" si="159"/>
        <v>288001.74133759754</v>
      </c>
      <c r="AL1138" s="21">
        <f t="shared" si="160"/>
        <v>62226.946045017263</v>
      </c>
      <c r="AM1138" s="22">
        <f t="shared" si="161"/>
        <v>0.21606447848547702</v>
      </c>
      <c r="AN1138" s="33">
        <v>0.39393939393939392</v>
      </c>
      <c r="AO1138" s="31">
        <v>0.63032213438735096</v>
      </c>
      <c r="AP1138" s="25">
        <v>1.1337255762389762</v>
      </c>
      <c r="AQ1138" s="26">
        <v>1.1337255762389762</v>
      </c>
      <c r="AR1138" s="30">
        <v>0.93722943722943719</v>
      </c>
      <c r="AS1138" s="28">
        <v>0.93700000000000006</v>
      </c>
      <c r="AT1138" s="25">
        <v>1.0005485788965693</v>
      </c>
      <c r="AU1138" s="26">
        <v>1.0005485788965693</v>
      </c>
      <c r="AV1138" s="30">
        <v>0.39393939393939392</v>
      </c>
      <c r="AW1138" s="28">
        <v>0.59783130271789997</v>
      </c>
      <c r="AX1138" s="25">
        <v>1.1343475141646018</v>
      </c>
      <c r="AY1138" s="26">
        <v>1.1343475141646018</v>
      </c>
    </row>
    <row r="1139" spans="1:51" x14ac:dyDescent="0.25">
      <c r="A1139" t="s">
        <v>2329</v>
      </c>
      <c r="B1139">
        <v>29</v>
      </c>
      <c r="C1139">
        <v>1</v>
      </c>
      <c r="D1139">
        <v>329.7115</v>
      </c>
      <c r="E1139" s="35">
        <v>0.48227614195331803</v>
      </c>
      <c r="F1139" s="34">
        <v>0.33478229305748802</v>
      </c>
      <c r="G1139">
        <v>1.1870300260744899</v>
      </c>
      <c r="H1139">
        <v>0.15606345743463501</v>
      </c>
      <c r="I1139" t="s">
        <v>57</v>
      </c>
      <c r="J1139" t="s">
        <v>53</v>
      </c>
      <c r="K1139">
        <v>50306.299099999997</v>
      </c>
      <c r="L1139" t="s">
        <v>2330</v>
      </c>
      <c r="M1139" s="16">
        <v>2605.8421947892198</v>
      </c>
      <c r="N1139" s="16">
        <v>3122.1024397238798</v>
      </c>
      <c r="O1139" s="16">
        <v>3208.4401810407398</v>
      </c>
      <c r="P1139" s="16">
        <v>1904.2091601065299</v>
      </c>
      <c r="Q1139" s="16">
        <v>1013.52354014935</v>
      </c>
      <c r="R1139" s="16">
        <v>2950.4882496702699</v>
      </c>
      <c r="S1139" s="17">
        <f t="shared" si="153"/>
        <v>2467.4342942466651</v>
      </c>
      <c r="T1139" s="17">
        <f t="shared" si="154"/>
        <v>855.71689341230456</v>
      </c>
      <c r="U1139" s="18">
        <f t="shared" si="155"/>
        <v>0.34680432845064446</v>
      </c>
      <c r="V1139" s="16">
        <v>1665.7679853700499</v>
      </c>
      <c r="W1139" s="16">
        <v>2838.6009104497398</v>
      </c>
      <c r="X1139" s="16">
        <v>3125.05869821543</v>
      </c>
      <c r="Y1139" s="16">
        <v>2214.1275861641402</v>
      </c>
      <c r="Z1139" s="16">
        <v>2860.5457275885701</v>
      </c>
      <c r="AA1139" s="16">
        <v>3003.8853481850902</v>
      </c>
      <c r="AB1139" s="19">
        <f t="shared" si="156"/>
        <v>2617.9977093288367</v>
      </c>
      <c r="AC1139" s="19">
        <f t="shared" si="157"/>
        <v>562.73758597678727</v>
      </c>
      <c r="AD1139" s="20">
        <f t="shared" si="158"/>
        <v>0.21494960976152022</v>
      </c>
      <c r="AE1139" s="16">
        <v>2919.2420077455999</v>
      </c>
      <c r="AF1139" s="16">
        <v>2412.73674068742</v>
      </c>
      <c r="AG1139" s="16">
        <v>1229.5058453038901</v>
      </c>
      <c r="AH1139" s="16">
        <v>4585.9775403389203</v>
      </c>
      <c r="AI1139" s="16">
        <v>1726.07921220004</v>
      </c>
      <c r="AJ1139" s="16">
        <v>359.47375100805601</v>
      </c>
      <c r="AK1139" s="21">
        <f t="shared" si="159"/>
        <v>2205.5025162139877</v>
      </c>
      <c r="AL1139" s="21">
        <f t="shared" si="160"/>
        <v>1470.324442704703</v>
      </c>
      <c r="AM1139" s="22">
        <f t="shared" si="161"/>
        <v>0.66666187496747586</v>
      </c>
      <c r="AN1139" s="33">
        <v>0.93722943722943719</v>
      </c>
      <c r="AO1139" s="31">
        <v>0.94106885856079403</v>
      </c>
      <c r="AP1139" s="25">
        <v>1.0610202328115652</v>
      </c>
      <c r="AQ1139" s="26">
        <v>1.0610202328115652</v>
      </c>
      <c r="AR1139" s="30">
        <v>0.48484848484848486</v>
      </c>
      <c r="AS1139" s="28">
        <v>0.89493349455864502</v>
      </c>
      <c r="AT1139" s="25">
        <v>0.84243867301908437</v>
      </c>
      <c r="AU1139" s="26">
        <v>-1.187030026074487</v>
      </c>
      <c r="AV1139" s="30">
        <v>0.48484848484848486</v>
      </c>
      <c r="AW1139" s="31">
        <v>0.66262869198312202</v>
      </c>
      <c r="AX1139" s="25">
        <v>0.89384447697617497</v>
      </c>
      <c r="AY1139" s="26">
        <v>-1.1187628561323588</v>
      </c>
    </row>
    <row r="1140" spans="1:51" x14ac:dyDescent="0.25">
      <c r="A1140" t="s">
        <v>2331</v>
      </c>
      <c r="B1140">
        <v>5</v>
      </c>
      <c r="C1140">
        <v>1</v>
      </c>
      <c r="D1140">
        <v>40.106999999999999</v>
      </c>
      <c r="E1140" s="35">
        <v>0.48268743757659099</v>
      </c>
      <c r="F1140" s="34">
        <v>0.33478229305748802</v>
      </c>
      <c r="G1140">
        <v>1.53421275362646</v>
      </c>
      <c r="H1140">
        <v>0.155922715417953</v>
      </c>
      <c r="I1140" t="s">
        <v>54</v>
      </c>
      <c r="J1140" t="s">
        <v>57</v>
      </c>
      <c r="K1140">
        <v>26059.729299999999</v>
      </c>
      <c r="L1140" t="s">
        <v>2332</v>
      </c>
      <c r="M1140" s="16">
        <v>451.121126739445</v>
      </c>
      <c r="N1140" s="16">
        <v>104.554460334732</v>
      </c>
      <c r="O1140" s="16">
        <v>487.97409163405399</v>
      </c>
      <c r="P1140" s="16">
        <v>1340.8843022078099</v>
      </c>
      <c r="Q1140" s="16">
        <v>645.62781873561403</v>
      </c>
      <c r="R1140" s="16">
        <v>58.270158659142297</v>
      </c>
      <c r="S1140" s="17">
        <f t="shared" si="153"/>
        <v>514.73865971846624</v>
      </c>
      <c r="T1140" s="17">
        <f t="shared" si="154"/>
        <v>464.97885909852926</v>
      </c>
      <c r="U1140" s="18">
        <f t="shared" si="155"/>
        <v>0.90332997205387122</v>
      </c>
      <c r="V1140" s="16">
        <v>1134.11365552999</v>
      </c>
      <c r="W1140" s="16">
        <v>243.244310739952</v>
      </c>
      <c r="X1140" s="16">
        <v>0</v>
      </c>
      <c r="Y1140" s="16">
        <v>529.03661473654995</v>
      </c>
      <c r="Z1140" s="16">
        <v>6.8210350465524003</v>
      </c>
      <c r="AA1140" s="16">
        <v>99.824590405018299</v>
      </c>
      <c r="AB1140" s="19">
        <f t="shared" si="156"/>
        <v>335.5067010763438</v>
      </c>
      <c r="AC1140" s="19">
        <f t="shared" si="157"/>
        <v>438.15164376382501</v>
      </c>
      <c r="AD1140" s="20">
        <f t="shared" si="158"/>
        <v>1.3059400672421282</v>
      </c>
      <c r="AE1140" s="16">
        <v>105.041321844168</v>
      </c>
      <c r="AF1140" s="16">
        <v>1199.3379120607699</v>
      </c>
      <c r="AG1140" s="16">
        <v>41.656150038994198</v>
      </c>
      <c r="AH1140" s="16">
        <v>164.025325046586</v>
      </c>
      <c r="AI1140" s="16">
        <v>0</v>
      </c>
      <c r="AJ1140" s="16">
        <v>1087.04907280259</v>
      </c>
      <c r="AK1140" s="21">
        <f t="shared" si="159"/>
        <v>432.85163029885126</v>
      </c>
      <c r="AL1140" s="21">
        <f t="shared" si="160"/>
        <v>554.18356746848724</v>
      </c>
      <c r="AM1140" s="22">
        <f t="shared" si="161"/>
        <v>1.280308375148929</v>
      </c>
      <c r="AN1140" s="33">
        <v>0.39393939393939403</v>
      </c>
      <c r="AO1140" s="31">
        <v>0.63032213438735096</v>
      </c>
      <c r="AP1140" s="25">
        <v>0.65180008290002456</v>
      </c>
      <c r="AQ1140" s="26">
        <v>-1.5342127536264576</v>
      </c>
      <c r="AR1140" s="30">
        <v>0.85930735930735935</v>
      </c>
      <c r="AS1140" s="31">
        <v>0.93700000000000006</v>
      </c>
      <c r="AT1140" s="25">
        <v>1.2901430251920865</v>
      </c>
      <c r="AU1140" s="26">
        <v>1.2901430251920865</v>
      </c>
      <c r="AV1140" s="30">
        <v>0.58874458874458879</v>
      </c>
      <c r="AW1140" s="28">
        <v>0.74850156985871197</v>
      </c>
      <c r="AX1140" s="25">
        <v>0.84091533077309044</v>
      </c>
      <c r="AY1140" s="26">
        <v>-1.1891803650204069</v>
      </c>
    </row>
    <row r="1141" spans="1:51" x14ac:dyDescent="0.25">
      <c r="A1141" t="s">
        <v>2333</v>
      </c>
      <c r="B1141">
        <v>10</v>
      </c>
      <c r="C1141">
        <v>1</v>
      </c>
      <c r="D1141">
        <v>88.474400000000003</v>
      </c>
      <c r="E1141" s="35">
        <v>0.482986598904172</v>
      </c>
      <c r="F1141" s="34">
        <v>0.33478229305748802</v>
      </c>
      <c r="G1141">
        <v>1.59763877417331</v>
      </c>
      <c r="H1141">
        <v>0.15582044164858</v>
      </c>
      <c r="I1141" t="s">
        <v>53</v>
      </c>
      <c r="J1141" t="s">
        <v>57</v>
      </c>
      <c r="K1141">
        <v>33292.670100000003</v>
      </c>
      <c r="L1141" t="s">
        <v>2334</v>
      </c>
      <c r="M1141" s="16">
        <v>2002.95951087249</v>
      </c>
      <c r="N1141" s="16">
        <v>479.57463212552301</v>
      </c>
      <c r="O1141" s="16">
        <v>154.93684671162299</v>
      </c>
      <c r="P1141" s="16">
        <v>8544.5679737024002</v>
      </c>
      <c r="Q1141" s="16">
        <v>16779.5764168526</v>
      </c>
      <c r="R1141" s="16">
        <v>3544.5852221677001</v>
      </c>
      <c r="S1141" s="17">
        <f t="shared" si="153"/>
        <v>5251.033433738723</v>
      </c>
      <c r="T1141" s="17">
        <f t="shared" si="154"/>
        <v>6418.0003475602398</v>
      </c>
      <c r="U1141" s="18">
        <f t="shared" si="155"/>
        <v>1.2222356662830538</v>
      </c>
      <c r="V1141" s="16">
        <v>4150.8887611954397</v>
      </c>
      <c r="W1141" s="16">
        <v>9909.6466049198698</v>
      </c>
      <c r="X1141" s="16">
        <v>1164.72539911592</v>
      </c>
      <c r="Y1141" s="16">
        <v>5869.83325061093</v>
      </c>
      <c r="Z1141" s="16">
        <v>5325.5846618256501</v>
      </c>
      <c r="AA1141" s="16">
        <v>1342.7053293776501</v>
      </c>
      <c r="AB1141" s="19">
        <f t="shared" si="156"/>
        <v>4627.2306678409104</v>
      </c>
      <c r="AC1141" s="19">
        <f t="shared" si="157"/>
        <v>3253.9092998702054</v>
      </c>
      <c r="AD1141" s="20">
        <f t="shared" si="158"/>
        <v>0.70320879451391083</v>
      </c>
      <c r="AE1141" s="16">
        <v>11518.8420591373</v>
      </c>
      <c r="AF1141" s="16">
        <v>1295.0727540089499</v>
      </c>
      <c r="AG1141" s="16">
        <v>2838.33413231756</v>
      </c>
      <c r="AH1141" s="16">
        <v>8140.8386662361099</v>
      </c>
      <c r="AI1141" s="16">
        <v>17816.436414976699</v>
      </c>
      <c r="AJ1141" s="16">
        <v>2746.33476524244</v>
      </c>
      <c r="AK1141" s="21">
        <f t="shared" si="159"/>
        <v>7392.6431319865105</v>
      </c>
      <c r="AL1141" s="21">
        <f t="shared" si="160"/>
        <v>6414.8430529223961</v>
      </c>
      <c r="AM1141" s="22">
        <f t="shared" si="161"/>
        <v>0.86773335847453992</v>
      </c>
      <c r="AN1141" s="33">
        <v>0.69913419913419916</v>
      </c>
      <c r="AO1141" s="28">
        <v>0.84516878267363704</v>
      </c>
      <c r="AP1141" s="25">
        <v>0.88120380992248482</v>
      </c>
      <c r="AQ1141" s="26">
        <v>-1.1348112533557533</v>
      </c>
      <c r="AR1141" s="30">
        <v>0.58874458874458879</v>
      </c>
      <c r="AS1141" s="28">
        <v>0.90515005035246698</v>
      </c>
      <c r="AT1141" s="25">
        <v>1.5976387741733125</v>
      </c>
      <c r="AU1141" s="26">
        <v>1.5976387741733125</v>
      </c>
      <c r="AV1141" s="30">
        <v>0.48484848484848486</v>
      </c>
      <c r="AW1141" s="28">
        <v>0.66262869198312202</v>
      </c>
      <c r="AX1141" s="25">
        <v>1.4078453746814112</v>
      </c>
      <c r="AY1141" s="26">
        <v>1.4078453746814112</v>
      </c>
    </row>
    <row r="1142" spans="1:51" x14ac:dyDescent="0.25">
      <c r="A1142" t="s">
        <v>2335</v>
      </c>
      <c r="B1142">
        <v>29</v>
      </c>
      <c r="C1142">
        <v>4</v>
      </c>
      <c r="D1142">
        <v>274.90199999999999</v>
      </c>
      <c r="E1142" s="35">
        <v>0.48357075995631899</v>
      </c>
      <c r="F1142" s="34">
        <v>0.33493074905303</v>
      </c>
      <c r="G1142">
        <v>1.6459082513171099</v>
      </c>
      <c r="H1142">
        <v>0.15562097009395001</v>
      </c>
      <c r="I1142" t="s">
        <v>53</v>
      </c>
      <c r="J1142" t="s">
        <v>54</v>
      </c>
      <c r="K1142">
        <v>70774.342699999994</v>
      </c>
      <c r="L1142" t="s">
        <v>2336</v>
      </c>
      <c r="M1142" s="16">
        <v>10974.192166135001</v>
      </c>
      <c r="N1142" s="16">
        <v>10821.378851187101</v>
      </c>
      <c r="O1142" s="16">
        <v>17373.909132024801</v>
      </c>
      <c r="P1142" s="16">
        <v>12679.1309807179</v>
      </c>
      <c r="Q1142" s="16">
        <v>68744.1968509336</v>
      </c>
      <c r="R1142" s="16">
        <v>11002.8499796246</v>
      </c>
      <c r="S1142" s="17">
        <f t="shared" si="153"/>
        <v>21932.60966010383</v>
      </c>
      <c r="T1142" s="17">
        <f t="shared" si="154"/>
        <v>23068.330343713165</v>
      </c>
      <c r="U1142" s="18">
        <f t="shared" si="155"/>
        <v>1.0517822867962334</v>
      </c>
      <c r="V1142" s="16">
        <v>59692.893489810704</v>
      </c>
      <c r="W1142" s="16">
        <v>18648.5009888315</v>
      </c>
      <c r="X1142" s="16">
        <v>10298.750051436</v>
      </c>
      <c r="Y1142" s="16">
        <v>55455.018386187301</v>
      </c>
      <c r="Z1142" s="16">
        <v>16349.322816874401</v>
      </c>
      <c r="AA1142" s="16">
        <v>20579.939430411901</v>
      </c>
      <c r="AB1142" s="19">
        <f t="shared" si="156"/>
        <v>30170.737527258636</v>
      </c>
      <c r="AC1142" s="19">
        <f t="shared" si="157"/>
        <v>21547.739023146052</v>
      </c>
      <c r="AD1142" s="20">
        <f t="shared" si="158"/>
        <v>0.71419331409045328</v>
      </c>
      <c r="AE1142" s="16">
        <v>15205.8280223898</v>
      </c>
      <c r="AF1142" s="16">
        <v>80441.697399639495</v>
      </c>
      <c r="AG1142" s="16">
        <v>13826.228461119301</v>
      </c>
      <c r="AH1142" s="16">
        <v>15539.804331527101</v>
      </c>
      <c r="AI1142" s="16">
        <v>69337.681496616395</v>
      </c>
      <c r="AJ1142" s="16">
        <v>22243.139563601799</v>
      </c>
      <c r="AK1142" s="21">
        <f t="shared" si="159"/>
        <v>36099.063212482317</v>
      </c>
      <c r="AL1142" s="21">
        <f t="shared" si="160"/>
        <v>30391.94348034426</v>
      </c>
      <c r="AM1142" s="22">
        <f t="shared" si="161"/>
        <v>0.84190393810095743</v>
      </c>
      <c r="AN1142" s="33">
        <v>0.39393939393939392</v>
      </c>
      <c r="AO1142" s="28">
        <v>0.63032213438735096</v>
      </c>
      <c r="AP1142" s="25">
        <v>1.375610927966326</v>
      </c>
      <c r="AQ1142" s="26">
        <v>1.375610927966326</v>
      </c>
      <c r="AR1142" s="30">
        <v>0.93722943722943719</v>
      </c>
      <c r="AS1142" s="28">
        <v>0.93700000000000006</v>
      </c>
      <c r="AT1142" s="25">
        <v>1.1964925676698344</v>
      </c>
      <c r="AU1142" s="26">
        <v>1.1964925676698344</v>
      </c>
      <c r="AV1142" s="30">
        <v>9.3073593073593072E-2</v>
      </c>
      <c r="AW1142" s="31">
        <v>0.23514648985959399</v>
      </c>
      <c r="AX1142" s="25">
        <v>1.645908251317113</v>
      </c>
      <c r="AY1142" s="26">
        <v>1.645908251317113</v>
      </c>
    </row>
    <row r="1143" spans="1:51" x14ac:dyDescent="0.25">
      <c r="A1143" t="s">
        <v>2337</v>
      </c>
      <c r="B1143">
        <v>15</v>
      </c>
      <c r="C1143">
        <v>5</v>
      </c>
      <c r="D1143">
        <v>115.8515</v>
      </c>
      <c r="E1143" s="35">
        <v>0.48416479349147601</v>
      </c>
      <c r="F1143" s="34">
        <v>0.33497025894645999</v>
      </c>
      <c r="G1143">
        <v>1.21827534558606</v>
      </c>
      <c r="H1143">
        <v>0.15541844491854001</v>
      </c>
      <c r="I1143" t="s">
        <v>54</v>
      </c>
      <c r="J1143" t="s">
        <v>57</v>
      </c>
      <c r="K1143">
        <v>54345.759599999998</v>
      </c>
      <c r="L1143" t="s">
        <v>2338</v>
      </c>
      <c r="M1143" s="16">
        <v>33501.921105222696</v>
      </c>
      <c r="N1143" s="16">
        <v>33934.2090245816</v>
      </c>
      <c r="O1143" s="16">
        <v>69091.672185517993</v>
      </c>
      <c r="P1143" s="16">
        <v>36235.138196713298</v>
      </c>
      <c r="Q1143" s="16">
        <v>45451.283479708502</v>
      </c>
      <c r="R1143" s="16">
        <v>35982.210139537499</v>
      </c>
      <c r="S1143" s="17">
        <f t="shared" si="153"/>
        <v>42366.072355213597</v>
      </c>
      <c r="T1143" s="17">
        <f t="shared" si="154"/>
        <v>13797.012437669617</v>
      </c>
      <c r="U1143" s="18">
        <f t="shared" si="155"/>
        <v>0.32566182491475981</v>
      </c>
      <c r="V1143" s="16">
        <v>31068.396653542801</v>
      </c>
      <c r="W1143" s="16">
        <v>45026.913936693498</v>
      </c>
      <c r="X1143" s="16">
        <v>40022.785703153597</v>
      </c>
      <c r="Y1143" s="16">
        <v>40363.774792092503</v>
      </c>
      <c r="Z1143" s="16">
        <v>24848.6646829456</v>
      </c>
      <c r="AA1143" s="16">
        <v>27322.1592501989</v>
      </c>
      <c r="AB1143" s="19">
        <f t="shared" si="156"/>
        <v>34775.449169771149</v>
      </c>
      <c r="AC1143" s="19">
        <f t="shared" si="157"/>
        <v>8144.8299313646548</v>
      </c>
      <c r="AD1143" s="20">
        <f t="shared" si="158"/>
        <v>0.23421206988879431</v>
      </c>
      <c r="AE1143" s="16">
        <v>30022.065681048502</v>
      </c>
      <c r="AF1143" s="16">
        <v>29941.335380324399</v>
      </c>
      <c r="AG1143" s="16">
        <v>56243.306017005198</v>
      </c>
      <c r="AH1143" s="16">
        <v>42387.814029560301</v>
      </c>
      <c r="AI1143" s="16">
        <v>41289.2143526461</v>
      </c>
      <c r="AJ1143" s="16">
        <v>30591.930104970601</v>
      </c>
      <c r="AK1143" s="21">
        <f t="shared" si="159"/>
        <v>38412.610927592519</v>
      </c>
      <c r="AL1143" s="21">
        <f t="shared" si="160"/>
        <v>10443.539455566777</v>
      </c>
      <c r="AM1143" s="22">
        <f t="shared" si="161"/>
        <v>0.27187788602167057</v>
      </c>
      <c r="AN1143" s="33">
        <v>0.39393939393939403</v>
      </c>
      <c r="AO1143" s="28">
        <v>0.63032213438735096</v>
      </c>
      <c r="AP1143" s="25">
        <v>0.82083250196525848</v>
      </c>
      <c r="AQ1143" s="26">
        <v>-1.2182753455860655</v>
      </c>
      <c r="AR1143" s="30">
        <v>0.58874458874458879</v>
      </c>
      <c r="AS1143" s="28">
        <v>0.90515005035246698</v>
      </c>
      <c r="AT1143" s="25">
        <v>1.1045899289485814</v>
      </c>
      <c r="AU1143" s="26">
        <v>1.1045899289485814</v>
      </c>
      <c r="AV1143" s="30">
        <v>0.48484848484848486</v>
      </c>
      <c r="AW1143" s="28">
        <v>0.66262869198312202</v>
      </c>
      <c r="AX1143" s="25">
        <v>0.90668331502449129</v>
      </c>
      <c r="AY1143" s="26">
        <v>-1.1029209244608058</v>
      </c>
    </row>
    <row r="1144" spans="1:51" x14ac:dyDescent="0.25">
      <c r="A1144" t="s">
        <v>2339</v>
      </c>
      <c r="B1144">
        <v>8</v>
      </c>
      <c r="C1144">
        <v>4</v>
      </c>
      <c r="D1144">
        <v>54.380299999999998</v>
      </c>
      <c r="E1144" s="35">
        <v>0.48436786192300302</v>
      </c>
      <c r="F1144" s="34">
        <v>0.33497025894645999</v>
      </c>
      <c r="G1144">
        <v>2.1399435318513702</v>
      </c>
      <c r="H1144">
        <v>0.155349285633336</v>
      </c>
      <c r="I1144" t="s">
        <v>53</v>
      </c>
      <c r="J1144" t="s">
        <v>57</v>
      </c>
      <c r="K1144">
        <v>22523.992999999999</v>
      </c>
      <c r="L1144" t="s">
        <v>2340</v>
      </c>
      <c r="M1144" s="16">
        <v>13187.357362598599</v>
      </c>
      <c r="N1144" s="16">
        <v>17860.6413705087</v>
      </c>
      <c r="O1144" s="16">
        <v>19532.567142133201</v>
      </c>
      <c r="P1144" s="16">
        <v>18597.1739862135</v>
      </c>
      <c r="Q1144" s="16">
        <v>32886.931842907303</v>
      </c>
      <c r="R1144" s="16">
        <v>31909.306696381202</v>
      </c>
      <c r="S1144" s="17">
        <f t="shared" si="153"/>
        <v>22328.996400123753</v>
      </c>
      <c r="T1144" s="17">
        <f t="shared" si="154"/>
        <v>8105.9807830213749</v>
      </c>
      <c r="U1144" s="18">
        <f t="shared" si="155"/>
        <v>0.36302485959362013</v>
      </c>
      <c r="V1144" s="16">
        <v>14240.631783627199</v>
      </c>
      <c r="W1144" s="16">
        <v>14357.919223135799</v>
      </c>
      <c r="X1144" s="16">
        <v>20603.469546111199</v>
      </c>
      <c r="Y1144" s="16">
        <v>25624.5595068191</v>
      </c>
      <c r="Z1144" s="16">
        <v>14726.0512330124</v>
      </c>
      <c r="AA1144" s="16">
        <v>16951.522663823402</v>
      </c>
      <c r="AB1144" s="19">
        <f t="shared" si="156"/>
        <v>17750.692326088185</v>
      </c>
      <c r="AC1144" s="19">
        <f t="shared" si="157"/>
        <v>4555.3195821531363</v>
      </c>
      <c r="AD1144" s="20">
        <f t="shared" si="158"/>
        <v>0.25662771335730861</v>
      </c>
      <c r="AE1144" s="16">
        <v>14066.965830257001</v>
      </c>
      <c r="AF1144" s="16">
        <v>66219.032407094695</v>
      </c>
      <c r="AG1144" s="16">
        <v>99250.815315479296</v>
      </c>
      <c r="AH1144" s="16">
        <v>13401.6860137392</v>
      </c>
      <c r="AI1144" s="16">
        <v>23865.966285546801</v>
      </c>
      <c r="AJ1144" s="16">
        <v>11108.4095224597</v>
      </c>
      <c r="AK1144" s="21">
        <f t="shared" si="159"/>
        <v>37985.47922909612</v>
      </c>
      <c r="AL1144" s="21">
        <f t="shared" si="160"/>
        <v>36465.793902441452</v>
      </c>
      <c r="AM1144" s="22">
        <f t="shared" si="161"/>
        <v>0.95999299317801901</v>
      </c>
      <c r="AN1144" s="33">
        <v>0.39393939393939403</v>
      </c>
      <c r="AO1144" s="31">
        <v>0.63032213438735096</v>
      </c>
      <c r="AP1144" s="25">
        <v>0.79496149347714551</v>
      </c>
      <c r="AQ1144" s="26">
        <v>-1.2579225638037135</v>
      </c>
      <c r="AR1144" s="30">
        <v>0.93722943722943719</v>
      </c>
      <c r="AS1144" s="32">
        <v>0.93700000000000006</v>
      </c>
      <c r="AT1144" s="25">
        <v>2.1399435318513675</v>
      </c>
      <c r="AU1144" s="26">
        <v>2.1399435318513675</v>
      </c>
      <c r="AV1144" s="30">
        <v>0.93722943722943719</v>
      </c>
      <c r="AW1144" s="28">
        <v>0.93873948019801901</v>
      </c>
      <c r="AX1144" s="25">
        <v>1.7011727060373207</v>
      </c>
      <c r="AY1144" s="26">
        <v>1.7011727060373207</v>
      </c>
    </row>
    <row r="1145" spans="1:51" x14ac:dyDescent="0.25">
      <c r="A1145" t="s">
        <v>2341</v>
      </c>
      <c r="B1145">
        <v>3</v>
      </c>
      <c r="C1145">
        <v>1</v>
      </c>
      <c r="D1145">
        <v>16.743400000000001</v>
      </c>
      <c r="E1145" s="35">
        <v>0.48494373602194601</v>
      </c>
      <c r="F1145" s="34">
        <v>0.33511250491639799</v>
      </c>
      <c r="G1145">
        <v>1.39806330324817</v>
      </c>
      <c r="H1145">
        <v>0.15515336211880501</v>
      </c>
      <c r="I1145" t="s">
        <v>53</v>
      </c>
      <c r="J1145" t="s">
        <v>57</v>
      </c>
      <c r="K1145">
        <v>114761.1767</v>
      </c>
      <c r="L1145" t="s">
        <v>2342</v>
      </c>
      <c r="M1145" s="16">
        <v>56.9527933587174</v>
      </c>
      <c r="N1145" s="16">
        <v>217.63317832904701</v>
      </c>
      <c r="O1145" s="16">
        <v>1782.20007791842</v>
      </c>
      <c r="P1145" s="16">
        <v>13.4113546505806</v>
      </c>
      <c r="Q1145" s="16">
        <v>13.6350077100827</v>
      </c>
      <c r="R1145" s="16">
        <v>9.0705707714157295</v>
      </c>
      <c r="S1145" s="17">
        <f t="shared" si="153"/>
        <v>348.81716378971055</v>
      </c>
      <c r="T1145" s="17">
        <f t="shared" si="154"/>
        <v>706.71812051348127</v>
      </c>
      <c r="U1145" s="18">
        <f t="shared" si="155"/>
        <v>2.0260417028662512</v>
      </c>
      <c r="V1145" s="16">
        <v>671.44771850414702</v>
      </c>
      <c r="W1145" s="16">
        <v>26.346581174125699</v>
      </c>
      <c r="X1145" s="16">
        <v>239.184375496174</v>
      </c>
      <c r="Y1145" s="16">
        <v>526.47725109334306</v>
      </c>
      <c r="Z1145" s="16">
        <v>35.875272767043498</v>
      </c>
      <c r="AA1145" s="16">
        <v>104.089180640352</v>
      </c>
      <c r="AB1145" s="19">
        <f t="shared" si="156"/>
        <v>267.23672994586423</v>
      </c>
      <c r="AC1145" s="19">
        <f t="shared" si="157"/>
        <v>271.864825291476</v>
      </c>
      <c r="AD1145" s="20">
        <f t="shared" si="158"/>
        <v>1.017318335494336</v>
      </c>
      <c r="AE1145" s="16">
        <v>42.099008197812502</v>
      </c>
      <c r="AF1145" s="16">
        <v>781.71722710026597</v>
      </c>
      <c r="AG1145" s="16">
        <v>1024.35598165232</v>
      </c>
      <c r="AH1145" s="16">
        <v>48.857983407384801</v>
      </c>
      <c r="AI1145" s="16">
        <v>286.65977121565902</v>
      </c>
      <c r="AJ1145" s="16">
        <v>57.993220930676202</v>
      </c>
      <c r="AK1145" s="21">
        <f t="shared" si="159"/>
        <v>373.61386541735311</v>
      </c>
      <c r="AL1145" s="21">
        <f t="shared" si="160"/>
        <v>427.21412543146198</v>
      </c>
      <c r="AM1145" s="22">
        <f t="shared" si="161"/>
        <v>1.1434643223270999</v>
      </c>
      <c r="AN1145" s="33">
        <v>0.30952380952380953</v>
      </c>
      <c r="AO1145" s="31">
        <v>0.55396247240618102</v>
      </c>
      <c r="AP1145" s="25">
        <v>0.76612265016572334</v>
      </c>
      <c r="AQ1145" s="26">
        <v>-1.3052740312320561</v>
      </c>
      <c r="AR1145" s="30">
        <v>0.58874458874458879</v>
      </c>
      <c r="AS1145" s="28">
        <v>0.90515005035246698</v>
      </c>
      <c r="AT1145" s="25">
        <v>1.3980633032481664</v>
      </c>
      <c r="AU1145" s="26">
        <v>1.3980633032481664</v>
      </c>
      <c r="AV1145" s="30">
        <v>0.30952380952380953</v>
      </c>
      <c r="AW1145" s="28">
        <v>0.51108961303462297</v>
      </c>
      <c r="AX1145" s="25">
        <v>1.0710879629839305</v>
      </c>
      <c r="AY1145" s="26">
        <v>1.0710879629839305</v>
      </c>
    </row>
    <row r="1146" spans="1:51" x14ac:dyDescent="0.25">
      <c r="A1146" t="s">
        <v>2343</v>
      </c>
      <c r="B1146">
        <v>18</v>
      </c>
      <c r="C1146">
        <v>9</v>
      </c>
      <c r="D1146">
        <v>137.14089999999999</v>
      </c>
      <c r="E1146" s="35">
        <v>0.48752348535242801</v>
      </c>
      <c r="F1146" s="34">
        <v>0.336638223115102</v>
      </c>
      <c r="G1146">
        <v>1.43550469881325</v>
      </c>
      <c r="H1146">
        <v>0.15427934239500499</v>
      </c>
      <c r="I1146" t="s">
        <v>57</v>
      </c>
      <c r="J1146" t="s">
        <v>54</v>
      </c>
      <c r="K1146">
        <v>122537.2019</v>
      </c>
      <c r="L1146" t="s">
        <v>2344</v>
      </c>
      <c r="M1146" s="16">
        <v>94277.474891792604</v>
      </c>
      <c r="N1146" s="16">
        <v>78890.085867733302</v>
      </c>
      <c r="O1146" s="16">
        <v>53235.180740003001</v>
      </c>
      <c r="P1146" s="16">
        <v>40076.181725091301</v>
      </c>
      <c r="Q1146" s="16">
        <v>36166.250798958099</v>
      </c>
      <c r="R1146" s="16">
        <v>50439.739215627204</v>
      </c>
      <c r="S1146" s="17">
        <f t="shared" si="153"/>
        <v>58847.485539867594</v>
      </c>
      <c r="T1146" s="17">
        <f t="shared" si="154"/>
        <v>22917.148134435542</v>
      </c>
      <c r="U1146" s="18">
        <f t="shared" si="155"/>
        <v>0.38943292010173974</v>
      </c>
      <c r="V1146" s="16">
        <v>61452.385141721003</v>
      </c>
      <c r="W1146" s="16">
        <v>33408.269076762102</v>
      </c>
      <c r="X1146" s="16">
        <v>203288.69152264399</v>
      </c>
      <c r="Y1146" s="16">
        <v>61823.461168683898</v>
      </c>
      <c r="Z1146" s="16">
        <v>67563.1447901106</v>
      </c>
      <c r="AA1146" s="16">
        <v>79319.100335025199</v>
      </c>
      <c r="AB1146" s="19">
        <f t="shared" si="156"/>
        <v>84475.842005824452</v>
      </c>
      <c r="AC1146" s="19">
        <f t="shared" si="157"/>
        <v>60133.570408724896</v>
      </c>
      <c r="AD1146" s="20">
        <f t="shared" si="158"/>
        <v>0.71184339783886141</v>
      </c>
      <c r="AE1146" s="16">
        <v>52187.038675803597</v>
      </c>
      <c r="AF1146" s="16">
        <v>92409.676226185999</v>
      </c>
      <c r="AG1146" s="16">
        <v>107727.013909492</v>
      </c>
      <c r="AH1146" s="16">
        <v>103958.076046416</v>
      </c>
      <c r="AI1146" s="16">
        <v>73610.607676398504</v>
      </c>
      <c r="AJ1146" s="16">
        <v>43476.662835553398</v>
      </c>
      <c r="AK1146" s="21">
        <f t="shared" si="159"/>
        <v>78894.845894974904</v>
      </c>
      <c r="AL1146" s="21">
        <f t="shared" si="160"/>
        <v>26973.275248514601</v>
      </c>
      <c r="AM1146" s="22">
        <f t="shared" si="161"/>
        <v>0.34188894017768306</v>
      </c>
      <c r="AN1146" s="33">
        <v>0.48484848484848486</v>
      </c>
      <c r="AO1146" s="31">
        <v>0.70171134941912405</v>
      </c>
      <c r="AP1146" s="25">
        <v>1.4355046988132456</v>
      </c>
      <c r="AQ1146" s="26">
        <v>1.4355046988132456</v>
      </c>
      <c r="AR1146" s="30">
        <v>0.69913419913419916</v>
      </c>
      <c r="AS1146" s="31">
        <v>0.91481475128644896</v>
      </c>
      <c r="AT1146" s="25">
        <v>0.93393382086129728</v>
      </c>
      <c r="AU1146" s="26">
        <v>-1.0707396794751205</v>
      </c>
      <c r="AV1146" s="30">
        <v>0.24025974025974026</v>
      </c>
      <c r="AW1146" s="28">
        <v>0.43366071428571401</v>
      </c>
      <c r="AX1146" s="25">
        <v>1.3406663882270002</v>
      </c>
      <c r="AY1146" s="26">
        <v>1.3406663882270002</v>
      </c>
    </row>
    <row r="1147" spans="1:51" x14ac:dyDescent="0.25">
      <c r="A1147" t="s">
        <v>2345</v>
      </c>
      <c r="B1147">
        <v>2</v>
      </c>
      <c r="C1147">
        <v>2</v>
      </c>
      <c r="D1147">
        <v>11.238799999999999</v>
      </c>
      <c r="E1147" s="35">
        <v>0.48838194694367998</v>
      </c>
      <c r="F1147" s="34">
        <v>0.33697396075751002</v>
      </c>
      <c r="G1147">
        <v>1.4681602229409201</v>
      </c>
      <c r="H1147">
        <v>0.153989815159843</v>
      </c>
      <c r="I1147" t="s">
        <v>54</v>
      </c>
      <c r="J1147" t="s">
        <v>53</v>
      </c>
      <c r="K1147">
        <v>183452.06570000001</v>
      </c>
      <c r="L1147" t="s">
        <v>2346</v>
      </c>
      <c r="M1147" s="16">
        <v>11554.3590614968</v>
      </c>
      <c r="N1147" s="16">
        <v>10825.337834054801</v>
      </c>
      <c r="O1147" s="16">
        <v>2450.2968528597298</v>
      </c>
      <c r="P1147" s="16">
        <v>10195.599115405301</v>
      </c>
      <c r="Q1147" s="16">
        <v>10079.286419698299</v>
      </c>
      <c r="R1147" s="16">
        <v>5330.8573038025797</v>
      </c>
      <c r="S1147" s="17">
        <f t="shared" si="153"/>
        <v>8405.9560978862519</v>
      </c>
      <c r="T1147" s="17">
        <f t="shared" si="154"/>
        <v>3652.2545184823216</v>
      </c>
      <c r="U1147" s="18">
        <f t="shared" si="155"/>
        <v>0.43448412958053773</v>
      </c>
      <c r="V1147" s="16">
        <v>4715.1324175587797</v>
      </c>
      <c r="W1147" s="16">
        <v>5144.6282734197703</v>
      </c>
      <c r="X1147" s="16">
        <v>11244.1467917103</v>
      </c>
      <c r="Y1147" s="16">
        <v>2821.0598910822901</v>
      </c>
      <c r="Z1147" s="16">
        <v>6016.7760300206</v>
      </c>
      <c r="AA1147" s="16">
        <v>6654.1548390824</v>
      </c>
      <c r="AB1147" s="19">
        <f t="shared" si="156"/>
        <v>6099.3163738123576</v>
      </c>
      <c r="AC1147" s="19">
        <f t="shared" si="157"/>
        <v>2841.0666595547204</v>
      </c>
      <c r="AD1147" s="20">
        <f t="shared" si="158"/>
        <v>0.46580083495142932</v>
      </c>
      <c r="AE1147" s="16">
        <v>4876.5647215470399</v>
      </c>
      <c r="AF1147" s="16">
        <v>3511.22066406563</v>
      </c>
      <c r="AG1147" s="16">
        <v>6043.7210677094299</v>
      </c>
      <c r="AH1147" s="16">
        <v>5468.3961574331297</v>
      </c>
      <c r="AI1147" s="16">
        <v>7974.5198092631799</v>
      </c>
      <c r="AJ1147" s="16">
        <v>6478.5969570410998</v>
      </c>
      <c r="AK1147" s="21">
        <f t="shared" si="159"/>
        <v>5725.5032295099181</v>
      </c>
      <c r="AL1147" s="21">
        <f t="shared" si="160"/>
        <v>1511.0483941585032</v>
      </c>
      <c r="AM1147" s="22">
        <f t="shared" si="161"/>
        <v>0.26391538587741631</v>
      </c>
      <c r="AN1147" s="33">
        <v>0.39393939393939403</v>
      </c>
      <c r="AO1147" s="28">
        <v>0.63032213438735096</v>
      </c>
      <c r="AP1147" s="25">
        <v>0.72559460253974939</v>
      </c>
      <c r="AQ1147" s="26">
        <v>-1.3781800422712187</v>
      </c>
      <c r="AR1147" s="30">
        <v>0.93722943722943719</v>
      </c>
      <c r="AS1147" s="31">
        <v>0.93700000000000006</v>
      </c>
      <c r="AT1147" s="25">
        <v>0.93871228816602792</v>
      </c>
      <c r="AU1147" s="26">
        <v>-1.0652891334294883</v>
      </c>
      <c r="AV1147" s="30">
        <v>0.24025974025974017</v>
      </c>
      <c r="AW1147" s="31">
        <v>0.43366071428571401</v>
      </c>
      <c r="AX1147" s="25">
        <v>0.68112456963100765</v>
      </c>
      <c r="AY1147" s="26">
        <v>-1.4681602229409223</v>
      </c>
    </row>
    <row r="1148" spans="1:51" x14ac:dyDescent="0.25">
      <c r="A1148" t="s">
        <v>2347</v>
      </c>
      <c r="B1148">
        <v>4</v>
      </c>
      <c r="C1148">
        <v>1</v>
      </c>
      <c r="D1148">
        <v>38.000500000000002</v>
      </c>
      <c r="E1148" s="35">
        <v>0.48920906829716798</v>
      </c>
      <c r="F1148" s="34">
        <v>0.33705734359322598</v>
      </c>
      <c r="G1148">
        <v>1.47603716769572</v>
      </c>
      <c r="H1148">
        <v>0.15371147744706901</v>
      </c>
      <c r="I1148" t="s">
        <v>54</v>
      </c>
      <c r="J1148" t="s">
        <v>53</v>
      </c>
      <c r="K1148">
        <v>106179.36169999999</v>
      </c>
      <c r="L1148" t="s">
        <v>2348</v>
      </c>
      <c r="M1148" s="16">
        <v>6163.70348725843</v>
      </c>
      <c r="N1148" s="16">
        <v>11481.563232894299</v>
      </c>
      <c r="O1148" s="16">
        <v>12046.4246041855</v>
      </c>
      <c r="P1148" s="16">
        <v>2881.7131184877899</v>
      </c>
      <c r="Q1148" s="16">
        <v>4326.3955973715701</v>
      </c>
      <c r="R1148" s="16">
        <v>9988.8176753690495</v>
      </c>
      <c r="S1148" s="17">
        <f t="shared" si="153"/>
        <v>7814.7696192611065</v>
      </c>
      <c r="T1148" s="17">
        <f t="shared" si="154"/>
        <v>3880.9427564792895</v>
      </c>
      <c r="U1148" s="18">
        <f t="shared" si="155"/>
        <v>0.4966164001705064</v>
      </c>
      <c r="V1148" s="16">
        <v>3590.3570730307101</v>
      </c>
      <c r="W1148" s="16">
        <v>3311.7331846543798</v>
      </c>
      <c r="X1148" s="16">
        <v>4745.6035364583604</v>
      </c>
      <c r="Y1148" s="16">
        <v>5584.4018906194297</v>
      </c>
      <c r="Z1148" s="16">
        <v>8230.6060909221906</v>
      </c>
      <c r="AA1148" s="16">
        <v>9473.6050742032294</v>
      </c>
      <c r="AB1148" s="19">
        <f t="shared" si="156"/>
        <v>5822.7178083147164</v>
      </c>
      <c r="AC1148" s="19">
        <f t="shared" si="157"/>
        <v>2515.2475692744542</v>
      </c>
      <c r="AD1148" s="20">
        <f t="shared" si="158"/>
        <v>0.43197140099812747</v>
      </c>
      <c r="AE1148" s="16">
        <v>5506.6005332497598</v>
      </c>
      <c r="AF1148" s="16">
        <v>7182.8326493389904</v>
      </c>
      <c r="AG1148" s="16">
        <v>7525.3170418931404</v>
      </c>
      <c r="AH1148" s="16">
        <v>4514.4686647684603</v>
      </c>
      <c r="AI1148" s="16">
        <v>3279.5052055537699</v>
      </c>
      <c r="AJ1148" s="16">
        <v>3757.8321557853201</v>
      </c>
      <c r="AK1148" s="21">
        <f t="shared" si="159"/>
        <v>5294.4260417649066</v>
      </c>
      <c r="AL1148" s="21">
        <f t="shared" si="160"/>
        <v>1767.3331571256335</v>
      </c>
      <c r="AM1148" s="22">
        <f t="shared" si="161"/>
        <v>0.33381015112574691</v>
      </c>
      <c r="AN1148" s="33">
        <v>0.39393939393939403</v>
      </c>
      <c r="AO1148" s="31">
        <v>0.63032213438735096</v>
      </c>
      <c r="AP1148" s="25">
        <v>0.74509142201242007</v>
      </c>
      <c r="AQ1148" s="26">
        <v>-1.3421171824782205</v>
      </c>
      <c r="AR1148" s="30">
        <v>0.69913419913419927</v>
      </c>
      <c r="AS1148" s="28">
        <v>0.91481475128644896</v>
      </c>
      <c r="AT1148" s="25">
        <v>0.90927058738868982</v>
      </c>
      <c r="AU1148" s="26">
        <v>-1.0997826322215849</v>
      </c>
      <c r="AV1148" s="30">
        <v>0.39393939393939403</v>
      </c>
      <c r="AW1148" s="31">
        <v>0.59783130271789997</v>
      </c>
      <c r="AX1148" s="25">
        <v>0.67748971495150734</v>
      </c>
      <c r="AY1148" s="26">
        <v>-1.4760371676957147</v>
      </c>
    </row>
    <row r="1149" spans="1:51" x14ac:dyDescent="0.25">
      <c r="A1149" t="s">
        <v>2349</v>
      </c>
      <c r="B1149">
        <v>24</v>
      </c>
      <c r="C1149">
        <v>11</v>
      </c>
      <c r="D1149">
        <v>334.10750000000002</v>
      </c>
      <c r="E1149" s="35">
        <v>0.48924746396454499</v>
      </c>
      <c r="F1149" s="34">
        <v>0.33705734359322598</v>
      </c>
      <c r="G1149">
        <v>1.27091758212174</v>
      </c>
      <c r="H1149">
        <v>0.15369857151010399</v>
      </c>
      <c r="I1149" t="s">
        <v>57</v>
      </c>
      <c r="J1149" t="s">
        <v>53</v>
      </c>
      <c r="K1149">
        <v>36224.3681</v>
      </c>
      <c r="L1149" t="s">
        <v>2350</v>
      </c>
      <c r="M1149" s="16">
        <v>682973.11872720101</v>
      </c>
      <c r="N1149" s="16">
        <v>806516.71374528494</v>
      </c>
      <c r="O1149" s="16">
        <v>888144.09276094299</v>
      </c>
      <c r="P1149" s="16">
        <v>490689.38966449199</v>
      </c>
      <c r="Q1149" s="16">
        <v>496784.65620314999</v>
      </c>
      <c r="R1149" s="16">
        <v>794029.08305558795</v>
      </c>
      <c r="S1149" s="17">
        <f t="shared" si="153"/>
        <v>693189.50902610982</v>
      </c>
      <c r="T1149" s="17">
        <f t="shared" si="154"/>
        <v>167752.49859465467</v>
      </c>
      <c r="U1149" s="18">
        <f t="shared" si="155"/>
        <v>0.24200091953257774</v>
      </c>
      <c r="V1149" s="16">
        <v>532679.84344069404</v>
      </c>
      <c r="W1149" s="16">
        <v>333138.643064478</v>
      </c>
      <c r="X1149" s="16">
        <v>767451.57242374402</v>
      </c>
      <c r="Y1149" s="16">
        <v>464144.10697404097</v>
      </c>
      <c r="Z1149" s="16">
        <v>1058867.38830579</v>
      </c>
      <c r="AA1149" s="16">
        <v>1044470.10176893</v>
      </c>
      <c r="AB1149" s="19">
        <f t="shared" si="156"/>
        <v>700125.27599627955</v>
      </c>
      <c r="AC1149" s="19">
        <f t="shared" si="157"/>
        <v>306661.49616108474</v>
      </c>
      <c r="AD1149" s="20">
        <f t="shared" si="158"/>
        <v>0.43800946298461352</v>
      </c>
      <c r="AE1149" s="16">
        <v>636923.74989750597</v>
      </c>
      <c r="AF1149" s="16">
        <v>730161.35140304605</v>
      </c>
      <c r="AG1149" s="16">
        <v>353099.31986048701</v>
      </c>
      <c r="AH1149" s="16">
        <v>450099.15798399103</v>
      </c>
      <c r="AI1149" s="16">
        <v>577747.002326563</v>
      </c>
      <c r="AJ1149" s="16">
        <v>557259.79696877196</v>
      </c>
      <c r="AK1149" s="21">
        <f t="shared" si="159"/>
        <v>550881.72974006087</v>
      </c>
      <c r="AL1149" s="21">
        <f t="shared" si="160"/>
        <v>133852.03996701507</v>
      </c>
      <c r="AM1149" s="22">
        <f t="shared" si="161"/>
        <v>0.24297781672696697</v>
      </c>
      <c r="AN1149" s="33">
        <v>0.93722943722943719</v>
      </c>
      <c r="AO1149" s="28">
        <v>0.94106885856079403</v>
      </c>
      <c r="AP1149" s="25">
        <v>1.0100055856008467</v>
      </c>
      <c r="AQ1149" s="26">
        <v>1.0100055856008467</v>
      </c>
      <c r="AR1149" s="30">
        <v>0.58874458874458879</v>
      </c>
      <c r="AS1149" s="28">
        <v>0.90515005035246698</v>
      </c>
      <c r="AT1149" s="25">
        <v>0.78683308348803027</v>
      </c>
      <c r="AU1149" s="26">
        <v>-1.2709175821217391</v>
      </c>
      <c r="AV1149" s="30">
        <v>0.17965367965367962</v>
      </c>
      <c r="AW1149" s="31">
        <v>0.36291407222914002</v>
      </c>
      <c r="AX1149" s="25">
        <v>0.79470580925844803</v>
      </c>
      <c r="AY1149" s="26">
        <v>-1.2583272807998158</v>
      </c>
    </row>
    <row r="1150" spans="1:51" x14ac:dyDescent="0.25">
      <c r="A1150" t="s">
        <v>2351</v>
      </c>
      <c r="B1150">
        <v>18</v>
      </c>
      <c r="C1150">
        <v>13</v>
      </c>
      <c r="D1150">
        <v>140.7912</v>
      </c>
      <c r="E1150" s="35">
        <v>0.49019468174224501</v>
      </c>
      <c r="F1150" s="34">
        <v>0.33743163280080002</v>
      </c>
      <c r="G1150">
        <v>1.1627719742667499</v>
      </c>
      <c r="H1150">
        <v>0.153380596014878</v>
      </c>
      <c r="I1150" t="s">
        <v>54</v>
      </c>
      <c r="J1150" t="s">
        <v>57</v>
      </c>
      <c r="K1150">
        <v>47822.052499999998</v>
      </c>
      <c r="L1150" t="s">
        <v>2352</v>
      </c>
      <c r="M1150" s="16">
        <v>105223.02657279</v>
      </c>
      <c r="N1150" s="16">
        <v>115353.62919159701</v>
      </c>
      <c r="O1150" s="16">
        <v>176734.39263883</v>
      </c>
      <c r="P1150" s="16">
        <v>97754.944730445699</v>
      </c>
      <c r="Q1150" s="16">
        <v>149192.14576193699</v>
      </c>
      <c r="R1150" s="16">
        <v>113237.666609368</v>
      </c>
      <c r="S1150" s="17">
        <f t="shared" si="153"/>
        <v>126249.30091749462</v>
      </c>
      <c r="T1150" s="17">
        <f t="shared" si="154"/>
        <v>30388.055063553955</v>
      </c>
      <c r="U1150" s="18">
        <f t="shared" si="155"/>
        <v>0.24069879866830232</v>
      </c>
      <c r="V1150" s="16">
        <v>106192.13077217</v>
      </c>
      <c r="W1150" s="16">
        <v>160439.16282106799</v>
      </c>
      <c r="X1150" s="16">
        <v>101305.02870270501</v>
      </c>
      <c r="Y1150" s="16">
        <v>93309.255370874103</v>
      </c>
      <c r="Z1150" s="16">
        <v>92627.220236008798</v>
      </c>
      <c r="AA1150" s="16">
        <v>97584.084675247301</v>
      </c>
      <c r="AB1150" s="19">
        <f t="shared" si="156"/>
        <v>108576.14709634554</v>
      </c>
      <c r="AC1150" s="19">
        <f t="shared" si="157"/>
        <v>25909.831276231966</v>
      </c>
      <c r="AD1150" s="20">
        <f t="shared" si="158"/>
        <v>0.238632811802032</v>
      </c>
      <c r="AE1150" s="16">
        <v>164525.08353246399</v>
      </c>
      <c r="AF1150" s="16">
        <v>86698.2198048766</v>
      </c>
      <c r="AG1150" s="16">
        <v>131640.538593429</v>
      </c>
      <c r="AH1150" s="16">
        <v>108362.820256426</v>
      </c>
      <c r="AI1150" s="16">
        <v>131566.460092389</v>
      </c>
      <c r="AJ1150" s="16">
        <v>106439.88525416701</v>
      </c>
      <c r="AK1150" s="21">
        <f t="shared" si="159"/>
        <v>121538.83458895861</v>
      </c>
      <c r="AL1150" s="21">
        <f t="shared" si="160"/>
        <v>27077.183599859505</v>
      </c>
      <c r="AM1150" s="22">
        <f t="shared" si="161"/>
        <v>0.2227862698489243</v>
      </c>
      <c r="AN1150" s="33">
        <v>0.13203463203463195</v>
      </c>
      <c r="AO1150" s="31">
        <v>0.34862642740619898</v>
      </c>
      <c r="AP1150" s="25">
        <v>0.86001384805529579</v>
      </c>
      <c r="AQ1150" s="26">
        <v>-1.1627719742667488</v>
      </c>
      <c r="AR1150" s="30">
        <v>0.24025974025974026</v>
      </c>
      <c r="AS1150" s="31">
        <v>0.83425968109339399</v>
      </c>
      <c r="AT1150" s="25">
        <v>1.1193879856605204</v>
      </c>
      <c r="AU1150" s="26">
        <v>1.1193879856605204</v>
      </c>
      <c r="AV1150" s="30">
        <v>0.93722943722943719</v>
      </c>
      <c r="AW1150" s="31">
        <v>0.93873948019801901</v>
      </c>
      <c r="AX1150" s="25">
        <v>0.96268916901477053</v>
      </c>
      <c r="AY1150" s="26">
        <v>-1.0387568824768372</v>
      </c>
    </row>
    <row r="1151" spans="1:51" x14ac:dyDescent="0.25">
      <c r="A1151" t="s">
        <v>2353</v>
      </c>
      <c r="B1151">
        <v>63</v>
      </c>
      <c r="C1151">
        <v>42</v>
      </c>
      <c r="D1151">
        <v>655.42129999999997</v>
      </c>
      <c r="E1151" s="35">
        <v>0.492226321143934</v>
      </c>
      <c r="F1151" s="34">
        <v>0.338080404115435</v>
      </c>
      <c r="G1151">
        <v>1.21476145747431</v>
      </c>
      <c r="H1151">
        <v>0.15270125134601101</v>
      </c>
      <c r="I1151" t="s">
        <v>54</v>
      </c>
      <c r="J1151" t="s">
        <v>53</v>
      </c>
      <c r="K1151">
        <v>109670.0622</v>
      </c>
      <c r="L1151" t="s">
        <v>2354</v>
      </c>
      <c r="M1151" s="16">
        <v>995927.82207389898</v>
      </c>
      <c r="N1151" s="16">
        <v>831222.61646743806</v>
      </c>
      <c r="O1151" s="16">
        <v>1076347.4236916399</v>
      </c>
      <c r="P1151" s="16">
        <v>1186318.75477438</v>
      </c>
      <c r="Q1151" s="16">
        <v>1647809.9978499301</v>
      </c>
      <c r="R1151" s="16">
        <v>725177.51338588202</v>
      </c>
      <c r="S1151" s="17">
        <f t="shared" si="153"/>
        <v>1077134.0213738612</v>
      </c>
      <c r="T1151" s="17">
        <f t="shared" si="154"/>
        <v>325125.58935078053</v>
      </c>
      <c r="U1151" s="18">
        <f t="shared" si="155"/>
        <v>0.30184320882938026</v>
      </c>
      <c r="V1151" s="16">
        <v>1150723.5471506901</v>
      </c>
      <c r="W1151" s="16">
        <v>1168261.5733886601</v>
      </c>
      <c r="X1151" s="16">
        <v>634366.64689217496</v>
      </c>
      <c r="Y1151" s="16">
        <v>1018753.52598475</v>
      </c>
      <c r="Z1151" s="16">
        <v>1096583.24872354</v>
      </c>
      <c r="AA1151" s="16">
        <v>714099.52127860999</v>
      </c>
      <c r="AB1151" s="19">
        <f t="shared" si="156"/>
        <v>963798.01056973764</v>
      </c>
      <c r="AC1151" s="19">
        <f t="shared" si="157"/>
        <v>231634.57937946351</v>
      </c>
      <c r="AD1151" s="20">
        <f t="shared" si="158"/>
        <v>0.24033519143968299</v>
      </c>
      <c r="AE1151" s="16">
        <v>1040656.27369284</v>
      </c>
      <c r="AF1151" s="16">
        <v>722836.82797729201</v>
      </c>
      <c r="AG1151" s="16">
        <v>754505.97679232701</v>
      </c>
      <c r="AH1151" s="16">
        <v>1008086.04821407</v>
      </c>
      <c r="AI1151" s="16">
        <v>920104.93603847001</v>
      </c>
      <c r="AJ1151" s="16">
        <v>874034.816398622</v>
      </c>
      <c r="AK1151" s="21">
        <f t="shared" si="159"/>
        <v>886704.14651893696</v>
      </c>
      <c r="AL1151" s="21">
        <f t="shared" si="160"/>
        <v>129645.51851245413</v>
      </c>
      <c r="AM1151" s="22">
        <f t="shared" si="161"/>
        <v>0.14621056980665123</v>
      </c>
      <c r="AN1151" s="33">
        <v>0.69913419913419927</v>
      </c>
      <c r="AO1151" s="28">
        <v>0.84516878267363704</v>
      </c>
      <c r="AP1151" s="25">
        <v>0.89478002871029372</v>
      </c>
      <c r="AQ1151" s="26">
        <v>-1.1175931155295977</v>
      </c>
      <c r="AR1151" s="30">
        <v>0.48484848484848486</v>
      </c>
      <c r="AS1151" s="28">
        <v>0.89493349455864502</v>
      </c>
      <c r="AT1151" s="25">
        <v>0.92001035154116206</v>
      </c>
      <c r="AU1151" s="26">
        <v>-1.0869442917950245</v>
      </c>
      <c r="AV1151" s="30">
        <v>0.30952380952380953</v>
      </c>
      <c r="AW1151" s="31">
        <v>0.51108961303462297</v>
      </c>
      <c r="AX1151" s="25">
        <v>0.82320688876576842</v>
      </c>
      <c r="AY1151" s="26">
        <v>-1.2147614574743135</v>
      </c>
    </row>
    <row r="1152" spans="1:51" x14ac:dyDescent="0.25">
      <c r="A1152" t="s">
        <v>2355</v>
      </c>
      <c r="B1152">
        <v>5</v>
      </c>
      <c r="C1152">
        <v>4</v>
      </c>
      <c r="D1152">
        <v>29.639399999999998</v>
      </c>
      <c r="E1152" s="35">
        <v>0.49378113582551802</v>
      </c>
      <c r="F1152" s="34">
        <v>0.338891186681954</v>
      </c>
      <c r="G1152">
        <v>1.29951423086763</v>
      </c>
      <c r="H1152">
        <v>0.15218378824804801</v>
      </c>
      <c r="I1152" t="s">
        <v>53</v>
      </c>
      <c r="J1152" t="s">
        <v>57</v>
      </c>
      <c r="K1152">
        <v>24490.401900000001</v>
      </c>
      <c r="L1152" t="s">
        <v>2356</v>
      </c>
      <c r="M1152" s="16">
        <v>4115.3186572022596</v>
      </c>
      <c r="N1152" s="16">
        <v>5497.61215668979</v>
      </c>
      <c r="O1152" s="16">
        <v>189.67338984583901</v>
      </c>
      <c r="P1152" s="16">
        <v>3455.3196305432998</v>
      </c>
      <c r="Q1152" s="16">
        <v>775.88281951157603</v>
      </c>
      <c r="R1152" s="16">
        <v>3947.62996121483</v>
      </c>
      <c r="S1152" s="17">
        <f t="shared" si="153"/>
        <v>2996.9061025012657</v>
      </c>
      <c r="T1152" s="17">
        <f t="shared" si="154"/>
        <v>2070.3572714279117</v>
      </c>
      <c r="U1152" s="18">
        <f t="shared" si="155"/>
        <v>0.69083154447179995</v>
      </c>
      <c r="V1152" s="16">
        <v>2310.4402337781498</v>
      </c>
      <c r="W1152" s="16">
        <v>2140.3899115795298</v>
      </c>
      <c r="X1152" s="16">
        <v>2788.79457508218</v>
      </c>
      <c r="Y1152" s="16">
        <v>2261.56209103012</v>
      </c>
      <c r="Z1152" s="16">
        <v>2133.87530075317</v>
      </c>
      <c r="AA1152" s="16">
        <v>5461.1376437542003</v>
      </c>
      <c r="AB1152" s="19">
        <f t="shared" si="156"/>
        <v>2849.3666259962251</v>
      </c>
      <c r="AC1152" s="19">
        <f t="shared" si="157"/>
        <v>1301.9637835355888</v>
      </c>
      <c r="AD1152" s="20">
        <f t="shared" si="158"/>
        <v>0.4569309444622216</v>
      </c>
      <c r="AE1152" s="16">
        <v>1707.9484137122799</v>
      </c>
      <c r="AF1152" s="16">
        <v>3830.9988100259502</v>
      </c>
      <c r="AG1152" s="16">
        <v>4754.6132575174697</v>
      </c>
      <c r="AH1152" s="16">
        <v>4087.4963294378999</v>
      </c>
      <c r="AI1152" s="16">
        <v>2083.2148229207901</v>
      </c>
      <c r="AJ1152" s="16">
        <v>5752.4832430338402</v>
      </c>
      <c r="AK1152" s="21">
        <f t="shared" si="159"/>
        <v>3702.7924794413716</v>
      </c>
      <c r="AL1152" s="21">
        <f t="shared" si="160"/>
        <v>1553.9902009361763</v>
      </c>
      <c r="AM1152" s="22">
        <f t="shared" si="161"/>
        <v>0.41968060850405037</v>
      </c>
      <c r="AN1152" s="33">
        <v>0.69913419913419927</v>
      </c>
      <c r="AO1152" s="31">
        <v>0.84516878267363704</v>
      </c>
      <c r="AP1152" s="25">
        <v>0.95076940302470547</v>
      </c>
      <c r="AQ1152" s="26">
        <v>-1.0517797447190413</v>
      </c>
      <c r="AR1152" s="30">
        <v>0.69913419913419916</v>
      </c>
      <c r="AS1152" s="31">
        <v>0.91481475128644896</v>
      </c>
      <c r="AT1152" s="25">
        <v>1.2995142308676275</v>
      </c>
      <c r="AU1152" s="26">
        <v>1.2995142308676275</v>
      </c>
      <c r="AV1152" s="30">
        <v>0.58874458874458879</v>
      </c>
      <c r="AW1152" s="31">
        <v>0.74850156985871197</v>
      </c>
      <c r="AX1152" s="25">
        <v>1.2355383695041235</v>
      </c>
      <c r="AY1152" s="26">
        <v>1.2355383695041235</v>
      </c>
    </row>
    <row r="1153" spans="1:51" x14ac:dyDescent="0.25">
      <c r="A1153" t="s">
        <v>2357</v>
      </c>
      <c r="B1153">
        <v>16</v>
      </c>
      <c r="C1153">
        <v>16</v>
      </c>
      <c r="D1153">
        <v>139.62540000000001</v>
      </c>
      <c r="E1153" s="35">
        <v>0.49561826043684298</v>
      </c>
      <c r="F1153" s="34">
        <v>0.339346655314541</v>
      </c>
      <c r="G1153">
        <v>1.18213197072836</v>
      </c>
      <c r="H1153">
        <v>0.151575074261112</v>
      </c>
      <c r="I1153" t="s">
        <v>53</v>
      </c>
      <c r="J1153" t="s">
        <v>54</v>
      </c>
      <c r="K1153">
        <v>51710.669600000001</v>
      </c>
      <c r="L1153" t="s">
        <v>2358</v>
      </c>
      <c r="M1153" s="16">
        <v>285699.60773571301</v>
      </c>
      <c r="N1153" s="16">
        <v>311778.78193959902</v>
      </c>
      <c r="O1153" s="16">
        <v>347908.46881934803</v>
      </c>
      <c r="P1153" s="16">
        <v>360315.86940781499</v>
      </c>
      <c r="Q1153" s="16">
        <v>368913.60546937498</v>
      </c>
      <c r="R1153" s="16">
        <v>310402.274581198</v>
      </c>
      <c r="S1153" s="17">
        <f t="shared" si="153"/>
        <v>330836.43465884129</v>
      </c>
      <c r="T1153" s="17">
        <f t="shared" si="154"/>
        <v>32949.793718217705</v>
      </c>
      <c r="U1153" s="18">
        <f t="shared" si="155"/>
        <v>9.9595420172495661E-2</v>
      </c>
      <c r="V1153" s="16">
        <v>435582.050191271</v>
      </c>
      <c r="W1153" s="16">
        <v>315227.49519866402</v>
      </c>
      <c r="X1153" s="16">
        <v>254560.16836847001</v>
      </c>
      <c r="Y1153" s="16">
        <v>483099.62719989498</v>
      </c>
      <c r="Z1153" s="16">
        <v>344577.66831372201</v>
      </c>
      <c r="AA1153" s="16">
        <v>314971.14210423297</v>
      </c>
      <c r="AB1153" s="19">
        <f t="shared" si="156"/>
        <v>358003.02522937587</v>
      </c>
      <c r="AC1153" s="19">
        <f t="shared" si="157"/>
        <v>85123.226815213464</v>
      </c>
      <c r="AD1153" s="20">
        <f t="shared" si="158"/>
        <v>0.23777236731637735</v>
      </c>
      <c r="AE1153" s="16">
        <v>419724.49603397201</v>
      </c>
      <c r="AF1153" s="16">
        <v>524607.748924313</v>
      </c>
      <c r="AG1153" s="16">
        <v>249066.33409218601</v>
      </c>
      <c r="AH1153" s="16">
        <v>331410.53343710297</v>
      </c>
      <c r="AI1153" s="16">
        <v>390671.00753097399</v>
      </c>
      <c r="AJ1153" s="16">
        <v>431073.83893345401</v>
      </c>
      <c r="AK1153" s="21">
        <f t="shared" si="159"/>
        <v>391092.32649200037</v>
      </c>
      <c r="AL1153" s="21">
        <f t="shared" si="160"/>
        <v>93785.0381949398</v>
      </c>
      <c r="AM1153" s="22">
        <f t="shared" si="161"/>
        <v>0.23980280829380612</v>
      </c>
      <c r="AN1153" s="33">
        <v>0.69913419913419916</v>
      </c>
      <c r="AO1153" s="31">
        <v>0.84516878267363704</v>
      </c>
      <c r="AP1153" s="25">
        <v>1.0821148692360585</v>
      </c>
      <c r="AQ1153" s="26">
        <v>1.0821148692360585</v>
      </c>
      <c r="AR1153" s="30">
        <v>0.69913419913419916</v>
      </c>
      <c r="AS1153" s="28">
        <v>0.91481475128644896</v>
      </c>
      <c r="AT1153" s="25">
        <v>1.0924274347721612</v>
      </c>
      <c r="AU1153" s="26">
        <v>1.0924274347721612</v>
      </c>
      <c r="AV1153" s="30">
        <v>0.17965367965367965</v>
      </c>
      <c r="AW1153" s="28">
        <v>0.36291407222914002</v>
      </c>
      <c r="AX1153" s="25">
        <v>1.18213197072836</v>
      </c>
      <c r="AY1153" s="26">
        <v>1.18213197072836</v>
      </c>
    </row>
    <row r="1154" spans="1:51" x14ac:dyDescent="0.25">
      <c r="A1154" t="s">
        <v>2359</v>
      </c>
      <c r="B1154">
        <v>7</v>
      </c>
      <c r="C1154">
        <v>7</v>
      </c>
      <c r="D1154">
        <v>54.124499999999998</v>
      </c>
      <c r="E1154" s="35">
        <v>0.49573405243642199</v>
      </c>
      <c r="F1154" s="34">
        <v>0.339346655314541</v>
      </c>
      <c r="G1154">
        <v>1.2995331101229499</v>
      </c>
      <c r="H1154">
        <v>0.151536805370561</v>
      </c>
      <c r="I1154" t="s">
        <v>54</v>
      </c>
      <c r="J1154" t="s">
        <v>53</v>
      </c>
      <c r="K1154">
        <v>28034.842499999999</v>
      </c>
      <c r="L1154" t="s">
        <v>2360</v>
      </c>
      <c r="M1154" s="16">
        <v>131116.67011018901</v>
      </c>
      <c r="N1154" s="16">
        <v>171148.057605359</v>
      </c>
      <c r="O1154" s="16">
        <v>267406.83193798602</v>
      </c>
      <c r="P1154" s="16">
        <v>174002.49633677999</v>
      </c>
      <c r="Q1154" s="16">
        <v>61728.9431766532</v>
      </c>
      <c r="R1154" s="16">
        <v>157242.94514496799</v>
      </c>
      <c r="S1154" s="17">
        <f t="shared" ref="S1154:S1217" si="162">AVERAGE(M1154:R1154)</f>
        <v>160440.9907186559</v>
      </c>
      <c r="T1154" s="17">
        <f t="shared" ref="T1154:T1217" si="163">STDEV(M1154:R1154)</f>
        <v>66864.726886871809</v>
      </c>
      <c r="U1154" s="18">
        <f t="shared" ref="U1154:U1217" si="164">T1154/S1154</f>
        <v>0.41675588381353001</v>
      </c>
      <c r="V1154" s="16">
        <v>119500.964663258</v>
      </c>
      <c r="W1154" s="16">
        <v>130374.584292792</v>
      </c>
      <c r="X1154" s="16">
        <v>144848.96999121801</v>
      </c>
      <c r="Y1154" s="16">
        <v>140156.74516129799</v>
      </c>
      <c r="Z1154" s="16">
        <v>178678.05392184801</v>
      </c>
      <c r="AA1154" s="16">
        <v>175475.41399619199</v>
      </c>
      <c r="AB1154" s="19">
        <f t="shared" ref="AB1154:AB1217" si="165">AVERAGE(V1154:AA1154)</f>
        <v>148172.45533776763</v>
      </c>
      <c r="AC1154" s="19">
        <f t="shared" ref="AC1154:AC1217" si="166">STDEV(V1154:AA1154)</f>
        <v>24042.291289270615</v>
      </c>
      <c r="AD1154" s="20">
        <f t="shared" ref="AD1154:AD1217" si="167">AC1154/AB1154</f>
        <v>0.16225884382130829</v>
      </c>
      <c r="AE1154" s="16">
        <v>127233.542849284</v>
      </c>
      <c r="AF1154" s="16">
        <v>144569.09884766399</v>
      </c>
      <c r="AG1154" s="16">
        <v>66641.224712565701</v>
      </c>
      <c r="AH1154" s="16">
        <v>136071.398603718</v>
      </c>
      <c r="AI1154" s="16">
        <v>159674.99072584699</v>
      </c>
      <c r="AJ1154" s="16">
        <v>106572.66658527699</v>
      </c>
      <c r="AK1154" s="21">
        <f t="shared" ref="AK1154:AK1217" si="168">AVERAGE(AE1154:AJ1154)</f>
        <v>123460.48705405927</v>
      </c>
      <c r="AL1154" s="21">
        <f t="shared" ref="AL1154:AL1217" si="169">STDEV(AE1154:AJ1154)</f>
        <v>32996.853975527905</v>
      </c>
      <c r="AM1154" s="22">
        <f t="shared" ref="AM1154:AM1217" si="170">AL1154/AK1154</f>
        <v>0.2672665138691675</v>
      </c>
      <c r="AN1154" s="33">
        <v>0.81818181818181834</v>
      </c>
      <c r="AO1154" s="28">
        <v>0.920321056289089</v>
      </c>
      <c r="AP1154" s="25">
        <v>0.92353241321974899</v>
      </c>
      <c r="AQ1154" s="26">
        <v>-1.0827990286920834</v>
      </c>
      <c r="AR1154" s="30">
        <v>0.24025974025974017</v>
      </c>
      <c r="AS1154" s="31">
        <v>0.83425968109339399</v>
      </c>
      <c r="AT1154" s="25">
        <v>0.8332215780093809</v>
      </c>
      <c r="AU1154" s="26">
        <v>-1.2001609492508143</v>
      </c>
      <c r="AV1154" s="30">
        <v>0.24025974025974017</v>
      </c>
      <c r="AW1154" s="31">
        <v>0.43366071428571401</v>
      </c>
      <c r="AX1154" s="25">
        <v>0.76950713468577092</v>
      </c>
      <c r="AY1154" s="26">
        <v>-1.2995331101229504</v>
      </c>
    </row>
    <row r="1155" spans="1:51" x14ac:dyDescent="0.25">
      <c r="A1155" t="s">
        <v>2361</v>
      </c>
      <c r="B1155">
        <v>4</v>
      </c>
      <c r="C1155">
        <v>3</v>
      </c>
      <c r="D1155">
        <v>32.805900000000001</v>
      </c>
      <c r="E1155" s="35">
        <v>0.49589650757221398</v>
      </c>
      <c r="F1155" s="34">
        <v>0.339346655314541</v>
      </c>
      <c r="G1155">
        <v>1.7193322909622399</v>
      </c>
      <c r="H1155">
        <v>0.15148313393360199</v>
      </c>
      <c r="I1155" t="s">
        <v>54</v>
      </c>
      <c r="J1155" t="s">
        <v>53</v>
      </c>
      <c r="K1155">
        <v>23610.912700000001</v>
      </c>
      <c r="L1155" t="s">
        <v>2362</v>
      </c>
      <c r="M1155" s="16">
        <v>2180.7526968480302</v>
      </c>
      <c r="N1155" s="16">
        <v>509.014792773924</v>
      </c>
      <c r="O1155" s="16">
        <v>297.869624551127</v>
      </c>
      <c r="P1155" s="16">
        <v>353.502683420197</v>
      </c>
      <c r="Q1155" s="16">
        <v>158.312487295408</v>
      </c>
      <c r="R1155" s="16">
        <v>1321.1394338315999</v>
      </c>
      <c r="S1155" s="17">
        <f t="shared" si="162"/>
        <v>803.43195312004775</v>
      </c>
      <c r="T1155" s="17">
        <f t="shared" si="163"/>
        <v>790.6862427007211</v>
      </c>
      <c r="U1155" s="18">
        <f t="shared" si="164"/>
        <v>0.98413591795816691</v>
      </c>
      <c r="V1155" s="16">
        <v>363.84831771220303</v>
      </c>
      <c r="W1155" s="16">
        <v>505.53487135855102</v>
      </c>
      <c r="X1155" s="16">
        <v>951.89304269232196</v>
      </c>
      <c r="Y1155" s="16">
        <v>732.75246869556099</v>
      </c>
      <c r="Z1155" s="16">
        <v>492.37727850502</v>
      </c>
      <c r="AA1155" s="16">
        <v>603.257300185227</v>
      </c>
      <c r="AB1155" s="19">
        <f t="shared" si="165"/>
        <v>608.27721319148066</v>
      </c>
      <c r="AC1155" s="19">
        <f t="shared" si="166"/>
        <v>208.48280296168679</v>
      </c>
      <c r="AD1155" s="20">
        <f t="shared" si="167"/>
        <v>0.34274307575624752</v>
      </c>
      <c r="AE1155" s="16">
        <v>328.59701301769701</v>
      </c>
      <c r="AF1155" s="16">
        <v>123.13106281798601</v>
      </c>
      <c r="AG1155" s="16">
        <v>1277.61730954687</v>
      </c>
      <c r="AH1155" s="16">
        <v>363.18665988947498</v>
      </c>
      <c r="AI1155" s="16">
        <v>487.113356430127</v>
      </c>
      <c r="AJ1155" s="16">
        <v>224.11262928462401</v>
      </c>
      <c r="AK1155" s="21">
        <f t="shared" si="168"/>
        <v>467.29300516446318</v>
      </c>
      <c r="AL1155" s="21">
        <f t="shared" si="169"/>
        <v>415.85506411103773</v>
      </c>
      <c r="AM1155" s="22">
        <f t="shared" si="170"/>
        <v>0.88992358009869643</v>
      </c>
      <c r="AN1155" s="33">
        <v>0.69913419913419916</v>
      </c>
      <c r="AO1155" s="28">
        <v>0.84516878267363704</v>
      </c>
      <c r="AP1155" s="25">
        <v>0.75709860782770322</v>
      </c>
      <c r="AQ1155" s="26">
        <v>-1.3208319096890679</v>
      </c>
      <c r="AR1155" s="30">
        <v>9.3073593073593086E-2</v>
      </c>
      <c r="AS1155" s="31">
        <v>0.673320379146919</v>
      </c>
      <c r="AT1155" s="25">
        <v>0.76822375560098977</v>
      </c>
      <c r="AU1155" s="26">
        <v>-1.3017040838807297</v>
      </c>
      <c r="AV1155" s="30">
        <v>0.48484848484848486</v>
      </c>
      <c r="AW1155" s="28">
        <v>0.66262869198312202</v>
      </c>
      <c r="AX1155" s="25">
        <v>0.5816211358656791</v>
      </c>
      <c r="AY1155" s="26">
        <v>-1.7193322909622428</v>
      </c>
    </row>
    <row r="1156" spans="1:51" x14ac:dyDescent="0.25">
      <c r="A1156" t="s">
        <v>2363</v>
      </c>
      <c r="B1156">
        <v>2</v>
      </c>
      <c r="C1156">
        <v>1</v>
      </c>
      <c r="D1156">
        <v>19.345400000000001</v>
      </c>
      <c r="E1156" s="35">
        <v>0.496759526846558</v>
      </c>
      <c r="F1156" s="34">
        <v>0.33964779183105098</v>
      </c>
      <c r="G1156">
        <v>2.2755946212952098</v>
      </c>
      <c r="H1156">
        <v>0.15119839286561801</v>
      </c>
      <c r="I1156" t="s">
        <v>53</v>
      </c>
      <c r="J1156" t="s">
        <v>57</v>
      </c>
      <c r="K1156">
        <v>63292.695399999997</v>
      </c>
      <c r="L1156" t="s">
        <v>2364</v>
      </c>
      <c r="M1156" s="16">
        <v>11631.3081828828</v>
      </c>
      <c r="N1156" s="16">
        <v>5981.7138775337498</v>
      </c>
      <c r="O1156" s="16">
        <v>7897.8066105481903</v>
      </c>
      <c r="P1156" s="16">
        <v>48841.873805164003</v>
      </c>
      <c r="Q1156" s="16">
        <v>23753.5960005089</v>
      </c>
      <c r="R1156" s="16">
        <v>22569.4213104298</v>
      </c>
      <c r="S1156" s="17">
        <f t="shared" si="162"/>
        <v>20112.619964511239</v>
      </c>
      <c r="T1156" s="17">
        <f t="shared" si="163"/>
        <v>15908.987568270955</v>
      </c>
      <c r="U1156" s="18">
        <f t="shared" si="164"/>
        <v>0.79099528536522834</v>
      </c>
      <c r="V1156" s="16">
        <v>27283.534490141301</v>
      </c>
      <c r="W1156" s="16">
        <v>22017.548987215599</v>
      </c>
      <c r="X1156" s="16">
        <v>17416.875309879098</v>
      </c>
      <c r="Y1156" s="16">
        <v>11400.0330865834</v>
      </c>
      <c r="Z1156" s="16">
        <v>28962.363763143301</v>
      </c>
      <c r="AA1156" s="16">
        <v>8493.5747021782008</v>
      </c>
      <c r="AB1156" s="19">
        <f t="shared" si="165"/>
        <v>19262.321723190147</v>
      </c>
      <c r="AC1156" s="19">
        <f t="shared" si="166"/>
        <v>8333.1760401213214</v>
      </c>
      <c r="AD1156" s="20">
        <f t="shared" si="167"/>
        <v>0.43261534927479212</v>
      </c>
      <c r="AE1156" s="16">
        <v>34241.691697866198</v>
      </c>
      <c r="AF1156" s="16">
        <v>7760.2119064498602</v>
      </c>
      <c r="AG1156" s="16">
        <v>14977.104978629301</v>
      </c>
      <c r="AH1156" s="16">
        <v>33845.063335235704</v>
      </c>
      <c r="AI1156" s="16">
        <v>155393.105320159</v>
      </c>
      <c r="AJ1156" s="16">
        <v>16782.237003355702</v>
      </c>
      <c r="AK1156" s="21">
        <f t="shared" si="168"/>
        <v>43833.235706949294</v>
      </c>
      <c r="AL1156" s="21">
        <f t="shared" si="169"/>
        <v>55683.142277541592</v>
      </c>
      <c r="AM1156" s="22">
        <f t="shared" si="170"/>
        <v>1.2703406759614058</v>
      </c>
      <c r="AN1156" s="33">
        <v>0.81818181818181823</v>
      </c>
      <c r="AO1156" s="31">
        <v>0.920321056289089</v>
      </c>
      <c r="AP1156" s="25">
        <v>0.95772314880798992</v>
      </c>
      <c r="AQ1156" s="26">
        <v>-1.0441430816876767</v>
      </c>
      <c r="AR1156" s="30">
        <v>0.58874458874458879</v>
      </c>
      <c r="AS1156" s="31">
        <v>0.90515005035246698</v>
      </c>
      <c r="AT1156" s="25">
        <v>2.2755946212952054</v>
      </c>
      <c r="AU1156" s="26">
        <v>2.2755946212952054</v>
      </c>
      <c r="AV1156" s="30">
        <v>0.48484848484848486</v>
      </c>
      <c r="AW1156" s="31">
        <v>0.66262869198312202</v>
      </c>
      <c r="AX1156" s="25">
        <v>2.1793896461173698</v>
      </c>
      <c r="AY1156" s="26">
        <v>2.1793896461173698</v>
      </c>
    </row>
    <row r="1157" spans="1:51" x14ac:dyDescent="0.25">
      <c r="A1157" t="s">
        <v>2365</v>
      </c>
      <c r="B1157">
        <v>16</v>
      </c>
      <c r="C1157">
        <v>13</v>
      </c>
      <c r="D1157">
        <v>129.40620000000001</v>
      </c>
      <c r="E1157" s="35">
        <v>0.497674347001969</v>
      </c>
      <c r="F1157" s="34">
        <v>0.34001646884859499</v>
      </c>
      <c r="G1157">
        <v>1.13847086084453</v>
      </c>
      <c r="H1157">
        <v>0.15089725842724899</v>
      </c>
      <c r="I1157" t="s">
        <v>53</v>
      </c>
      <c r="J1157" t="s">
        <v>54</v>
      </c>
      <c r="K1157">
        <v>60986.135300000002</v>
      </c>
      <c r="L1157" t="s">
        <v>2366</v>
      </c>
      <c r="M1157" s="16">
        <v>78470.264259226402</v>
      </c>
      <c r="N1157" s="16">
        <v>85973.945658135301</v>
      </c>
      <c r="O1157" s="16">
        <v>84713.577493155593</v>
      </c>
      <c r="P1157" s="16">
        <v>79394.250726283295</v>
      </c>
      <c r="Q1157" s="16">
        <v>74102.475189739998</v>
      </c>
      <c r="R1157" s="16">
        <v>93981.033466292603</v>
      </c>
      <c r="S1157" s="17">
        <f t="shared" si="162"/>
        <v>82772.59113213887</v>
      </c>
      <c r="T1157" s="17">
        <f t="shared" si="163"/>
        <v>6996.2759992253114</v>
      </c>
      <c r="U1157" s="18">
        <f t="shared" si="164"/>
        <v>8.4524066524103325E-2</v>
      </c>
      <c r="V1157" s="16">
        <v>80167.45148027</v>
      </c>
      <c r="W1157" s="16">
        <v>100748.250191422</v>
      </c>
      <c r="X1157" s="16">
        <v>85410.694306018995</v>
      </c>
      <c r="Y1157" s="16">
        <v>87472.324300320397</v>
      </c>
      <c r="Z1157" s="16">
        <v>64719.277526961698</v>
      </c>
      <c r="AA1157" s="16">
        <v>82883.5897090176</v>
      </c>
      <c r="AB1157" s="19">
        <f t="shared" si="165"/>
        <v>83566.931252335125</v>
      </c>
      <c r="AC1157" s="19">
        <f t="shared" si="166"/>
        <v>11671.39020752109</v>
      </c>
      <c r="AD1157" s="20">
        <f t="shared" si="167"/>
        <v>0.13966517655504976</v>
      </c>
      <c r="AE1157" s="16">
        <v>89469.6714402012</v>
      </c>
      <c r="AF1157" s="16">
        <v>96218.518359987007</v>
      </c>
      <c r="AG1157" s="16">
        <v>111207.260844217</v>
      </c>
      <c r="AH1157" s="16">
        <v>63409.672468740901</v>
      </c>
      <c r="AI1157" s="16">
        <v>127575.089133466</v>
      </c>
      <c r="AJ1157" s="16">
        <v>77524.886236619903</v>
      </c>
      <c r="AK1157" s="21">
        <f t="shared" si="168"/>
        <v>94234.183080538685</v>
      </c>
      <c r="AL1157" s="21">
        <f t="shared" si="169"/>
        <v>23046.433990312642</v>
      </c>
      <c r="AM1157" s="22">
        <f t="shared" si="170"/>
        <v>0.24456554126028401</v>
      </c>
      <c r="AN1157" s="33">
        <v>0.69913419913419916</v>
      </c>
      <c r="AO1157" s="31">
        <v>0.84516878267363704</v>
      </c>
      <c r="AP1157" s="25">
        <v>1.009596656445467</v>
      </c>
      <c r="AQ1157" s="26">
        <v>1.009596656445467</v>
      </c>
      <c r="AR1157" s="30">
        <v>0.48484848484848486</v>
      </c>
      <c r="AS1157" s="31">
        <v>0.89493349455864502</v>
      </c>
      <c r="AT1157" s="25">
        <v>1.1276491988917623</v>
      </c>
      <c r="AU1157" s="26">
        <v>1.1276491988917623</v>
      </c>
      <c r="AV1157" s="30">
        <v>0.39393939393939392</v>
      </c>
      <c r="AW1157" s="28">
        <v>0.59783130271789997</v>
      </c>
      <c r="AX1157" s="25">
        <v>1.1384708608445329</v>
      </c>
      <c r="AY1157" s="26">
        <v>1.1384708608445329</v>
      </c>
    </row>
    <row r="1158" spans="1:51" x14ac:dyDescent="0.25">
      <c r="A1158" t="s">
        <v>2367</v>
      </c>
      <c r="B1158">
        <v>16</v>
      </c>
      <c r="C1158">
        <v>2</v>
      </c>
      <c r="D1158">
        <v>162.81909999999999</v>
      </c>
      <c r="E1158" s="35">
        <v>0.498347263343905</v>
      </c>
      <c r="F1158" s="34">
        <v>0.34021944314293501</v>
      </c>
      <c r="G1158">
        <v>2.89574192758649</v>
      </c>
      <c r="H1158">
        <v>0.150676208986913</v>
      </c>
      <c r="I1158" t="s">
        <v>53</v>
      </c>
      <c r="J1158" t="s">
        <v>54</v>
      </c>
      <c r="K1158">
        <v>53625.5628</v>
      </c>
      <c r="L1158" t="s">
        <v>2368</v>
      </c>
      <c r="M1158" s="16">
        <v>557.68408045503304</v>
      </c>
      <c r="N1158" s="16">
        <v>448.90382891424599</v>
      </c>
      <c r="O1158" s="16">
        <v>552.02573053211495</v>
      </c>
      <c r="P1158" s="16">
        <v>23389.456453885101</v>
      </c>
      <c r="Q1158" s="16">
        <v>18441.716103418701</v>
      </c>
      <c r="R1158" s="16">
        <v>712.791174391602</v>
      </c>
      <c r="S1158" s="17">
        <f t="shared" si="162"/>
        <v>7350.4295619328004</v>
      </c>
      <c r="T1158" s="17">
        <f t="shared" si="163"/>
        <v>10623.709403257726</v>
      </c>
      <c r="U1158" s="18">
        <f t="shared" si="164"/>
        <v>1.4453181700123952</v>
      </c>
      <c r="V1158" s="16">
        <v>28906.318351546201</v>
      </c>
      <c r="W1158" s="16">
        <v>4940.0763381195802</v>
      </c>
      <c r="X1158" s="16">
        <v>1342.76819413822</v>
      </c>
      <c r="Y1158" s="16">
        <v>42574.842071687803</v>
      </c>
      <c r="Z1158" s="16">
        <v>1735.5076754879301</v>
      </c>
      <c r="AA1158" s="16">
        <v>2419.6312663834701</v>
      </c>
      <c r="AB1158" s="19">
        <f t="shared" si="165"/>
        <v>13653.190649560534</v>
      </c>
      <c r="AC1158" s="19">
        <f t="shared" si="166"/>
        <v>17690.724753933555</v>
      </c>
      <c r="AD1158" s="20">
        <f t="shared" si="167"/>
        <v>1.2957209203332247</v>
      </c>
      <c r="AE1158" s="16">
        <v>1744.4908367846101</v>
      </c>
      <c r="AF1158" s="16">
        <v>30865.5556450847</v>
      </c>
      <c r="AG1158" s="16">
        <v>192.151831586356</v>
      </c>
      <c r="AH1158" s="16">
        <v>2465.1270864696498</v>
      </c>
      <c r="AI1158" s="16">
        <v>65697.983906669397</v>
      </c>
      <c r="AJ1158" s="16">
        <v>26744.373102965401</v>
      </c>
      <c r="AK1158" s="21">
        <f t="shared" si="168"/>
        <v>21284.947068260019</v>
      </c>
      <c r="AL1158" s="21">
        <f t="shared" si="169"/>
        <v>25593.093987707303</v>
      </c>
      <c r="AM1158" s="22">
        <f t="shared" si="170"/>
        <v>1.2024034593852275</v>
      </c>
      <c r="AN1158" s="33">
        <v>0.13203463203463203</v>
      </c>
      <c r="AO1158" s="28">
        <v>0.34862642740619898</v>
      </c>
      <c r="AP1158" s="25">
        <v>1.8574684016114045</v>
      </c>
      <c r="AQ1158" s="26">
        <v>1.8574684016114045</v>
      </c>
      <c r="AR1158" s="30">
        <v>0.81818181818181823</v>
      </c>
      <c r="AS1158" s="28">
        <v>0.92191137370753296</v>
      </c>
      <c r="AT1158" s="25">
        <v>1.5589723760976804</v>
      </c>
      <c r="AU1158" s="26">
        <v>1.5589723760976804</v>
      </c>
      <c r="AV1158" s="30">
        <v>0.24025974025974026</v>
      </c>
      <c r="AW1158" s="28">
        <v>0.43366071428571401</v>
      </c>
      <c r="AX1158" s="25">
        <v>2.8957419275864917</v>
      </c>
      <c r="AY1158" s="26">
        <v>2.8957419275864917</v>
      </c>
    </row>
    <row r="1159" spans="1:51" x14ac:dyDescent="0.25">
      <c r="A1159" t="s">
        <v>2369</v>
      </c>
      <c r="B1159">
        <v>7</v>
      </c>
      <c r="C1159">
        <v>5</v>
      </c>
      <c r="D1159">
        <v>58.371099999999998</v>
      </c>
      <c r="E1159" s="35">
        <v>0.499368553152234</v>
      </c>
      <c r="F1159" s="34">
        <v>0.34030987832688703</v>
      </c>
      <c r="G1159">
        <v>1.2156545246855499</v>
      </c>
      <c r="H1159">
        <v>0.15034145764537099</v>
      </c>
      <c r="I1159" t="s">
        <v>54</v>
      </c>
      <c r="J1159" t="s">
        <v>57</v>
      </c>
      <c r="K1159">
        <v>25002.437900000001</v>
      </c>
      <c r="L1159" t="s">
        <v>2370</v>
      </c>
      <c r="M1159" s="16">
        <v>33774.404517547002</v>
      </c>
      <c r="N1159" s="16">
        <v>24772.6094166455</v>
      </c>
      <c r="O1159" s="16">
        <v>48315.641220696198</v>
      </c>
      <c r="P1159" s="16">
        <v>52037.337707525403</v>
      </c>
      <c r="Q1159" s="16">
        <v>57968.135387577699</v>
      </c>
      <c r="R1159" s="16">
        <v>41266.997366721604</v>
      </c>
      <c r="S1159" s="17">
        <f t="shared" si="162"/>
        <v>43022.520936118897</v>
      </c>
      <c r="T1159" s="17">
        <f t="shared" si="163"/>
        <v>12282.705124389075</v>
      </c>
      <c r="U1159" s="18">
        <f t="shared" si="164"/>
        <v>0.28549477941162016</v>
      </c>
      <c r="V1159" s="16">
        <v>45941.6949003314</v>
      </c>
      <c r="W1159" s="16">
        <v>25570.417706177701</v>
      </c>
      <c r="X1159" s="16">
        <v>37121.592224149703</v>
      </c>
      <c r="Y1159" s="16">
        <v>28237.2125709582</v>
      </c>
      <c r="Z1159" s="16">
        <v>32959.088266643797</v>
      </c>
      <c r="AA1159" s="16">
        <v>42512.4982051033</v>
      </c>
      <c r="AB1159" s="19">
        <f t="shared" si="165"/>
        <v>35390.41731222735</v>
      </c>
      <c r="AC1159" s="19">
        <f t="shared" si="166"/>
        <v>7982.0116865711852</v>
      </c>
      <c r="AD1159" s="20">
        <f t="shared" si="167"/>
        <v>0.22554160964395889</v>
      </c>
      <c r="AE1159" s="16">
        <v>32530.691978622999</v>
      </c>
      <c r="AF1159" s="16">
        <v>35498.537316148802</v>
      </c>
      <c r="AG1159" s="16">
        <v>46647.935755652601</v>
      </c>
      <c r="AH1159" s="16">
        <v>29930.579343422502</v>
      </c>
      <c r="AI1159" s="16">
        <v>52539.250145268801</v>
      </c>
      <c r="AJ1159" s="16">
        <v>37371.6714809572</v>
      </c>
      <c r="AK1159" s="21">
        <f t="shared" si="168"/>
        <v>39086.444336678811</v>
      </c>
      <c r="AL1159" s="21">
        <f t="shared" si="169"/>
        <v>8726.6879409364483</v>
      </c>
      <c r="AM1159" s="22">
        <f t="shared" si="170"/>
        <v>0.22326635459003119</v>
      </c>
      <c r="AN1159" s="33">
        <v>0.30952380952380953</v>
      </c>
      <c r="AO1159" s="28">
        <v>0.55396247240618102</v>
      </c>
      <c r="AP1159" s="25">
        <v>0.82260212888910156</v>
      </c>
      <c r="AQ1159" s="26">
        <v>-1.2156545246855472</v>
      </c>
      <c r="AR1159" s="30">
        <v>0.48484848484848486</v>
      </c>
      <c r="AS1159" s="28">
        <v>0.89493349455864502</v>
      </c>
      <c r="AT1159" s="25">
        <v>1.1044358135662471</v>
      </c>
      <c r="AU1159" s="26">
        <v>1.1044358135662471</v>
      </c>
      <c r="AV1159" s="30">
        <v>0.58874458874458879</v>
      </c>
      <c r="AW1159" s="28">
        <v>0.74850156985871197</v>
      </c>
      <c r="AX1159" s="25">
        <v>0.90851125146096179</v>
      </c>
      <c r="AY1159" s="26">
        <v>-1.1007018332375265</v>
      </c>
    </row>
    <row r="1160" spans="1:51" x14ac:dyDescent="0.25">
      <c r="A1160" t="s">
        <v>2371</v>
      </c>
      <c r="B1160">
        <v>143</v>
      </c>
      <c r="C1160">
        <v>79</v>
      </c>
      <c r="D1160">
        <v>1498.6018999999999</v>
      </c>
      <c r="E1160" s="35">
        <v>0.49950268606238801</v>
      </c>
      <c r="F1160" s="34">
        <v>0.34030987832688703</v>
      </c>
      <c r="G1160">
        <v>1.08399680793612</v>
      </c>
      <c r="H1160">
        <v>0.15029755832394001</v>
      </c>
      <c r="I1160" t="s">
        <v>54</v>
      </c>
      <c r="J1160" t="s">
        <v>57</v>
      </c>
      <c r="K1160">
        <v>227787.2475</v>
      </c>
      <c r="L1160" t="s">
        <v>2372</v>
      </c>
      <c r="M1160" s="16">
        <v>1506079.94543057</v>
      </c>
      <c r="N1160" s="16">
        <v>1449014.9622718899</v>
      </c>
      <c r="O1160" s="16">
        <v>1620607.08960668</v>
      </c>
      <c r="P1160" s="16">
        <v>1427383.5451251301</v>
      </c>
      <c r="Q1160" s="16">
        <v>1474228.2464542501</v>
      </c>
      <c r="R1160" s="16">
        <v>1441315.8322900101</v>
      </c>
      <c r="S1160" s="17">
        <f t="shared" si="162"/>
        <v>1486438.2701964218</v>
      </c>
      <c r="T1160" s="17">
        <f t="shared" si="163"/>
        <v>71358.462875273297</v>
      </c>
      <c r="U1160" s="18">
        <f t="shared" si="164"/>
        <v>4.8006341269620167E-2</v>
      </c>
      <c r="V1160" s="16">
        <v>1300628.20501329</v>
      </c>
      <c r="W1160" s="16">
        <v>1304389.92977928</v>
      </c>
      <c r="X1160" s="16">
        <v>1236347.18772792</v>
      </c>
      <c r="Y1160" s="16">
        <v>1534368.5725364899</v>
      </c>
      <c r="Z1160" s="16">
        <v>1392424.60448063</v>
      </c>
      <c r="AA1160" s="16">
        <v>1459383.8288934</v>
      </c>
      <c r="AB1160" s="19">
        <f t="shared" si="165"/>
        <v>1371257.0547385016</v>
      </c>
      <c r="AC1160" s="19">
        <f t="shared" si="166"/>
        <v>111785.58024542245</v>
      </c>
      <c r="AD1160" s="20">
        <f t="shared" si="167"/>
        <v>8.1520514231184713E-2</v>
      </c>
      <c r="AE1160" s="16">
        <v>1273737.9082271501</v>
      </c>
      <c r="AF1160" s="16">
        <v>1397653.3531778399</v>
      </c>
      <c r="AG1160" s="16">
        <v>1088314.3274160901</v>
      </c>
      <c r="AH1160" s="16">
        <v>1724998.2417877</v>
      </c>
      <c r="AI1160" s="16">
        <v>1420802.27491722</v>
      </c>
      <c r="AJ1160" s="16">
        <v>1760103.8288676499</v>
      </c>
      <c r="AK1160" s="21">
        <f t="shared" si="168"/>
        <v>1444268.3223989417</v>
      </c>
      <c r="AL1160" s="21">
        <f t="shared" si="169"/>
        <v>259641.61231517463</v>
      </c>
      <c r="AM1160" s="22">
        <f t="shared" si="170"/>
        <v>0.17977380538535093</v>
      </c>
      <c r="AN1160" s="33">
        <v>0.13203463203463195</v>
      </c>
      <c r="AO1160" s="28">
        <v>0.34862642740619898</v>
      </c>
      <c r="AP1160" s="25">
        <v>0.92251194162089234</v>
      </c>
      <c r="AQ1160" s="26">
        <v>-1.0839968079361204</v>
      </c>
      <c r="AR1160" s="30">
        <v>0.69913419913419916</v>
      </c>
      <c r="AS1160" s="28">
        <v>0.91481475128644896</v>
      </c>
      <c r="AT1160" s="25">
        <v>1.0532440415953692</v>
      </c>
      <c r="AU1160" s="26">
        <v>1.0532440415953692</v>
      </c>
      <c r="AV1160" s="30">
        <v>0.39393939393939403</v>
      </c>
      <c r="AW1160" s="28">
        <v>0.59783130271789997</v>
      </c>
      <c r="AX1160" s="25">
        <v>0.97163020581277981</v>
      </c>
      <c r="AY1160" s="26">
        <v>-1.0291981393924332</v>
      </c>
    </row>
    <row r="1161" spans="1:51" x14ac:dyDescent="0.25">
      <c r="A1161" t="s">
        <v>2373</v>
      </c>
      <c r="B1161">
        <v>9</v>
      </c>
      <c r="C1161">
        <v>3</v>
      </c>
      <c r="D1161">
        <v>57.782699999999998</v>
      </c>
      <c r="E1161" s="35">
        <v>0.49960751335662401</v>
      </c>
      <c r="F1161" s="34">
        <v>0.34030987832688703</v>
      </c>
      <c r="G1161">
        <v>1.66416930752408</v>
      </c>
      <c r="H1161">
        <v>0.15026326083122399</v>
      </c>
      <c r="I1161" t="s">
        <v>53</v>
      </c>
      <c r="J1161" t="s">
        <v>54</v>
      </c>
      <c r="K1161">
        <v>37013.824999999997</v>
      </c>
      <c r="L1161" t="s">
        <v>2374</v>
      </c>
      <c r="M1161" s="16">
        <v>62468.354269801697</v>
      </c>
      <c r="N1161" s="16">
        <v>31351.436625787399</v>
      </c>
      <c r="O1161" s="16">
        <v>58941.5116685787</v>
      </c>
      <c r="P1161" s="16">
        <v>52017.175479939899</v>
      </c>
      <c r="Q1161" s="16">
        <v>71445.750569712298</v>
      </c>
      <c r="R1161" s="16">
        <v>36740.8329101868</v>
      </c>
      <c r="S1161" s="17">
        <f t="shared" si="162"/>
        <v>52160.843587334464</v>
      </c>
      <c r="T1161" s="17">
        <f t="shared" si="163"/>
        <v>15459.357433708974</v>
      </c>
      <c r="U1161" s="18">
        <f t="shared" si="164"/>
        <v>0.29637859303070718</v>
      </c>
      <c r="V1161" s="16">
        <v>60827.2052342971</v>
      </c>
      <c r="W1161" s="16">
        <v>90616.530597253106</v>
      </c>
      <c r="X1161" s="16">
        <v>58131.384938073999</v>
      </c>
      <c r="Y1161" s="16">
        <v>59411.217535820397</v>
      </c>
      <c r="Z1161" s="16">
        <v>87988.845894031605</v>
      </c>
      <c r="AA1161" s="16">
        <v>52988.432830792903</v>
      </c>
      <c r="AB1161" s="19">
        <f t="shared" si="165"/>
        <v>68327.269505044838</v>
      </c>
      <c r="AC1161" s="19">
        <f t="shared" si="166"/>
        <v>16482.546317497337</v>
      </c>
      <c r="AD1161" s="20">
        <f t="shared" si="167"/>
        <v>0.24122940133412435</v>
      </c>
      <c r="AE1161" s="16">
        <v>117575.83642766401</v>
      </c>
      <c r="AF1161" s="16">
        <v>40497.798403066998</v>
      </c>
      <c r="AG1161" s="16">
        <v>76544.206549303504</v>
      </c>
      <c r="AH1161" s="16">
        <v>158338.688654667</v>
      </c>
      <c r="AI1161" s="16">
        <v>18286.452031235302</v>
      </c>
      <c r="AJ1161" s="16">
        <v>109583.867649701</v>
      </c>
      <c r="AK1161" s="21">
        <f t="shared" si="168"/>
        <v>86804.47495260631</v>
      </c>
      <c r="AL1161" s="21">
        <f t="shared" si="169"/>
        <v>52013.886635155788</v>
      </c>
      <c r="AM1161" s="22">
        <f t="shared" si="170"/>
        <v>0.59920743329827686</v>
      </c>
      <c r="AN1161" s="33">
        <v>0.24025974025974026</v>
      </c>
      <c r="AO1161" s="31">
        <v>0.47617647058823498</v>
      </c>
      <c r="AP1161" s="25">
        <v>1.3099341346088937</v>
      </c>
      <c r="AQ1161" s="26">
        <v>1.3099341346088937</v>
      </c>
      <c r="AR1161" s="30">
        <v>0.58874458874458879</v>
      </c>
      <c r="AS1161" s="28">
        <v>0.90515005035246698</v>
      </c>
      <c r="AT1161" s="25">
        <v>1.2704221254765236</v>
      </c>
      <c r="AU1161" s="26">
        <v>1.2704221254765236</v>
      </c>
      <c r="AV1161" s="30">
        <v>0.24025974025974026</v>
      </c>
      <c r="AW1161" s="31">
        <v>0.43366071428571401</v>
      </c>
      <c r="AX1161" s="25">
        <v>1.6641693075240813</v>
      </c>
      <c r="AY1161" s="26">
        <v>1.6641693075240813</v>
      </c>
    </row>
    <row r="1162" spans="1:51" x14ac:dyDescent="0.25">
      <c r="A1162" t="s">
        <v>2375</v>
      </c>
      <c r="B1162">
        <v>4</v>
      </c>
      <c r="C1162">
        <v>2</v>
      </c>
      <c r="D1162">
        <v>29.622499999999999</v>
      </c>
      <c r="E1162" s="35">
        <v>0.50167706690234204</v>
      </c>
      <c r="F1162" s="34">
        <v>0.34129251491002399</v>
      </c>
      <c r="G1162">
        <v>2.0825309823456899</v>
      </c>
      <c r="H1162">
        <v>0.149588044610275</v>
      </c>
      <c r="I1162" t="s">
        <v>53</v>
      </c>
      <c r="J1162" t="s">
        <v>57</v>
      </c>
      <c r="K1162">
        <v>19078.238099999999</v>
      </c>
      <c r="L1162" t="s">
        <v>2376</v>
      </c>
      <c r="M1162" s="16">
        <v>1154.3670638731301</v>
      </c>
      <c r="N1162" s="16">
        <v>6163.8709016437897</v>
      </c>
      <c r="O1162" s="16">
        <v>7141.2060895470004</v>
      </c>
      <c r="P1162" s="16">
        <v>65394.755264200503</v>
      </c>
      <c r="Q1162" s="16">
        <v>103670.18715649001</v>
      </c>
      <c r="R1162" s="16">
        <v>25571.743274200198</v>
      </c>
      <c r="S1162" s="17">
        <f t="shared" si="162"/>
        <v>34849.35495832577</v>
      </c>
      <c r="T1162" s="17">
        <f t="shared" si="163"/>
        <v>41185.806344815705</v>
      </c>
      <c r="U1162" s="18">
        <f t="shared" si="164"/>
        <v>1.181824065153209</v>
      </c>
      <c r="V1162" s="16">
        <v>24296.914050753301</v>
      </c>
      <c r="W1162" s="16">
        <v>12426.8012870316</v>
      </c>
      <c r="X1162" s="16">
        <v>1787.0862058368</v>
      </c>
      <c r="Y1162" s="16">
        <v>20679.591563885599</v>
      </c>
      <c r="Z1162" s="16">
        <v>27992.459012924901</v>
      </c>
      <c r="AA1162" s="16">
        <v>25920.965693116999</v>
      </c>
      <c r="AB1162" s="19">
        <f t="shared" si="165"/>
        <v>18850.636302258201</v>
      </c>
      <c r="AC1162" s="19">
        <f t="shared" si="166"/>
        <v>9989.9939642346599</v>
      </c>
      <c r="AD1162" s="20">
        <f t="shared" si="167"/>
        <v>0.52995526538475068</v>
      </c>
      <c r="AE1162" s="16">
        <v>96170.819028181897</v>
      </c>
      <c r="AF1162" s="16">
        <v>13578.201204933301</v>
      </c>
      <c r="AG1162" s="16">
        <v>9885.2120206958098</v>
      </c>
      <c r="AH1162" s="16">
        <v>42063.895699341199</v>
      </c>
      <c r="AI1162" s="16">
        <v>37637.572987175001</v>
      </c>
      <c r="AJ1162" s="16">
        <v>36206.5038779717</v>
      </c>
      <c r="AK1162" s="21">
        <f t="shared" si="168"/>
        <v>39257.034136383147</v>
      </c>
      <c r="AL1162" s="21">
        <f t="shared" si="169"/>
        <v>30922.781786028645</v>
      </c>
      <c r="AM1162" s="22">
        <f t="shared" si="170"/>
        <v>0.7877004074887467</v>
      </c>
      <c r="AN1162" s="33">
        <v>0.93722943722943719</v>
      </c>
      <c r="AO1162" s="31">
        <v>0.94106885856079403</v>
      </c>
      <c r="AP1162" s="25">
        <v>0.54091779675120344</v>
      </c>
      <c r="AQ1162" s="26">
        <v>-1.8487097411216304</v>
      </c>
      <c r="AR1162" s="30">
        <v>0.17965367965367965</v>
      </c>
      <c r="AS1162" s="28">
        <v>0.82984894259818698</v>
      </c>
      <c r="AT1162" s="25">
        <v>2.0825309823456926</v>
      </c>
      <c r="AU1162" s="26">
        <v>2.0825309823456926</v>
      </c>
      <c r="AV1162" s="30">
        <v>0.48484848484848486</v>
      </c>
      <c r="AW1162" s="28">
        <v>0.66262869198312202</v>
      </c>
      <c r="AX1162" s="25">
        <v>1.1264780706365514</v>
      </c>
      <c r="AY1162" s="26">
        <v>1.1264780706365514</v>
      </c>
    </row>
    <row r="1163" spans="1:51" x14ac:dyDescent="0.25">
      <c r="A1163" t="s">
        <v>2377</v>
      </c>
      <c r="B1163">
        <v>3</v>
      </c>
      <c r="C1163">
        <v>2</v>
      </c>
      <c r="D1163">
        <v>17.795500000000001</v>
      </c>
      <c r="E1163" s="35">
        <v>0.50180414378771798</v>
      </c>
      <c r="F1163" s="34">
        <v>0.34129251491002399</v>
      </c>
      <c r="G1163">
        <v>1.6459740874599</v>
      </c>
      <c r="H1163">
        <v>0.14954670190121</v>
      </c>
      <c r="I1163" t="s">
        <v>54</v>
      </c>
      <c r="J1163" t="s">
        <v>57</v>
      </c>
      <c r="K1163">
        <v>26887.948899999999</v>
      </c>
      <c r="L1163" t="s">
        <v>2378</v>
      </c>
      <c r="M1163" s="16">
        <v>6208.5001466515596</v>
      </c>
      <c r="N1163" s="16">
        <v>6838.6942369804801</v>
      </c>
      <c r="O1163" s="16">
        <v>5552.3964653428602</v>
      </c>
      <c r="P1163" s="16">
        <v>3523.1662875029501</v>
      </c>
      <c r="Q1163" s="16">
        <v>1370.4035193612001</v>
      </c>
      <c r="R1163" s="16">
        <v>9155.3079947961905</v>
      </c>
      <c r="S1163" s="17">
        <f t="shared" si="162"/>
        <v>5441.4114417725395</v>
      </c>
      <c r="T1163" s="17">
        <f t="shared" si="163"/>
        <v>2705.5106560192894</v>
      </c>
      <c r="U1163" s="18">
        <f t="shared" si="164"/>
        <v>0.49720751407432068</v>
      </c>
      <c r="V1163" s="16">
        <v>1951.6179210784701</v>
      </c>
      <c r="W1163" s="16">
        <v>2187.5371871894599</v>
      </c>
      <c r="X1163" s="16">
        <v>5948.8514880958301</v>
      </c>
      <c r="Y1163" s="16">
        <v>1686.5587251992099</v>
      </c>
      <c r="Z1163" s="16">
        <v>3073.2654674273099</v>
      </c>
      <c r="AA1163" s="16">
        <v>4987.5171058353599</v>
      </c>
      <c r="AB1163" s="19">
        <f t="shared" si="165"/>
        <v>3305.8913158042728</v>
      </c>
      <c r="AC1163" s="19">
        <f t="shared" si="166"/>
        <v>1764.8925734445065</v>
      </c>
      <c r="AD1163" s="20">
        <f t="shared" si="167"/>
        <v>0.53386285417405965</v>
      </c>
      <c r="AE1163" s="16">
        <v>12787.5943609317</v>
      </c>
      <c r="AF1163" s="16">
        <v>1421.25589783597</v>
      </c>
      <c r="AG1163" s="16">
        <v>4561.0263928069198</v>
      </c>
      <c r="AH1163" s="16">
        <v>4265.41285321753</v>
      </c>
      <c r="AI1163" s="16">
        <v>1168.02544129239</v>
      </c>
      <c r="AJ1163" s="16">
        <v>2679.4996214768598</v>
      </c>
      <c r="AK1163" s="21">
        <f t="shared" si="168"/>
        <v>4480.4690945935617</v>
      </c>
      <c r="AL1163" s="21">
        <f t="shared" si="169"/>
        <v>4304.3147709825544</v>
      </c>
      <c r="AM1163" s="22">
        <f t="shared" si="170"/>
        <v>0.96068395520826888</v>
      </c>
      <c r="AN1163" s="33">
        <v>0.17965367965367962</v>
      </c>
      <c r="AO1163" s="28">
        <v>0.41631428571428503</v>
      </c>
      <c r="AP1163" s="25">
        <v>0.6075429787252733</v>
      </c>
      <c r="AQ1163" s="26">
        <v>-1.645974087459898</v>
      </c>
      <c r="AR1163" s="30">
        <v>0.93722943722943719</v>
      </c>
      <c r="AS1163" s="28">
        <v>0.93700000000000006</v>
      </c>
      <c r="AT1163" s="25">
        <v>1.3552983648234462</v>
      </c>
      <c r="AU1163" s="26">
        <v>1.3552983648234462</v>
      </c>
      <c r="AV1163" s="30">
        <v>0.39393939393939403</v>
      </c>
      <c r="AW1163" s="31">
        <v>0.59783130271789997</v>
      </c>
      <c r="AX1163" s="25">
        <v>0.8234020056263287</v>
      </c>
      <c r="AY1163" s="26">
        <v>-1.2144736024043812</v>
      </c>
    </row>
    <row r="1164" spans="1:51" x14ac:dyDescent="0.25">
      <c r="A1164" t="s">
        <v>2379</v>
      </c>
      <c r="B1164">
        <v>14</v>
      </c>
      <c r="C1164">
        <v>12</v>
      </c>
      <c r="D1164">
        <v>96.586299999999994</v>
      </c>
      <c r="E1164" s="35">
        <v>0.50261974739515503</v>
      </c>
      <c r="F1164" s="34">
        <v>0.34159059007725301</v>
      </c>
      <c r="G1164">
        <v>1.16270135456803</v>
      </c>
      <c r="H1164">
        <v>0.14928167915744101</v>
      </c>
      <c r="I1164" t="s">
        <v>54</v>
      </c>
      <c r="J1164" t="s">
        <v>53</v>
      </c>
      <c r="K1164">
        <v>26705.9179</v>
      </c>
      <c r="L1164" t="s">
        <v>2380</v>
      </c>
      <c r="M1164" s="16">
        <v>51356.422655202601</v>
      </c>
      <c r="N1164" s="16">
        <v>44106.700256922602</v>
      </c>
      <c r="O1164" s="16">
        <v>55223.550038511101</v>
      </c>
      <c r="P1164" s="16">
        <v>87935.924863834007</v>
      </c>
      <c r="Q1164" s="16">
        <v>84957.470510564905</v>
      </c>
      <c r="R1164" s="16">
        <v>50651.207340296802</v>
      </c>
      <c r="S1164" s="17">
        <f t="shared" si="162"/>
        <v>62371.879277555337</v>
      </c>
      <c r="T1164" s="17">
        <f t="shared" si="163"/>
        <v>19010.834641894278</v>
      </c>
      <c r="U1164" s="18">
        <f t="shared" si="164"/>
        <v>0.3047981696574496</v>
      </c>
      <c r="V1164" s="16">
        <v>67695.402464944505</v>
      </c>
      <c r="W1164" s="16">
        <v>68065.300875646994</v>
      </c>
      <c r="X1164" s="16">
        <v>68660.904401330801</v>
      </c>
      <c r="Y1164" s="16">
        <v>60070.784884695197</v>
      </c>
      <c r="Z1164" s="16">
        <v>49514.721284161598</v>
      </c>
      <c r="AA1164" s="16">
        <v>50748.589279774998</v>
      </c>
      <c r="AB1164" s="19">
        <f t="shared" si="165"/>
        <v>60792.617198425687</v>
      </c>
      <c r="AC1164" s="19">
        <f t="shared" si="166"/>
        <v>8843.5828800859672</v>
      </c>
      <c r="AD1164" s="20">
        <f t="shared" si="167"/>
        <v>0.14547133003372298</v>
      </c>
      <c r="AE1164" s="16">
        <v>52982.4544665332</v>
      </c>
      <c r="AF1164" s="16">
        <v>45645.6651688286</v>
      </c>
      <c r="AG1164" s="16">
        <v>43427.818075367097</v>
      </c>
      <c r="AH1164" s="16">
        <v>53381.3995366124</v>
      </c>
      <c r="AI1164" s="16">
        <v>75487.230432443102</v>
      </c>
      <c r="AJ1164" s="16">
        <v>50939.059807229401</v>
      </c>
      <c r="AK1164" s="21">
        <f t="shared" si="168"/>
        <v>53643.93791450229</v>
      </c>
      <c r="AL1164" s="21">
        <f t="shared" si="169"/>
        <v>11430.605861747688</v>
      </c>
      <c r="AM1164" s="22">
        <f t="shared" si="170"/>
        <v>0.21308290006534919</v>
      </c>
      <c r="AN1164" s="33">
        <v>0.93722943722943719</v>
      </c>
      <c r="AO1164" s="28">
        <v>0.94106885856079403</v>
      </c>
      <c r="AP1164" s="25">
        <v>0.97467990226650181</v>
      </c>
      <c r="AQ1164" s="26">
        <v>-1.02597785967949</v>
      </c>
      <c r="AR1164" s="30">
        <v>0.39393939393939403</v>
      </c>
      <c r="AS1164" s="28">
        <v>0.86509928057553898</v>
      </c>
      <c r="AT1164" s="25">
        <v>0.88240875926446338</v>
      </c>
      <c r="AU1164" s="26">
        <v>-1.1332616426355009</v>
      </c>
      <c r="AV1164" s="30">
        <v>0.48484848484848486</v>
      </c>
      <c r="AW1164" s="28">
        <v>0.66262869198312202</v>
      </c>
      <c r="AX1164" s="25">
        <v>0.86006608323899236</v>
      </c>
      <c r="AY1164" s="26">
        <v>-1.162701354568034</v>
      </c>
    </row>
    <row r="1165" spans="1:51" x14ac:dyDescent="0.25">
      <c r="A1165" t="s">
        <v>2381</v>
      </c>
      <c r="B1165">
        <v>2</v>
      </c>
      <c r="C1165">
        <v>2</v>
      </c>
      <c r="D1165">
        <v>11.890499999999999</v>
      </c>
      <c r="E1165" s="35">
        <v>0.505193663713009</v>
      </c>
      <c r="F1165" s="34">
        <v>0.34308230659175198</v>
      </c>
      <c r="G1165">
        <v>1.2263470142933901</v>
      </c>
      <c r="H1165">
        <v>0.14844895228524399</v>
      </c>
      <c r="I1165" t="s">
        <v>53</v>
      </c>
      <c r="J1165" t="s">
        <v>54</v>
      </c>
      <c r="K1165">
        <v>45432.597800000003</v>
      </c>
      <c r="L1165" t="s">
        <v>2382</v>
      </c>
      <c r="M1165" s="16">
        <v>2347.1506952505101</v>
      </c>
      <c r="N1165" s="16">
        <v>3517.1916898897198</v>
      </c>
      <c r="O1165" s="16">
        <v>1150.56352880381</v>
      </c>
      <c r="P1165" s="16">
        <v>1775.3653188739499</v>
      </c>
      <c r="Q1165" s="16">
        <v>105.90001403403301</v>
      </c>
      <c r="R1165" s="16">
        <v>3608.9179127012599</v>
      </c>
      <c r="S1165" s="17">
        <f t="shared" si="162"/>
        <v>2084.1815265922137</v>
      </c>
      <c r="T1165" s="17">
        <f t="shared" si="163"/>
        <v>1365.8769869777482</v>
      </c>
      <c r="U1165" s="18">
        <f t="shared" si="164"/>
        <v>0.655354137607704</v>
      </c>
      <c r="V1165" s="16">
        <v>2445.1057344253099</v>
      </c>
      <c r="W1165" s="16">
        <v>833.52629383148997</v>
      </c>
      <c r="X1165" s="16">
        <v>2498.20577794679</v>
      </c>
      <c r="Y1165" s="16">
        <v>702.96128055374299</v>
      </c>
      <c r="Z1165" s="16">
        <v>1927.1328554403599</v>
      </c>
      <c r="AA1165" s="16">
        <v>4200.3186970196402</v>
      </c>
      <c r="AB1165" s="19">
        <f t="shared" si="165"/>
        <v>2101.2084398695556</v>
      </c>
      <c r="AC1165" s="19">
        <f t="shared" si="166"/>
        <v>1286.433174193565</v>
      </c>
      <c r="AD1165" s="20">
        <f t="shared" si="167"/>
        <v>0.61223491671936536</v>
      </c>
      <c r="AE1165" s="16">
        <v>2515.2334317128102</v>
      </c>
      <c r="AF1165" s="16">
        <v>2089.60462216013</v>
      </c>
      <c r="AG1165" s="16">
        <v>3167.9738756121501</v>
      </c>
      <c r="AH1165" s="16">
        <v>2375.2863881692201</v>
      </c>
      <c r="AI1165" s="16">
        <v>3440.2104779781098</v>
      </c>
      <c r="AJ1165" s="16">
        <v>1747.2699586584299</v>
      </c>
      <c r="AK1165" s="21">
        <f t="shared" si="168"/>
        <v>2555.9297923818081</v>
      </c>
      <c r="AL1165" s="21">
        <f t="shared" si="169"/>
        <v>642.21934182224152</v>
      </c>
      <c r="AM1165" s="22">
        <f t="shared" si="170"/>
        <v>0.25126642513281755</v>
      </c>
      <c r="AN1165" s="33">
        <v>0.93722943722943719</v>
      </c>
      <c r="AO1165" s="31">
        <v>0.94106885856079403</v>
      </c>
      <c r="AP1165" s="25">
        <v>1.0081695922644427</v>
      </c>
      <c r="AQ1165" s="26">
        <v>1.0081695922644427</v>
      </c>
      <c r="AR1165" s="30">
        <v>0.48484848484848486</v>
      </c>
      <c r="AS1165" s="28">
        <v>0.89493349455864502</v>
      </c>
      <c r="AT1165" s="25">
        <v>1.2164094451003071</v>
      </c>
      <c r="AU1165" s="26">
        <v>1.2164094451003071</v>
      </c>
      <c r="AV1165" s="30">
        <v>0.69913419913419916</v>
      </c>
      <c r="AW1165" s="31">
        <v>0.81240559942569901</v>
      </c>
      <c r="AX1165" s="25">
        <v>1.2263470142933934</v>
      </c>
      <c r="AY1165" s="26">
        <v>1.2263470142933934</v>
      </c>
    </row>
    <row r="1166" spans="1:51" x14ac:dyDescent="0.25">
      <c r="A1166" t="s">
        <v>2383</v>
      </c>
      <c r="B1166">
        <v>6</v>
      </c>
      <c r="C1166">
        <v>6</v>
      </c>
      <c r="D1166">
        <v>36.47</v>
      </c>
      <c r="E1166" s="35">
        <v>0.50576118647351698</v>
      </c>
      <c r="F1166" s="34">
        <v>0.34321024518868198</v>
      </c>
      <c r="G1166">
        <v>1.4549901258820599</v>
      </c>
      <c r="H1166">
        <v>0.148266084773164</v>
      </c>
      <c r="I1166" t="s">
        <v>53</v>
      </c>
      <c r="J1166" t="s">
        <v>54</v>
      </c>
      <c r="K1166">
        <v>68203.270099999994</v>
      </c>
      <c r="L1166" t="s">
        <v>2384</v>
      </c>
      <c r="M1166" s="16">
        <v>79104.205584325595</v>
      </c>
      <c r="N1166" s="16">
        <v>51450.750285493697</v>
      </c>
      <c r="O1166" s="16">
        <v>110522.287193483</v>
      </c>
      <c r="P1166" s="16">
        <v>153548.03275829399</v>
      </c>
      <c r="Q1166" s="16">
        <v>171562.53208035501</v>
      </c>
      <c r="R1166" s="16">
        <v>51090.522316508301</v>
      </c>
      <c r="S1166" s="17">
        <f t="shared" si="162"/>
        <v>102879.7217030766</v>
      </c>
      <c r="T1166" s="17">
        <f t="shared" si="163"/>
        <v>51449.685003253195</v>
      </c>
      <c r="U1166" s="18">
        <f t="shared" si="164"/>
        <v>0.50009549162412437</v>
      </c>
      <c r="V1166" s="16">
        <v>186278.598292398</v>
      </c>
      <c r="W1166" s="16">
        <v>109393.40088026899</v>
      </c>
      <c r="X1166" s="16">
        <v>78869.391428355899</v>
      </c>
      <c r="Y1166" s="16">
        <v>256867.82770803999</v>
      </c>
      <c r="Z1166" s="16">
        <v>55092.607583947</v>
      </c>
      <c r="AA1166" s="16">
        <v>74257.739076214595</v>
      </c>
      <c r="AB1166" s="19">
        <f t="shared" si="165"/>
        <v>126793.26082820409</v>
      </c>
      <c r="AC1166" s="19">
        <f t="shared" si="166"/>
        <v>78687.121472416737</v>
      </c>
      <c r="AD1166" s="20">
        <f t="shared" si="167"/>
        <v>0.62059387824272638</v>
      </c>
      <c r="AE1166" s="16">
        <v>79578.301648178807</v>
      </c>
      <c r="AF1166" s="16">
        <v>245052.63062563201</v>
      </c>
      <c r="AG1166" s="16">
        <v>78226.834784479594</v>
      </c>
      <c r="AH1166" s="16">
        <v>98310.076667585803</v>
      </c>
      <c r="AI1166" s="16">
        <v>225520.88236494499</v>
      </c>
      <c r="AJ1166" s="16">
        <v>171445.149298006</v>
      </c>
      <c r="AK1166" s="21">
        <f t="shared" si="168"/>
        <v>149688.9792314712</v>
      </c>
      <c r="AL1166" s="21">
        <f t="shared" si="169"/>
        <v>74806.645834251758</v>
      </c>
      <c r="AM1166" s="22">
        <f t="shared" si="170"/>
        <v>0.49974718391642364</v>
      </c>
      <c r="AN1166" s="33">
        <v>0.69913419913419916</v>
      </c>
      <c r="AO1166" s="28">
        <v>0.84516878267363704</v>
      </c>
      <c r="AP1166" s="25">
        <v>1.232441716688784</v>
      </c>
      <c r="AQ1166" s="26">
        <v>1.232441716688784</v>
      </c>
      <c r="AR1166" s="30">
        <v>0.58874458874458879</v>
      </c>
      <c r="AS1166" s="31">
        <v>0.90515005035246698</v>
      </c>
      <c r="AT1166" s="25">
        <v>1.1805751997678267</v>
      </c>
      <c r="AU1166" s="26">
        <v>1.1805751997678267</v>
      </c>
      <c r="AV1166" s="30">
        <v>0.30952380952380953</v>
      </c>
      <c r="AW1166" s="31">
        <v>0.51108961303462297</v>
      </c>
      <c r="AX1166" s="25">
        <v>1.4549901258820646</v>
      </c>
      <c r="AY1166" s="26">
        <v>1.4549901258820646</v>
      </c>
    </row>
    <row r="1167" spans="1:51" x14ac:dyDescent="0.25">
      <c r="A1167" t="s">
        <v>2385</v>
      </c>
      <c r="B1167">
        <v>3</v>
      </c>
      <c r="C1167">
        <v>3</v>
      </c>
      <c r="D1167">
        <v>26.605499999999999</v>
      </c>
      <c r="E1167" s="35">
        <v>0.50706942422849299</v>
      </c>
      <c r="F1167" s="34">
        <v>0.34341733914024802</v>
      </c>
      <c r="G1167">
        <v>1.18195959964422</v>
      </c>
      <c r="H1167">
        <v>0.147845556550179</v>
      </c>
      <c r="I1167" t="s">
        <v>57</v>
      </c>
      <c r="J1167" t="s">
        <v>54</v>
      </c>
      <c r="K1167">
        <v>45860.642699999997</v>
      </c>
      <c r="L1167" t="s">
        <v>2386</v>
      </c>
      <c r="M1167" s="16">
        <v>2483.0752039834601</v>
      </c>
      <c r="N1167" s="16">
        <v>2125.3470002384402</v>
      </c>
      <c r="O1167" s="16">
        <v>4975.5147442090702</v>
      </c>
      <c r="P1167" s="16">
        <v>4175.3836861248501</v>
      </c>
      <c r="Q1167" s="16">
        <v>9502.1503184942103</v>
      </c>
      <c r="R1167" s="16">
        <v>4787.8406053646904</v>
      </c>
      <c r="S1167" s="17">
        <f t="shared" si="162"/>
        <v>4674.8852597357873</v>
      </c>
      <c r="T1167" s="17">
        <f t="shared" si="163"/>
        <v>2644.2126776690397</v>
      </c>
      <c r="U1167" s="18">
        <f t="shared" si="164"/>
        <v>0.56562087211921941</v>
      </c>
      <c r="V1167" s="16">
        <v>8364.0723870221591</v>
      </c>
      <c r="W1167" s="16">
        <v>4559.6642756339297</v>
      </c>
      <c r="X1167" s="16">
        <v>5438.9397581329804</v>
      </c>
      <c r="Y1167" s="16">
        <v>4177.4164327115404</v>
      </c>
      <c r="Z1167" s="16">
        <v>4696.3937617266201</v>
      </c>
      <c r="AA1167" s="16">
        <v>5916.6664446526902</v>
      </c>
      <c r="AB1167" s="19">
        <f t="shared" si="165"/>
        <v>5525.525509979987</v>
      </c>
      <c r="AC1167" s="19">
        <f t="shared" si="166"/>
        <v>1526.7994079480859</v>
      </c>
      <c r="AD1167" s="20">
        <f t="shared" si="167"/>
        <v>0.27631750232451935</v>
      </c>
      <c r="AE1167" s="16">
        <v>2986.7930512043299</v>
      </c>
      <c r="AF1167" s="16">
        <v>6788.35201656565</v>
      </c>
      <c r="AG1167" s="16">
        <v>3774.32893268014</v>
      </c>
      <c r="AH1167" s="16">
        <v>5701.0738193737898</v>
      </c>
      <c r="AI1167" s="16">
        <v>5280.6011540417703</v>
      </c>
      <c r="AJ1167" s="16">
        <v>6437.6365802849596</v>
      </c>
      <c r="AK1167" s="21">
        <f t="shared" si="168"/>
        <v>5161.4642590251069</v>
      </c>
      <c r="AL1167" s="21">
        <f t="shared" si="169"/>
        <v>1498.9390195920412</v>
      </c>
      <c r="AM1167" s="22">
        <f t="shared" si="170"/>
        <v>0.29040964818676462</v>
      </c>
      <c r="AN1167" s="33">
        <v>0.39393939393939392</v>
      </c>
      <c r="AO1167" s="31">
        <v>0.63032213438735096</v>
      </c>
      <c r="AP1167" s="25">
        <v>1.1819595996442223</v>
      </c>
      <c r="AQ1167" s="26">
        <v>1.1819595996442223</v>
      </c>
      <c r="AR1167" s="30">
        <v>0.93722943722943719</v>
      </c>
      <c r="AS1167" s="31">
        <v>0.93700000000000006</v>
      </c>
      <c r="AT1167" s="25">
        <v>0.93411282776682025</v>
      </c>
      <c r="AU1167" s="26">
        <v>-1.0705344903470557</v>
      </c>
      <c r="AV1167" s="30">
        <v>0.39393939393939392</v>
      </c>
      <c r="AW1167" s="31">
        <v>0.59783130271789997</v>
      </c>
      <c r="AX1167" s="25">
        <v>1.1040836239298031</v>
      </c>
      <c r="AY1167" s="26">
        <v>1.1040836239298031</v>
      </c>
    </row>
    <row r="1168" spans="1:51" x14ac:dyDescent="0.25">
      <c r="A1168" t="s">
        <v>2387</v>
      </c>
      <c r="B1168">
        <v>6</v>
      </c>
      <c r="C1168">
        <v>6</v>
      </c>
      <c r="D1168">
        <v>45.3842</v>
      </c>
      <c r="E1168" s="35">
        <v>0.50725137748375504</v>
      </c>
      <c r="F1168" s="34">
        <v>0.34341733914024802</v>
      </c>
      <c r="G1168">
        <v>1.2204602399057001</v>
      </c>
      <c r="H1168">
        <v>0.14778717994787699</v>
      </c>
      <c r="I1168" t="s">
        <v>54</v>
      </c>
      <c r="J1168" t="s">
        <v>53</v>
      </c>
      <c r="K1168">
        <v>38906.119400000003</v>
      </c>
      <c r="L1168" t="s">
        <v>2388</v>
      </c>
      <c r="M1168" s="16">
        <v>21237.166455124199</v>
      </c>
      <c r="N1168" s="16">
        <v>21575.731942566999</v>
      </c>
      <c r="O1168" s="16">
        <v>9993.3034701198594</v>
      </c>
      <c r="P1168" s="16">
        <v>20624.208068928201</v>
      </c>
      <c r="Q1168" s="16">
        <v>8917.51980029882</v>
      </c>
      <c r="R1168" s="16">
        <v>20078.686175739102</v>
      </c>
      <c r="S1168" s="17">
        <f t="shared" si="162"/>
        <v>17071.102652129532</v>
      </c>
      <c r="T1168" s="17">
        <f t="shared" si="163"/>
        <v>5931.1726326551316</v>
      </c>
      <c r="U1168" s="18">
        <f t="shared" si="164"/>
        <v>0.34743933965596818</v>
      </c>
      <c r="V1168" s="16">
        <v>19884.537114179999</v>
      </c>
      <c r="W1168" s="16">
        <v>12335.640119571401</v>
      </c>
      <c r="X1168" s="16">
        <v>19232.505210805299</v>
      </c>
      <c r="Y1168" s="16">
        <v>15928.182631546701</v>
      </c>
      <c r="Z1168" s="16">
        <v>13121.005140520199</v>
      </c>
      <c r="AA1168" s="16">
        <v>18795.4740098763</v>
      </c>
      <c r="AB1168" s="19">
        <f t="shared" si="165"/>
        <v>16549.557371083316</v>
      </c>
      <c r="AC1168" s="19">
        <f t="shared" si="166"/>
        <v>3263.8203416599054</v>
      </c>
      <c r="AD1168" s="20">
        <f t="shared" si="167"/>
        <v>0.19721496282206968</v>
      </c>
      <c r="AE1168" s="16">
        <v>7757.7972376696698</v>
      </c>
      <c r="AF1168" s="16">
        <v>11529.1882430228</v>
      </c>
      <c r="AG1168" s="16">
        <v>15728.3994497489</v>
      </c>
      <c r="AH1168" s="16">
        <v>14544.5181490997</v>
      </c>
      <c r="AI1168" s="16">
        <v>23809.311980591701</v>
      </c>
      <c r="AJ1168" s="16">
        <v>10555.3672930713</v>
      </c>
      <c r="AK1168" s="21">
        <f t="shared" si="168"/>
        <v>13987.43039220068</v>
      </c>
      <c r="AL1168" s="21">
        <f t="shared" si="169"/>
        <v>5593.5859479413375</v>
      </c>
      <c r="AM1168" s="22">
        <f t="shared" si="170"/>
        <v>0.39990089609741991</v>
      </c>
      <c r="AN1168" s="33">
        <v>0.39393939393939403</v>
      </c>
      <c r="AO1168" s="28">
        <v>0.63032213438735096</v>
      </c>
      <c r="AP1168" s="25">
        <v>0.96944864712759748</v>
      </c>
      <c r="AQ1168" s="26">
        <v>-1.0315141528774359</v>
      </c>
      <c r="AR1168" s="30">
        <v>0.24025974025974017</v>
      </c>
      <c r="AS1168" s="31">
        <v>0.83425968109339399</v>
      </c>
      <c r="AT1168" s="25">
        <v>0.84518456165121458</v>
      </c>
      <c r="AU1168" s="26">
        <v>-1.1831735284496048</v>
      </c>
      <c r="AV1168" s="30">
        <v>0.58874458874458879</v>
      </c>
      <c r="AW1168" s="28">
        <v>0.74850156985871197</v>
      </c>
      <c r="AX1168" s="25">
        <v>0.81936302986590148</v>
      </c>
      <c r="AY1168" s="26">
        <v>-1.2204602399057007</v>
      </c>
    </row>
    <row r="1169" spans="1:51" x14ac:dyDescent="0.25">
      <c r="A1169" t="s">
        <v>2389</v>
      </c>
      <c r="B1169">
        <v>47</v>
      </c>
      <c r="C1169">
        <v>2</v>
      </c>
      <c r="D1169">
        <v>455.4529</v>
      </c>
      <c r="E1169" s="35">
        <v>0.50735655510217903</v>
      </c>
      <c r="F1169" s="34">
        <v>0.34341733914024802</v>
      </c>
      <c r="G1169">
        <v>1.32759996986503</v>
      </c>
      <c r="H1169">
        <v>0.14775344790376799</v>
      </c>
      <c r="I1169" t="s">
        <v>57</v>
      </c>
      <c r="J1169" t="s">
        <v>54</v>
      </c>
      <c r="K1169">
        <v>122936.39019999999</v>
      </c>
      <c r="L1169" t="s">
        <v>2390</v>
      </c>
      <c r="M1169" s="16">
        <v>10224.050638926699</v>
      </c>
      <c r="N1169" s="16">
        <v>7746.5350385601096</v>
      </c>
      <c r="O1169" s="16">
        <v>18138.499056416498</v>
      </c>
      <c r="P1169" s="16">
        <v>10351.2987321276</v>
      </c>
      <c r="Q1169" s="16">
        <v>9204.9727884422191</v>
      </c>
      <c r="R1169" s="16">
        <v>19151.465559699602</v>
      </c>
      <c r="S1169" s="17">
        <f t="shared" si="162"/>
        <v>12469.47030236212</v>
      </c>
      <c r="T1169" s="17">
        <f t="shared" si="163"/>
        <v>4884.2311457121277</v>
      </c>
      <c r="U1169" s="18">
        <f t="shared" si="164"/>
        <v>0.39169515843723501</v>
      </c>
      <c r="V1169" s="16">
        <v>12390.5190917492</v>
      </c>
      <c r="W1169" s="16">
        <v>31087.4091354269</v>
      </c>
      <c r="X1169" s="16">
        <v>9705.8520766404108</v>
      </c>
      <c r="Y1169" s="16">
        <v>22715.889555936301</v>
      </c>
      <c r="Z1169" s="16">
        <v>11373.050319486199</v>
      </c>
      <c r="AA1169" s="16">
        <v>12054.0902066542</v>
      </c>
      <c r="AB1169" s="19">
        <f t="shared" si="165"/>
        <v>16554.46839764887</v>
      </c>
      <c r="AC1169" s="19">
        <f t="shared" si="166"/>
        <v>8491.3131337236282</v>
      </c>
      <c r="AD1169" s="20">
        <f t="shared" si="167"/>
        <v>0.51293179157173041</v>
      </c>
      <c r="AE1169" s="16">
        <v>20177.600170900401</v>
      </c>
      <c r="AF1169" s="16">
        <v>9645.8594056824695</v>
      </c>
      <c r="AG1169" s="16">
        <v>6352.6791915289996</v>
      </c>
      <c r="AH1169" s="16">
        <v>16702.222055004899</v>
      </c>
      <c r="AI1169" s="16">
        <v>15062.6142211646</v>
      </c>
      <c r="AJ1169" s="16">
        <v>7403.3480433926698</v>
      </c>
      <c r="AK1169" s="21">
        <f t="shared" si="168"/>
        <v>12557.387181279008</v>
      </c>
      <c r="AL1169" s="21">
        <f t="shared" si="169"/>
        <v>5568.895389931914</v>
      </c>
      <c r="AM1169" s="22">
        <f t="shared" si="170"/>
        <v>0.44347564581222904</v>
      </c>
      <c r="AN1169" s="33">
        <v>0.24025974025974026</v>
      </c>
      <c r="AO1169" s="28">
        <v>0.47617647058823498</v>
      </c>
      <c r="AP1169" s="25">
        <v>1.3275999698650327</v>
      </c>
      <c r="AQ1169" s="26">
        <v>1.3275999698650327</v>
      </c>
      <c r="AR1169" s="30">
        <v>0.39393939393939403</v>
      </c>
      <c r="AS1169" s="31">
        <v>0.86509928057553898</v>
      </c>
      <c r="AT1169" s="25">
        <v>0.75854970873377348</v>
      </c>
      <c r="AU1169" s="26">
        <v>-1.318305166406659</v>
      </c>
      <c r="AV1169" s="30">
        <v>0.81818181818181834</v>
      </c>
      <c r="AW1169" s="31">
        <v>0.88882013422818795</v>
      </c>
      <c r="AX1169" s="25">
        <v>1.0070505704560868</v>
      </c>
      <c r="AY1169" s="26">
        <v>1.0070505704560868</v>
      </c>
    </row>
    <row r="1170" spans="1:51" x14ac:dyDescent="0.25">
      <c r="A1170" t="s">
        <v>2391</v>
      </c>
      <c r="B1170">
        <v>18</v>
      </c>
      <c r="C1170">
        <v>11</v>
      </c>
      <c r="D1170">
        <v>207.16390000000001</v>
      </c>
      <c r="E1170" s="35">
        <v>0.50803033549070398</v>
      </c>
      <c r="F1170" s="34">
        <v>0.34341733914024802</v>
      </c>
      <c r="G1170">
        <v>1.75580341825911</v>
      </c>
      <c r="H1170">
        <v>0.147537571668414</v>
      </c>
      <c r="I1170" t="s">
        <v>54</v>
      </c>
      <c r="J1170" t="s">
        <v>57</v>
      </c>
      <c r="K1170">
        <v>22667.9987</v>
      </c>
      <c r="L1170" t="s">
        <v>2392</v>
      </c>
      <c r="M1170" s="16">
        <v>100550.37812701199</v>
      </c>
      <c r="N1170" s="16">
        <v>90000.2363613294</v>
      </c>
      <c r="O1170" s="16">
        <v>79295.382965514698</v>
      </c>
      <c r="P1170" s="16">
        <v>204866.56895725499</v>
      </c>
      <c r="Q1170" s="16">
        <v>400967.57179450302</v>
      </c>
      <c r="R1170" s="16">
        <v>84856.482095160696</v>
      </c>
      <c r="S1170" s="17">
        <f t="shared" si="162"/>
        <v>160089.43671679578</v>
      </c>
      <c r="T1170" s="17">
        <f t="shared" si="163"/>
        <v>127021.52543335801</v>
      </c>
      <c r="U1170" s="18">
        <f t="shared" si="164"/>
        <v>0.79344101671157641</v>
      </c>
      <c r="V1170" s="16">
        <v>142288.77994231399</v>
      </c>
      <c r="W1170" s="16">
        <v>97752.819364950105</v>
      </c>
      <c r="X1170" s="16">
        <v>65227.007260193197</v>
      </c>
      <c r="Y1170" s="16">
        <v>132320.31824564</v>
      </c>
      <c r="Z1170" s="16">
        <v>52662.155150789004</v>
      </c>
      <c r="AA1170" s="16">
        <v>56812.794221501601</v>
      </c>
      <c r="AB1170" s="19">
        <f t="shared" si="165"/>
        <v>91177.312364231315</v>
      </c>
      <c r="AC1170" s="19">
        <f t="shared" si="166"/>
        <v>39207.453680672421</v>
      </c>
      <c r="AD1170" s="20">
        <f t="shared" si="167"/>
        <v>0.43001326387038175</v>
      </c>
      <c r="AE1170" s="16">
        <v>59458.7427168754</v>
      </c>
      <c r="AF1170" s="16">
        <v>202153.590001679</v>
      </c>
      <c r="AG1170" s="16">
        <v>45777.937793106299</v>
      </c>
      <c r="AH1170" s="16">
        <v>75558.127110254194</v>
      </c>
      <c r="AI1170" s="16">
        <v>95617.923833079796</v>
      </c>
      <c r="AJ1170" s="16">
        <v>360199.27511432598</v>
      </c>
      <c r="AK1170" s="21">
        <f t="shared" si="168"/>
        <v>139794.26609488679</v>
      </c>
      <c r="AL1170" s="21">
        <f t="shared" si="169"/>
        <v>121521.8090303332</v>
      </c>
      <c r="AM1170" s="22">
        <f t="shared" si="170"/>
        <v>0.86929036808883875</v>
      </c>
      <c r="AN1170" s="33">
        <v>0.30952380952380953</v>
      </c>
      <c r="AO1170" s="31">
        <v>0.55396247240618102</v>
      </c>
      <c r="AP1170" s="25">
        <v>0.56953984119219181</v>
      </c>
      <c r="AQ1170" s="26">
        <v>-1.7558034182591082</v>
      </c>
      <c r="AR1170" s="30">
        <v>0.81818181818181823</v>
      </c>
      <c r="AS1170" s="31">
        <v>0.92191137370753296</v>
      </c>
      <c r="AT1170" s="25">
        <v>1.533213279378564</v>
      </c>
      <c r="AU1170" s="26">
        <v>1.533213279378564</v>
      </c>
      <c r="AV1170" s="30">
        <v>0.39393939393939403</v>
      </c>
      <c r="AW1170" s="31">
        <v>0.59783130271789997</v>
      </c>
      <c r="AX1170" s="25">
        <v>0.87322604765102696</v>
      </c>
      <c r="AY1170" s="26">
        <v>-1.145178848810104</v>
      </c>
    </row>
    <row r="1171" spans="1:51" x14ac:dyDescent="0.25">
      <c r="A1171" t="s">
        <v>2393</v>
      </c>
      <c r="B1171">
        <v>6</v>
      </c>
      <c r="C1171">
        <v>3</v>
      </c>
      <c r="D1171">
        <v>34.6494</v>
      </c>
      <c r="E1171" s="35">
        <v>0.50831560753683702</v>
      </c>
      <c r="F1171" s="34">
        <v>0.34341733914024802</v>
      </c>
      <c r="G1171">
        <v>1.7831227166412</v>
      </c>
      <c r="H1171">
        <v>0.14744628382766001</v>
      </c>
      <c r="I1171" t="s">
        <v>54</v>
      </c>
      <c r="J1171" t="s">
        <v>53</v>
      </c>
      <c r="K1171">
        <v>35460.542800000003</v>
      </c>
      <c r="L1171" t="s">
        <v>2394</v>
      </c>
      <c r="M1171" s="16">
        <v>6430.7441688737899</v>
      </c>
      <c r="N1171" s="16">
        <v>5488.6422174545096</v>
      </c>
      <c r="O1171" s="16">
        <v>1117.18035554471</v>
      </c>
      <c r="P1171" s="16">
        <v>3815.0102112292602</v>
      </c>
      <c r="Q1171" s="16">
        <v>1605.9030286745499</v>
      </c>
      <c r="R1171" s="16">
        <v>9248.21925680612</v>
      </c>
      <c r="S1171" s="17">
        <f t="shared" si="162"/>
        <v>4617.6165397638242</v>
      </c>
      <c r="T1171" s="17">
        <f t="shared" si="163"/>
        <v>3080.7871632097463</v>
      </c>
      <c r="U1171" s="18">
        <f t="shared" si="164"/>
        <v>0.66718124744228291</v>
      </c>
      <c r="V1171" s="16">
        <v>3362.49405974008</v>
      </c>
      <c r="W1171" s="16">
        <v>1940.3943592097301</v>
      </c>
      <c r="X1171" s="16">
        <v>4557.2730319379798</v>
      </c>
      <c r="Y1171" s="16">
        <v>1224.8839171792799</v>
      </c>
      <c r="Z1171" s="16">
        <v>7097.8947353549302</v>
      </c>
      <c r="AA1171" s="16">
        <v>6726.26277702671</v>
      </c>
      <c r="AB1171" s="19">
        <f t="shared" si="165"/>
        <v>4151.5338134081185</v>
      </c>
      <c r="AC1171" s="19">
        <f t="shared" si="166"/>
        <v>2431.127198062763</v>
      </c>
      <c r="AD1171" s="20">
        <f t="shared" si="167"/>
        <v>0.58559734963762178</v>
      </c>
      <c r="AE1171" s="16">
        <v>1823.5701295743299</v>
      </c>
      <c r="AF1171" s="16">
        <v>4467.7166889864202</v>
      </c>
      <c r="AG1171" s="16">
        <v>3624.61912332376</v>
      </c>
      <c r="AH1171" s="16">
        <v>2225.8814291600202</v>
      </c>
      <c r="AI1171" s="16">
        <v>2182.6863305225602</v>
      </c>
      <c r="AJ1171" s="16">
        <v>1213.26746454353</v>
      </c>
      <c r="AK1171" s="21">
        <f t="shared" si="168"/>
        <v>2589.6235276851035</v>
      </c>
      <c r="AL1171" s="21">
        <f t="shared" si="169"/>
        <v>1214.7057111494757</v>
      </c>
      <c r="AM1171" s="22">
        <f t="shared" si="170"/>
        <v>0.4690665257568602</v>
      </c>
      <c r="AN1171" s="33">
        <v>0.93722943722943719</v>
      </c>
      <c r="AO1171" s="28">
        <v>0.94106885856079403</v>
      </c>
      <c r="AP1171" s="25">
        <v>0.89906422017893584</v>
      </c>
      <c r="AQ1171" s="26">
        <v>-1.1122675973035334</v>
      </c>
      <c r="AR1171" s="30">
        <v>0.30952380952380953</v>
      </c>
      <c r="AS1171" s="28">
        <v>0.85699275362318805</v>
      </c>
      <c r="AT1171" s="25">
        <v>0.62377512603208307</v>
      </c>
      <c r="AU1171" s="26">
        <v>-1.6031418347203641</v>
      </c>
      <c r="AV1171" s="30">
        <v>0.39393939393939403</v>
      </c>
      <c r="AW1171" s="28">
        <v>0.59783130271789997</v>
      </c>
      <c r="AX1171" s="25">
        <v>0.56081389725305208</v>
      </c>
      <c r="AY1171" s="26">
        <v>-1.783122716641198</v>
      </c>
    </row>
    <row r="1172" spans="1:51" x14ac:dyDescent="0.25">
      <c r="A1172" t="s">
        <v>2395</v>
      </c>
      <c r="B1172">
        <v>5</v>
      </c>
      <c r="C1172">
        <v>2</v>
      </c>
      <c r="D1172">
        <v>29.5428</v>
      </c>
      <c r="E1172" s="35">
        <v>0.50834252464249596</v>
      </c>
      <c r="F1172" s="34">
        <v>0.34341733914024802</v>
      </c>
      <c r="G1172">
        <v>2.0589192237992902</v>
      </c>
      <c r="H1172">
        <v>0.147437673716693</v>
      </c>
      <c r="I1172" t="s">
        <v>54</v>
      </c>
      <c r="J1172" t="s">
        <v>53</v>
      </c>
      <c r="K1172">
        <v>59168.322800000002</v>
      </c>
      <c r="L1172" t="s">
        <v>2396</v>
      </c>
      <c r="M1172" s="16">
        <v>4611.2556787814401</v>
      </c>
      <c r="N1172" s="16">
        <v>5348.8578679416996</v>
      </c>
      <c r="O1172" s="16">
        <v>42203.2901795336</v>
      </c>
      <c r="P1172" s="16">
        <v>5433.5938154293399</v>
      </c>
      <c r="Q1172" s="16">
        <v>7632.9129837971504</v>
      </c>
      <c r="R1172" s="16">
        <v>6324.4256032119001</v>
      </c>
      <c r="S1172" s="17">
        <f t="shared" si="162"/>
        <v>11925.722688115855</v>
      </c>
      <c r="T1172" s="17">
        <f t="shared" si="163"/>
        <v>14869.015792454178</v>
      </c>
      <c r="U1172" s="18">
        <f t="shared" si="164"/>
        <v>1.2468020749192295</v>
      </c>
      <c r="V1172" s="16">
        <v>6199.0526352924098</v>
      </c>
      <c r="W1172" s="16">
        <v>6705.3125324102602</v>
      </c>
      <c r="X1172" s="16">
        <v>4735.4899406525101</v>
      </c>
      <c r="Y1172" s="16">
        <v>9523.6000561616493</v>
      </c>
      <c r="Z1172" s="16">
        <v>6326.4521854844197</v>
      </c>
      <c r="AA1172" s="16">
        <v>7678.5715871773</v>
      </c>
      <c r="AB1172" s="19">
        <f t="shared" si="165"/>
        <v>6861.4131561964241</v>
      </c>
      <c r="AC1172" s="19">
        <f t="shared" si="166"/>
        <v>1613.9274218280093</v>
      </c>
      <c r="AD1172" s="20">
        <f t="shared" si="167"/>
        <v>0.23521793325774287</v>
      </c>
      <c r="AE1172" s="16">
        <v>5140.0708567883303</v>
      </c>
      <c r="AF1172" s="16">
        <v>6619.3107493219504</v>
      </c>
      <c r="AG1172" s="16">
        <v>7128.01952586678</v>
      </c>
      <c r="AH1172" s="16">
        <v>4011.0528778930602</v>
      </c>
      <c r="AI1172" s="16">
        <v>7367.1414980219597</v>
      </c>
      <c r="AJ1172" s="16">
        <v>4487.7524144500003</v>
      </c>
      <c r="AK1172" s="21">
        <f t="shared" si="168"/>
        <v>5792.2246537236797</v>
      </c>
      <c r="AL1172" s="21">
        <f t="shared" si="169"/>
        <v>1431.6639067419947</v>
      </c>
      <c r="AM1172" s="22">
        <f t="shared" si="170"/>
        <v>0.24716995495359678</v>
      </c>
      <c r="AN1172" s="33">
        <v>0.58874458874458879</v>
      </c>
      <c r="AO1172" s="28">
        <v>0.77653990228013003</v>
      </c>
      <c r="AP1172" s="25">
        <v>0.57534569062501473</v>
      </c>
      <c r="AQ1172" s="26">
        <v>-1.7380854958932097</v>
      </c>
      <c r="AR1172" s="30">
        <v>0.39393939393939403</v>
      </c>
      <c r="AS1172" s="28">
        <v>0.86509928057553898</v>
      </c>
      <c r="AT1172" s="25">
        <v>0.84417371784306872</v>
      </c>
      <c r="AU1172" s="26">
        <v>-1.1845903027579203</v>
      </c>
      <c r="AV1172" s="30">
        <v>0.48484848484848486</v>
      </c>
      <c r="AW1172" s="28">
        <v>0.66262869198312202</v>
      </c>
      <c r="AX1172" s="25">
        <v>0.48569171069990674</v>
      </c>
      <c r="AY1172" s="26">
        <v>-2.0589192237992875</v>
      </c>
    </row>
    <row r="1173" spans="1:51" x14ac:dyDescent="0.25">
      <c r="A1173" t="s">
        <v>2397</v>
      </c>
      <c r="B1173">
        <v>6</v>
      </c>
      <c r="C1173">
        <v>5</v>
      </c>
      <c r="D1173">
        <v>42.805</v>
      </c>
      <c r="E1173" s="35">
        <v>0.50919218544052902</v>
      </c>
      <c r="F1173" s="34">
        <v>0.343651386902043</v>
      </c>
      <c r="G1173">
        <v>1.2528514932032699</v>
      </c>
      <c r="H1173">
        <v>0.14716619255333099</v>
      </c>
      <c r="I1173" t="s">
        <v>53</v>
      </c>
      <c r="J1173" t="s">
        <v>54</v>
      </c>
      <c r="K1173">
        <v>92209.421700000006</v>
      </c>
      <c r="L1173" t="s">
        <v>2398</v>
      </c>
      <c r="M1173" s="16">
        <v>34061.5273032396</v>
      </c>
      <c r="N1173" s="16">
        <v>24238.4376927823</v>
      </c>
      <c r="O1173" s="16">
        <v>25201.981358634901</v>
      </c>
      <c r="P1173" s="16">
        <v>21356.895201657899</v>
      </c>
      <c r="Q1173" s="16">
        <v>14924.2921622667</v>
      </c>
      <c r="R1173" s="16">
        <v>25716.921415610799</v>
      </c>
      <c r="S1173" s="17">
        <f t="shared" si="162"/>
        <v>24250.009189032033</v>
      </c>
      <c r="T1173" s="17">
        <f t="shared" si="163"/>
        <v>6239.6027230004765</v>
      </c>
      <c r="U1173" s="18">
        <f t="shared" si="164"/>
        <v>0.25730310757253522</v>
      </c>
      <c r="V1173" s="16">
        <v>25203.0367295533</v>
      </c>
      <c r="W1173" s="16">
        <v>29398.137748538698</v>
      </c>
      <c r="X1173" s="16">
        <v>26232.878249001798</v>
      </c>
      <c r="Y1173" s="16">
        <v>32371.297552682299</v>
      </c>
      <c r="Z1173" s="16">
        <v>22117.7556533528</v>
      </c>
      <c r="AA1173" s="16">
        <v>21570.0628456308</v>
      </c>
      <c r="AB1173" s="19">
        <f t="shared" si="165"/>
        <v>26148.861463126621</v>
      </c>
      <c r="AC1173" s="19">
        <f t="shared" si="166"/>
        <v>4180.7502040582867</v>
      </c>
      <c r="AD1173" s="20">
        <f t="shared" si="167"/>
        <v>0.15988268590407662</v>
      </c>
      <c r="AE1173" s="16">
        <v>24116.3201640564</v>
      </c>
      <c r="AF1173" s="16">
        <v>19370.3974097928</v>
      </c>
      <c r="AG1173" s="16">
        <v>22096.864531266099</v>
      </c>
      <c r="AH1173" s="16">
        <v>33777.805949645503</v>
      </c>
      <c r="AI1173" s="16">
        <v>54388.742935226197</v>
      </c>
      <c r="AJ1173" s="16">
        <v>28539.8303460432</v>
      </c>
      <c r="AK1173" s="21">
        <f t="shared" si="168"/>
        <v>30381.660222671697</v>
      </c>
      <c r="AL1173" s="21">
        <f t="shared" si="169"/>
        <v>12809.421516160897</v>
      </c>
      <c r="AM1173" s="22">
        <f t="shared" si="170"/>
        <v>0.42161690382549033</v>
      </c>
      <c r="AN1173" s="33">
        <v>0.48484848484848486</v>
      </c>
      <c r="AO1173" s="28">
        <v>0.70171134941912405</v>
      </c>
      <c r="AP1173" s="25">
        <v>1.0783031568892525</v>
      </c>
      <c r="AQ1173" s="26">
        <v>1.0783031568892525</v>
      </c>
      <c r="AR1173" s="30">
        <v>0.93722943722943719</v>
      </c>
      <c r="AS1173" s="32">
        <v>0.93700000000000006</v>
      </c>
      <c r="AT1173" s="25">
        <v>1.1618731570976384</v>
      </c>
      <c r="AU1173" s="26">
        <v>1.1618731570976384</v>
      </c>
      <c r="AV1173" s="30">
        <v>0.69913419913419916</v>
      </c>
      <c r="AW1173" s="28">
        <v>0.81240559942569901</v>
      </c>
      <c r="AX1173" s="25">
        <v>1.2528514932032657</v>
      </c>
      <c r="AY1173" s="26">
        <v>1.2528514932032657</v>
      </c>
    </row>
    <row r="1174" spans="1:51" x14ac:dyDescent="0.25">
      <c r="A1174" t="s">
        <v>2399</v>
      </c>
      <c r="B1174">
        <v>4</v>
      </c>
      <c r="C1174">
        <v>3</v>
      </c>
      <c r="D1174">
        <v>32.387500000000003</v>
      </c>
      <c r="E1174" s="35">
        <v>0.50967484191668999</v>
      </c>
      <c r="F1174" s="34">
        <v>0.343651386902043</v>
      </c>
      <c r="G1174">
        <v>1.29247806959641</v>
      </c>
      <c r="H1174">
        <v>0.14701223765784699</v>
      </c>
      <c r="I1174" t="s">
        <v>53</v>
      </c>
      <c r="J1174" t="s">
        <v>54</v>
      </c>
      <c r="K1174">
        <v>37611.053500000002</v>
      </c>
      <c r="L1174" t="s">
        <v>2400</v>
      </c>
      <c r="M1174" s="16">
        <v>2820.9464524775399</v>
      </c>
      <c r="N1174" s="16">
        <v>4741.13312649211</v>
      </c>
      <c r="O1174" s="16">
        <v>6088.7732836094301</v>
      </c>
      <c r="P1174" s="16">
        <v>2973.0167760566601</v>
      </c>
      <c r="Q1174" s="16">
        <v>3394.4811238808902</v>
      </c>
      <c r="R1174" s="16">
        <v>6073.2511164770503</v>
      </c>
      <c r="S1174" s="17">
        <f t="shared" si="162"/>
        <v>4348.6003131656134</v>
      </c>
      <c r="T1174" s="17">
        <f t="shared" si="163"/>
        <v>1502.8642109629018</v>
      </c>
      <c r="U1174" s="18">
        <f t="shared" si="164"/>
        <v>0.34559722732229547</v>
      </c>
      <c r="V1174" s="16">
        <v>3629.7282560461099</v>
      </c>
      <c r="W1174" s="16">
        <v>4185.2328823093203</v>
      </c>
      <c r="X1174" s="16">
        <v>3736.0452415045702</v>
      </c>
      <c r="Y1174" s="16">
        <v>5132.51543526765</v>
      </c>
      <c r="Z1174" s="16">
        <v>5210.7047799956899</v>
      </c>
      <c r="AA1174" s="16">
        <v>5792.4215409796097</v>
      </c>
      <c r="AB1174" s="19">
        <f t="shared" si="165"/>
        <v>4614.4413560171579</v>
      </c>
      <c r="AC1174" s="19">
        <f t="shared" si="166"/>
        <v>887.35874094731605</v>
      </c>
      <c r="AD1174" s="20">
        <f t="shared" si="167"/>
        <v>0.19230036151401392</v>
      </c>
      <c r="AE1174" s="16">
        <v>5797.2312429039303</v>
      </c>
      <c r="AF1174" s="16">
        <v>3570.6598939410201</v>
      </c>
      <c r="AG1174" s="16">
        <v>11081.6846780416</v>
      </c>
      <c r="AH1174" s="16">
        <v>5170.4823284225204</v>
      </c>
      <c r="AI1174" s="16">
        <v>4220.8409710957103</v>
      </c>
      <c r="AJ1174" s="16">
        <v>3881.9241148351002</v>
      </c>
      <c r="AK1174" s="21">
        <f t="shared" si="168"/>
        <v>5620.4705382066468</v>
      </c>
      <c r="AL1174" s="21">
        <f t="shared" si="169"/>
        <v>2801.4933119854786</v>
      </c>
      <c r="AM1174" s="22">
        <f t="shared" si="170"/>
        <v>0.49844462184110405</v>
      </c>
      <c r="AN1174" s="33">
        <v>0.69913419913419916</v>
      </c>
      <c r="AO1174" s="31">
        <v>0.84516878267363704</v>
      </c>
      <c r="AP1174" s="25">
        <v>1.0611325538580074</v>
      </c>
      <c r="AQ1174" s="26">
        <v>1.0611325538580074</v>
      </c>
      <c r="AR1174" s="30">
        <v>0.69913419913419916</v>
      </c>
      <c r="AS1174" s="28">
        <v>0.91481475128644896</v>
      </c>
      <c r="AT1174" s="25">
        <v>1.2180175463445089</v>
      </c>
      <c r="AU1174" s="26">
        <v>1.2180175463445089</v>
      </c>
      <c r="AV1174" s="30">
        <v>0.48484848484848486</v>
      </c>
      <c r="AW1174" s="28">
        <v>0.66262869198312202</v>
      </c>
      <c r="AX1174" s="25">
        <v>1.2924780695964124</v>
      </c>
      <c r="AY1174" s="26">
        <v>1.2924780695964124</v>
      </c>
    </row>
    <row r="1175" spans="1:51" x14ac:dyDescent="0.25">
      <c r="A1175" t="s">
        <v>2401</v>
      </c>
      <c r="B1175">
        <v>11</v>
      </c>
      <c r="C1175">
        <v>2</v>
      </c>
      <c r="D1175">
        <v>93.082300000000004</v>
      </c>
      <c r="E1175" s="35">
        <v>0.51012299542502704</v>
      </c>
      <c r="F1175" s="34">
        <v>0.343651386902043</v>
      </c>
      <c r="G1175">
        <v>1.39105112317673</v>
      </c>
      <c r="H1175">
        <v>0.1468694579284</v>
      </c>
      <c r="I1175" t="s">
        <v>54</v>
      </c>
      <c r="J1175" t="s">
        <v>53</v>
      </c>
      <c r="K1175">
        <v>23575.7919</v>
      </c>
      <c r="L1175" t="s">
        <v>2402</v>
      </c>
      <c r="M1175" s="16">
        <v>13554.3694804321</v>
      </c>
      <c r="N1175" s="16">
        <v>6698.0707768890898</v>
      </c>
      <c r="O1175" s="16">
        <v>20278.182707676599</v>
      </c>
      <c r="P1175" s="16">
        <v>9748.1923772378304</v>
      </c>
      <c r="Q1175" s="16">
        <v>4433.7907930453202</v>
      </c>
      <c r="R1175" s="16">
        <v>10890.162930853799</v>
      </c>
      <c r="S1175" s="17">
        <f t="shared" si="162"/>
        <v>10933.794844355791</v>
      </c>
      <c r="T1175" s="17">
        <f t="shared" si="163"/>
        <v>5581.8270120114767</v>
      </c>
      <c r="U1175" s="18">
        <f t="shared" si="164"/>
        <v>0.51051140902766345</v>
      </c>
      <c r="V1175" s="16">
        <v>12874.478022185</v>
      </c>
      <c r="W1175" s="16">
        <v>7973.2275894765899</v>
      </c>
      <c r="X1175" s="16">
        <v>9728.1607408941709</v>
      </c>
      <c r="Y1175" s="16">
        <v>5858.2345175486498</v>
      </c>
      <c r="Z1175" s="16">
        <v>7865.4335491520296</v>
      </c>
      <c r="AA1175" s="16">
        <v>9494.58057261057</v>
      </c>
      <c r="AB1175" s="19">
        <f t="shared" si="165"/>
        <v>8965.6858319778348</v>
      </c>
      <c r="AC1175" s="19">
        <f t="shared" si="166"/>
        <v>2366.0742228484792</v>
      </c>
      <c r="AD1175" s="20">
        <f t="shared" si="167"/>
        <v>0.26390331617570434</v>
      </c>
      <c r="AE1175" s="16">
        <v>5746.0888860232299</v>
      </c>
      <c r="AF1175" s="16">
        <v>6648.6322149565804</v>
      </c>
      <c r="AG1175" s="16">
        <v>13851.8082526609</v>
      </c>
      <c r="AH1175" s="16">
        <v>6830.2515129518397</v>
      </c>
      <c r="AI1175" s="16">
        <v>8363.3132021649108</v>
      </c>
      <c r="AJ1175" s="16">
        <v>5720.4796679708097</v>
      </c>
      <c r="AK1175" s="21">
        <f t="shared" si="168"/>
        <v>7860.0956227880451</v>
      </c>
      <c r="AL1175" s="21">
        <f t="shared" si="169"/>
        <v>3089.6294783499925</v>
      </c>
      <c r="AM1175" s="22">
        <f t="shared" si="170"/>
        <v>0.39307784874684182</v>
      </c>
      <c r="AN1175" s="33">
        <v>0.48484848484848486</v>
      </c>
      <c r="AO1175" s="31">
        <v>0.70171134941912405</v>
      </c>
      <c r="AP1175" s="25">
        <v>0.81999762750314209</v>
      </c>
      <c r="AQ1175" s="26">
        <v>-1.2195157235331979</v>
      </c>
      <c r="AR1175" s="30">
        <v>0.30952380952380953</v>
      </c>
      <c r="AS1175" s="28">
        <v>0.85699275362318805</v>
      </c>
      <c r="AT1175" s="25">
        <v>0.8766864878037004</v>
      </c>
      <c r="AU1175" s="26">
        <v>-1.1406586207404976</v>
      </c>
      <c r="AV1175" s="30">
        <v>0.39393939393939403</v>
      </c>
      <c r="AW1175" s="28">
        <v>0.59783130271789997</v>
      </c>
      <c r="AX1175" s="25">
        <v>0.7188808400630966</v>
      </c>
      <c r="AY1175" s="26">
        <v>-1.3910511231767275</v>
      </c>
    </row>
    <row r="1176" spans="1:51" x14ac:dyDescent="0.25">
      <c r="A1176" t="s">
        <v>2403</v>
      </c>
      <c r="B1176">
        <v>17</v>
      </c>
      <c r="C1176">
        <v>14</v>
      </c>
      <c r="D1176">
        <v>125.2444</v>
      </c>
      <c r="E1176" s="35">
        <v>0.51020744771284399</v>
      </c>
      <c r="F1176" s="34">
        <v>0.343651386902043</v>
      </c>
      <c r="G1176">
        <v>1.8931079820518599</v>
      </c>
      <c r="H1176">
        <v>0.14684257006599899</v>
      </c>
      <c r="I1176" t="s">
        <v>54</v>
      </c>
      <c r="J1176" t="s">
        <v>57</v>
      </c>
      <c r="K1176">
        <v>61492.191700000003</v>
      </c>
      <c r="L1176" t="s">
        <v>2404</v>
      </c>
      <c r="M1176" s="16">
        <v>30093.2857905581</v>
      </c>
      <c r="N1176" s="16">
        <v>29878.093350678999</v>
      </c>
      <c r="O1176" s="16">
        <v>38589.203228461003</v>
      </c>
      <c r="P1176" s="16">
        <v>99069.802031979096</v>
      </c>
      <c r="Q1176" s="16">
        <v>214099.773394852</v>
      </c>
      <c r="R1176" s="16">
        <v>48447.263423849698</v>
      </c>
      <c r="S1176" s="17">
        <f t="shared" si="162"/>
        <v>76696.236870063149</v>
      </c>
      <c r="T1176" s="17">
        <f t="shared" si="163"/>
        <v>72103.02683413637</v>
      </c>
      <c r="U1176" s="18">
        <f t="shared" si="164"/>
        <v>0.9401116635786384</v>
      </c>
      <c r="V1176" s="16">
        <v>49006.946418309097</v>
      </c>
      <c r="W1176" s="16">
        <v>29184.782828674499</v>
      </c>
      <c r="X1176" s="16">
        <v>37300.155274272802</v>
      </c>
      <c r="Y1176" s="16">
        <v>65914.013006334295</v>
      </c>
      <c r="Z1176" s="16">
        <v>30614.884207795301</v>
      </c>
      <c r="AA1176" s="16">
        <v>31059.605428589501</v>
      </c>
      <c r="AB1176" s="19">
        <f t="shared" si="165"/>
        <v>40513.397860662582</v>
      </c>
      <c r="AC1176" s="19">
        <f t="shared" si="166"/>
        <v>14445.406378681952</v>
      </c>
      <c r="AD1176" s="20">
        <f t="shared" si="167"/>
        <v>0.35655874701904605</v>
      </c>
      <c r="AE1176" s="16">
        <v>31538.446802727402</v>
      </c>
      <c r="AF1176" s="16">
        <v>38881.559355025202</v>
      </c>
      <c r="AG1176" s="16">
        <v>22129.735004144499</v>
      </c>
      <c r="AH1176" s="16">
        <v>34402.669899211302</v>
      </c>
      <c r="AI1176" s="16">
        <v>120574.938266192</v>
      </c>
      <c r="AJ1176" s="16">
        <v>56483.510572303698</v>
      </c>
      <c r="AK1176" s="21">
        <f t="shared" si="168"/>
        <v>50668.476649934018</v>
      </c>
      <c r="AL1176" s="21">
        <f t="shared" si="169"/>
        <v>36068.417488081388</v>
      </c>
      <c r="AM1176" s="22">
        <f t="shared" si="170"/>
        <v>0.71185123123547389</v>
      </c>
      <c r="AN1176" s="33">
        <v>0.58874458874458879</v>
      </c>
      <c r="AO1176" s="31">
        <v>0.77653990228013003</v>
      </c>
      <c r="AP1176" s="25">
        <v>0.52823188612629546</v>
      </c>
      <c r="AQ1176" s="26">
        <v>-1.8931079820518617</v>
      </c>
      <c r="AR1176" s="30">
        <v>0.69913419913419916</v>
      </c>
      <c r="AS1176" s="31">
        <v>0.91481475128644896</v>
      </c>
      <c r="AT1176" s="25">
        <v>1.2506597650534699</v>
      </c>
      <c r="AU1176" s="26">
        <v>1.2506597650534699</v>
      </c>
      <c r="AV1176" s="30">
        <v>0.81818181818181834</v>
      </c>
      <c r="AW1176" s="28">
        <v>0.88882013422818795</v>
      </c>
      <c r="AX1176" s="25">
        <v>0.66063836659646402</v>
      </c>
      <c r="AY1176" s="26">
        <v>-1.5136874431799801</v>
      </c>
    </row>
    <row r="1177" spans="1:51" x14ac:dyDescent="0.25">
      <c r="A1177" t="s">
        <v>2405</v>
      </c>
      <c r="B1177">
        <v>34</v>
      </c>
      <c r="C1177">
        <v>23</v>
      </c>
      <c r="D1177">
        <v>283.72649999999999</v>
      </c>
      <c r="E1177" s="35">
        <v>0.51310437001960196</v>
      </c>
      <c r="F1177" s="34">
        <v>0.34495028934407601</v>
      </c>
      <c r="G1177">
        <v>1.4672209056032</v>
      </c>
      <c r="H1177">
        <v>0.14592374047963499</v>
      </c>
      <c r="I1177" t="s">
        <v>53</v>
      </c>
      <c r="J1177" t="s">
        <v>57</v>
      </c>
      <c r="K1177">
        <v>246499.36249999999</v>
      </c>
      <c r="L1177" t="s">
        <v>2406</v>
      </c>
      <c r="M1177" s="16">
        <v>143840.19900769601</v>
      </c>
      <c r="N1177" s="16">
        <v>118932.559302136</v>
      </c>
      <c r="O1177" s="16">
        <v>176817.35103640499</v>
      </c>
      <c r="P1177" s="16">
        <v>134509.66557103401</v>
      </c>
      <c r="Q1177" s="16">
        <v>147761.70575955301</v>
      </c>
      <c r="R1177" s="16">
        <v>100193.810090363</v>
      </c>
      <c r="S1177" s="17">
        <f t="shared" si="162"/>
        <v>137009.2151278645</v>
      </c>
      <c r="T1177" s="17">
        <f t="shared" si="163"/>
        <v>26212.032969489774</v>
      </c>
      <c r="U1177" s="18">
        <f t="shared" si="164"/>
        <v>0.19131583919393502</v>
      </c>
      <c r="V1177" s="16">
        <v>109245.381645474</v>
      </c>
      <c r="W1177" s="16">
        <v>108928.24901953401</v>
      </c>
      <c r="X1177" s="16">
        <v>97863.384591018403</v>
      </c>
      <c r="Y1177" s="16">
        <v>124565.706567439</v>
      </c>
      <c r="Z1177" s="16">
        <v>177285.24111905301</v>
      </c>
      <c r="AA1177" s="16">
        <v>99808.534487220095</v>
      </c>
      <c r="AB1177" s="19">
        <f t="shared" si="165"/>
        <v>119616.08290495642</v>
      </c>
      <c r="AC1177" s="19">
        <f t="shared" si="166"/>
        <v>29791.041202202672</v>
      </c>
      <c r="AD1177" s="20">
        <f t="shared" si="167"/>
        <v>0.24905548216182433</v>
      </c>
      <c r="AE1177" s="16">
        <v>141046.79963040201</v>
      </c>
      <c r="AF1177" s="16">
        <v>92960.755453926206</v>
      </c>
      <c r="AG1177" s="16">
        <v>96969.941288402697</v>
      </c>
      <c r="AH1177" s="16">
        <v>214423.47232468799</v>
      </c>
      <c r="AI1177" s="16">
        <v>106823.84781929301</v>
      </c>
      <c r="AJ1177" s="16">
        <v>400794.48839039297</v>
      </c>
      <c r="AK1177" s="21">
        <f t="shared" si="168"/>
        <v>175503.21748451749</v>
      </c>
      <c r="AL1177" s="21">
        <f t="shared" si="169"/>
        <v>119294.40644080944</v>
      </c>
      <c r="AM1177" s="22">
        <f t="shared" si="170"/>
        <v>0.67972774602456121</v>
      </c>
      <c r="AN1177" s="33">
        <v>0.24025974025974017</v>
      </c>
      <c r="AO1177" s="31">
        <v>0.47617647058823498</v>
      </c>
      <c r="AP1177" s="25">
        <v>0.87305136952521145</v>
      </c>
      <c r="AQ1177" s="26">
        <v>-1.1454079735810123</v>
      </c>
      <c r="AR1177" s="30">
        <v>0.93722943722943719</v>
      </c>
      <c r="AS1177" s="32">
        <v>0.93700000000000006</v>
      </c>
      <c r="AT1177" s="25">
        <v>1.4672209056031991</v>
      </c>
      <c r="AU1177" s="26">
        <v>1.4672209056031991</v>
      </c>
      <c r="AV1177" s="30">
        <v>0.81818181818181834</v>
      </c>
      <c r="AW1177" s="28">
        <v>0.88882013422818795</v>
      </c>
      <c r="AX1177" s="25">
        <v>1.2809592210328939</v>
      </c>
      <c r="AY1177" s="26">
        <v>1.2809592210328939</v>
      </c>
    </row>
    <row r="1178" spans="1:51" x14ac:dyDescent="0.25">
      <c r="A1178" t="s">
        <v>2407</v>
      </c>
      <c r="B1178">
        <v>3</v>
      </c>
      <c r="C1178">
        <v>3</v>
      </c>
      <c r="D1178">
        <v>31.3809</v>
      </c>
      <c r="E1178" s="35">
        <v>0.51327904414955305</v>
      </c>
      <c r="F1178" s="34">
        <v>0.34495028934407601</v>
      </c>
      <c r="G1178">
        <v>1.12266085829187</v>
      </c>
      <c r="H1178">
        <v>0.14586855422523501</v>
      </c>
      <c r="I1178" t="s">
        <v>57</v>
      </c>
      <c r="J1178" t="s">
        <v>54</v>
      </c>
      <c r="K1178">
        <v>28651.4185</v>
      </c>
      <c r="L1178" t="s">
        <v>2408</v>
      </c>
      <c r="M1178" s="16">
        <v>65427.200812395502</v>
      </c>
      <c r="N1178" s="16">
        <v>69256.600090696898</v>
      </c>
      <c r="O1178" s="16">
        <v>51766.388184132702</v>
      </c>
      <c r="P1178" s="16">
        <v>84183.361603207697</v>
      </c>
      <c r="Q1178" s="16">
        <v>55814.038634116398</v>
      </c>
      <c r="R1178" s="16">
        <v>83535.223670137799</v>
      </c>
      <c r="S1178" s="17">
        <f t="shared" si="162"/>
        <v>68330.468832447834</v>
      </c>
      <c r="T1178" s="17">
        <f t="shared" si="163"/>
        <v>13585.398454317197</v>
      </c>
      <c r="U1178" s="18">
        <f t="shared" si="164"/>
        <v>0.19881904348746324</v>
      </c>
      <c r="V1178" s="16">
        <v>84588.737462576697</v>
      </c>
      <c r="W1178" s="16">
        <v>56990.122027739497</v>
      </c>
      <c r="X1178" s="16">
        <v>71108.687761773297</v>
      </c>
      <c r="Y1178" s="16">
        <v>73066.746869889597</v>
      </c>
      <c r="Z1178" s="16">
        <v>96471.785610744206</v>
      </c>
      <c r="AA1178" s="16">
        <v>78045.576988808607</v>
      </c>
      <c r="AB1178" s="19">
        <f t="shared" si="165"/>
        <v>76711.94278692198</v>
      </c>
      <c r="AC1178" s="19">
        <f t="shared" si="166"/>
        <v>13325.974614839623</v>
      </c>
      <c r="AD1178" s="20">
        <f t="shared" si="167"/>
        <v>0.17371447170689391</v>
      </c>
      <c r="AE1178" s="16">
        <v>63275.067553391702</v>
      </c>
      <c r="AF1178" s="16">
        <v>76558.665037405794</v>
      </c>
      <c r="AG1178" s="16">
        <v>76653.578764038393</v>
      </c>
      <c r="AH1178" s="16">
        <v>72421.955286652694</v>
      </c>
      <c r="AI1178" s="16">
        <v>79935.485922584499</v>
      </c>
      <c r="AJ1178" s="16">
        <v>52075.3600839067</v>
      </c>
      <c r="AK1178" s="21">
        <f t="shared" si="168"/>
        <v>70153.35210799663</v>
      </c>
      <c r="AL1178" s="21">
        <f t="shared" si="169"/>
        <v>10566.383266657147</v>
      </c>
      <c r="AM1178" s="22">
        <f t="shared" si="170"/>
        <v>0.15061836603888679</v>
      </c>
      <c r="AN1178" s="33">
        <v>0.24025974025974026</v>
      </c>
      <c r="AO1178" s="31">
        <v>0.47617647058823498</v>
      </c>
      <c r="AP1178" s="25">
        <v>1.1226608582918733</v>
      </c>
      <c r="AQ1178" s="26">
        <v>1.1226608582918733</v>
      </c>
      <c r="AR1178" s="30">
        <v>0.48484848484848486</v>
      </c>
      <c r="AS1178" s="28">
        <v>0.89493349455864502</v>
      </c>
      <c r="AT1178" s="25">
        <v>0.91450365561536173</v>
      </c>
      <c r="AU1178" s="26">
        <v>-1.093489341305157</v>
      </c>
      <c r="AV1178" s="30">
        <v>0.93722943722943719</v>
      </c>
      <c r="AW1178" s="28">
        <v>0.93873948019801901</v>
      </c>
      <c r="AX1178" s="25">
        <v>1.0266774589241976</v>
      </c>
      <c r="AY1178" s="26">
        <v>1.0266774589241976</v>
      </c>
    </row>
    <row r="1179" spans="1:51" x14ac:dyDescent="0.25">
      <c r="A1179" t="s">
        <v>2409</v>
      </c>
      <c r="B1179">
        <v>9</v>
      </c>
      <c r="C1179">
        <v>6</v>
      </c>
      <c r="D1179">
        <v>60.156500000000001</v>
      </c>
      <c r="E1179" s="35">
        <v>0.51445160001003798</v>
      </c>
      <c r="F1179" s="34">
        <v>0.345260968357614</v>
      </c>
      <c r="G1179">
        <v>1.78630571348312</v>
      </c>
      <c r="H1179">
        <v>0.145498730932513</v>
      </c>
      <c r="I1179" t="s">
        <v>54</v>
      </c>
      <c r="J1179" t="s">
        <v>57</v>
      </c>
      <c r="K1179">
        <v>41864.163699999997</v>
      </c>
      <c r="L1179" t="s">
        <v>2410</v>
      </c>
      <c r="M1179" s="16">
        <v>8240.9084918095596</v>
      </c>
      <c r="N1179" s="16">
        <v>8561.6255157102296</v>
      </c>
      <c r="O1179" s="16">
        <v>14770.279965875399</v>
      </c>
      <c r="P1179" s="16">
        <v>2380.52323072033</v>
      </c>
      <c r="Q1179" s="16">
        <v>2413.63172174282</v>
      </c>
      <c r="R1179" s="16">
        <v>3461.5453268634401</v>
      </c>
      <c r="S1179" s="17">
        <f t="shared" si="162"/>
        <v>6638.0857087869636</v>
      </c>
      <c r="T1179" s="17">
        <f t="shared" si="163"/>
        <v>4867.5432866878882</v>
      </c>
      <c r="U1179" s="18">
        <f t="shared" si="164"/>
        <v>0.73327514892503209</v>
      </c>
      <c r="V1179" s="16">
        <v>4497.0657027899797</v>
      </c>
      <c r="W1179" s="16">
        <v>1821.18377254097</v>
      </c>
      <c r="X1179" s="16">
        <v>3339.9368870236899</v>
      </c>
      <c r="Y1179" s="16">
        <v>2635.7999015257401</v>
      </c>
      <c r="Z1179" s="16">
        <v>3511.86333532852</v>
      </c>
      <c r="AA1179" s="16">
        <v>6490.7337639266598</v>
      </c>
      <c r="AB1179" s="19">
        <f t="shared" si="165"/>
        <v>3716.0972271892601</v>
      </c>
      <c r="AC1179" s="19">
        <f t="shared" si="166"/>
        <v>1627.8493214926959</v>
      </c>
      <c r="AD1179" s="20">
        <f t="shared" si="167"/>
        <v>0.43805347975891101</v>
      </c>
      <c r="AE1179" s="16">
        <v>3185.0511905552898</v>
      </c>
      <c r="AF1179" s="16">
        <v>6350.2418641759696</v>
      </c>
      <c r="AG1179" s="16">
        <v>11473.9123433928</v>
      </c>
      <c r="AH1179" s="16">
        <v>3396.7481537414101</v>
      </c>
      <c r="AI1179" s="16">
        <v>2631.4018654832298</v>
      </c>
      <c r="AJ1179" s="16">
        <v>2029.38655044596</v>
      </c>
      <c r="AK1179" s="21">
        <f t="shared" si="168"/>
        <v>4844.4569946324436</v>
      </c>
      <c r="AL1179" s="21">
        <f t="shared" si="169"/>
        <v>3574.5989821387916</v>
      </c>
      <c r="AM1179" s="22">
        <f t="shared" si="170"/>
        <v>0.73787402511764932</v>
      </c>
      <c r="AN1179" s="33">
        <v>0.48484848484848486</v>
      </c>
      <c r="AO1179" s="28">
        <v>0.70171134941912405</v>
      </c>
      <c r="AP1179" s="25">
        <v>0.55981458965951425</v>
      </c>
      <c r="AQ1179" s="26">
        <v>-1.7863057134831224</v>
      </c>
      <c r="AR1179" s="30">
        <v>0.93722943722943719</v>
      </c>
      <c r="AS1179" s="32">
        <v>0.93700000000000006</v>
      </c>
      <c r="AT1179" s="25">
        <v>1.3036410778457053</v>
      </c>
      <c r="AU1179" s="26">
        <v>1.3036410778457053</v>
      </c>
      <c r="AV1179" s="30">
        <v>0.58874458874458879</v>
      </c>
      <c r="AW1179" s="28">
        <v>0.74850156985871197</v>
      </c>
      <c r="AX1179" s="25">
        <v>0.72979729505748037</v>
      </c>
      <c r="AY1179" s="26">
        <v>-1.370243500178002</v>
      </c>
    </row>
    <row r="1180" spans="1:51" x14ac:dyDescent="0.25">
      <c r="A1180" t="s">
        <v>2411</v>
      </c>
      <c r="B1180">
        <v>5</v>
      </c>
      <c r="C1180">
        <v>3</v>
      </c>
      <c r="D1180">
        <v>38.568899999999999</v>
      </c>
      <c r="E1180" s="35">
        <v>0.51477874163653903</v>
      </c>
      <c r="F1180" s="34">
        <v>0.345260968357614</v>
      </c>
      <c r="G1180">
        <v>1.1862490086562301</v>
      </c>
      <c r="H1180">
        <v>0.14539574654395501</v>
      </c>
      <c r="I1180" t="s">
        <v>53</v>
      </c>
      <c r="J1180" t="s">
        <v>57</v>
      </c>
      <c r="K1180">
        <v>68222.213199999998</v>
      </c>
      <c r="L1180" t="s">
        <v>2412</v>
      </c>
      <c r="M1180" s="16">
        <v>25214.168906207498</v>
      </c>
      <c r="N1180" s="16">
        <v>17933.690055028601</v>
      </c>
      <c r="O1180" s="16">
        <v>21948.2461832958</v>
      </c>
      <c r="P1180" s="16">
        <v>18618.7527500836</v>
      </c>
      <c r="Q1180" s="16">
        <v>24834.870972207002</v>
      </c>
      <c r="R1180" s="16">
        <v>16192.5041052733</v>
      </c>
      <c r="S1180" s="17">
        <f t="shared" si="162"/>
        <v>20790.372162015967</v>
      </c>
      <c r="T1180" s="17">
        <f t="shared" si="163"/>
        <v>3775.8594970308081</v>
      </c>
      <c r="U1180" s="18">
        <f t="shared" si="164"/>
        <v>0.181615772320291</v>
      </c>
      <c r="V1180" s="16">
        <v>21578.3024488911</v>
      </c>
      <c r="W1180" s="16">
        <v>18607.600295634998</v>
      </c>
      <c r="X1180" s="16">
        <v>23358.378194344001</v>
      </c>
      <c r="Y1180" s="16">
        <v>15271.029507552101</v>
      </c>
      <c r="Z1180" s="16">
        <v>15612.4229897471</v>
      </c>
      <c r="AA1180" s="16">
        <v>15206.488862836</v>
      </c>
      <c r="AB1180" s="19">
        <f t="shared" si="165"/>
        <v>18272.370383167548</v>
      </c>
      <c r="AC1180" s="19">
        <f t="shared" si="166"/>
        <v>3532.4789612071281</v>
      </c>
      <c r="AD1180" s="20">
        <f t="shared" si="167"/>
        <v>0.19332351999942146</v>
      </c>
      <c r="AE1180" s="16">
        <v>18681.5360267453</v>
      </c>
      <c r="AF1180" s="16">
        <v>23603.569625860498</v>
      </c>
      <c r="AG1180" s="16">
        <v>11751.652611174501</v>
      </c>
      <c r="AH1180" s="16">
        <v>21733.530966909701</v>
      </c>
      <c r="AI1180" s="16">
        <v>28785.964530192901</v>
      </c>
      <c r="AJ1180" s="16">
        <v>25497.233756108701</v>
      </c>
      <c r="AK1180" s="21">
        <f t="shared" si="168"/>
        <v>21675.581252831933</v>
      </c>
      <c r="AL1180" s="21">
        <f t="shared" si="169"/>
        <v>5938.5476682978897</v>
      </c>
      <c r="AM1180" s="22">
        <f t="shared" si="170"/>
        <v>0.27397409089188846</v>
      </c>
      <c r="AN1180" s="33">
        <v>0.17965367965367962</v>
      </c>
      <c r="AO1180" s="31">
        <v>0.41631428571428503</v>
      </c>
      <c r="AP1180" s="25">
        <v>0.87888616138152587</v>
      </c>
      <c r="AQ1180" s="26">
        <v>-1.1378037838576212</v>
      </c>
      <c r="AR1180" s="30">
        <v>0.17965367965367965</v>
      </c>
      <c r="AS1180" s="28">
        <v>0.82984894259818698</v>
      </c>
      <c r="AT1180" s="25">
        <v>1.1862490086562285</v>
      </c>
      <c r="AU1180" s="26">
        <v>1.1862490086562285</v>
      </c>
      <c r="AV1180" s="30">
        <v>0.58874458874458879</v>
      </c>
      <c r="AW1180" s="28">
        <v>0.74850156985871197</v>
      </c>
      <c r="AX1180" s="25">
        <v>1.042577837660513</v>
      </c>
      <c r="AY1180" s="26">
        <v>1.042577837660513</v>
      </c>
    </row>
    <row r="1181" spans="1:51" x14ac:dyDescent="0.25">
      <c r="A1181" t="s">
        <v>2413</v>
      </c>
      <c r="B1181">
        <v>5</v>
      </c>
      <c r="C1181">
        <v>4</v>
      </c>
      <c r="D1181">
        <v>31.677600000000002</v>
      </c>
      <c r="E1181" s="35">
        <v>0.51490129232267501</v>
      </c>
      <c r="F1181" s="34">
        <v>0.345260968357614</v>
      </c>
      <c r="G1181">
        <v>1.2335017553393901</v>
      </c>
      <c r="H1181">
        <v>0.145357189463202</v>
      </c>
      <c r="I1181" t="s">
        <v>53</v>
      </c>
      <c r="J1181" t="s">
        <v>54</v>
      </c>
      <c r="K1181">
        <v>37717.231899999999</v>
      </c>
      <c r="L1181" t="s">
        <v>2414</v>
      </c>
      <c r="M1181" s="16">
        <v>7789.5580669499996</v>
      </c>
      <c r="N1181" s="16">
        <v>6783.9097489022297</v>
      </c>
      <c r="O1181" s="16">
        <v>1503.4764563463</v>
      </c>
      <c r="P1181" s="16">
        <v>5169.8891390796698</v>
      </c>
      <c r="Q1181" s="16">
        <v>2759.9347859415302</v>
      </c>
      <c r="R1181" s="16">
        <v>4743.7305952445304</v>
      </c>
      <c r="S1181" s="17">
        <f t="shared" si="162"/>
        <v>4791.7497987440438</v>
      </c>
      <c r="T1181" s="17">
        <f t="shared" si="163"/>
        <v>2368.2003591387993</v>
      </c>
      <c r="U1181" s="18">
        <f t="shared" si="164"/>
        <v>0.4942245439775515</v>
      </c>
      <c r="V1181" s="16">
        <v>4315.2982848467</v>
      </c>
      <c r="W1181" s="16">
        <v>3958.7507674365302</v>
      </c>
      <c r="X1181" s="16">
        <v>6949.64690500909</v>
      </c>
      <c r="Y1181" s="16">
        <v>3196.0367282428001</v>
      </c>
      <c r="Z1181" s="16">
        <v>6824.4260373495299</v>
      </c>
      <c r="AA1181" s="16">
        <v>5213.0814160011896</v>
      </c>
      <c r="AB1181" s="19">
        <f t="shared" si="165"/>
        <v>5076.2066898143066</v>
      </c>
      <c r="AC1181" s="19">
        <f t="shared" si="166"/>
        <v>1545.8015552636507</v>
      </c>
      <c r="AD1181" s="20">
        <f t="shared" si="167"/>
        <v>0.30451903354632665</v>
      </c>
      <c r="AE1181" s="16">
        <v>6078.3316568237697</v>
      </c>
      <c r="AF1181" s="16">
        <v>6389.6278725069496</v>
      </c>
      <c r="AG1181" s="16">
        <v>3663.14856810836</v>
      </c>
      <c r="AH1181" s="16">
        <v>9536.4374913075808</v>
      </c>
      <c r="AI1181" s="16">
        <v>4633.6171683636903</v>
      </c>
      <c r="AJ1181" s="16">
        <v>5162.62797027735</v>
      </c>
      <c r="AK1181" s="21">
        <f t="shared" si="168"/>
        <v>5910.6317878979498</v>
      </c>
      <c r="AL1181" s="21">
        <f t="shared" si="169"/>
        <v>2032.0179313628773</v>
      </c>
      <c r="AM1181" s="22">
        <f t="shared" si="170"/>
        <v>0.34379030944262928</v>
      </c>
      <c r="AN1181" s="33">
        <v>0.81818181818181823</v>
      </c>
      <c r="AO1181" s="28">
        <v>0.920321056289089</v>
      </c>
      <c r="AP1181" s="25">
        <v>1.0593638864752124</v>
      </c>
      <c r="AQ1181" s="26">
        <v>1.0593638864752124</v>
      </c>
      <c r="AR1181" s="30">
        <v>0.69913419913419916</v>
      </c>
      <c r="AS1181" s="28">
        <v>0.91481475128644896</v>
      </c>
      <c r="AT1181" s="25">
        <v>1.164379653759561</v>
      </c>
      <c r="AU1181" s="26">
        <v>1.164379653759561</v>
      </c>
      <c r="AV1181" s="30">
        <v>0.69913419913419916</v>
      </c>
      <c r="AW1181" s="31">
        <v>0.81240559942569901</v>
      </c>
      <c r="AX1181" s="25">
        <v>1.2335017553393905</v>
      </c>
      <c r="AY1181" s="26">
        <v>1.2335017553393905</v>
      </c>
    </row>
    <row r="1182" spans="1:51" x14ac:dyDescent="0.25">
      <c r="A1182" t="s">
        <v>2415</v>
      </c>
      <c r="B1182">
        <v>4</v>
      </c>
      <c r="C1182">
        <v>1</v>
      </c>
      <c r="D1182">
        <v>23.8477</v>
      </c>
      <c r="E1182" s="35">
        <v>0.51561620063907898</v>
      </c>
      <c r="F1182" s="34">
        <v>0.345260968357614</v>
      </c>
      <c r="G1182">
        <v>1.4664163890679001</v>
      </c>
      <c r="H1182">
        <v>0.14513250203500599</v>
      </c>
      <c r="I1182" t="s">
        <v>53</v>
      </c>
      <c r="J1182" t="s">
        <v>57</v>
      </c>
      <c r="K1182">
        <v>153870.34160000001</v>
      </c>
      <c r="L1182" t="s">
        <v>2416</v>
      </c>
      <c r="M1182" s="16">
        <v>4489.3694554220901</v>
      </c>
      <c r="N1182" s="16">
        <v>5136.6476893782601</v>
      </c>
      <c r="O1182" s="16">
        <v>3103.3485520713798</v>
      </c>
      <c r="P1182" s="16">
        <v>4218.7882098975697</v>
      </c>
      <c r="Q1182" s="16">
        <v>880.31060101479295</v>
      </c>
      <c r="R1182" s="16">
        <v>1233.6524604163701</v>
      </c>
      <c r="S1182" s="17">
        <f t="shared" si="162"/>
        <v>3177.0194947000778</v>
      </c>
      <c r="T1182" s="17">
        <f t="shared" si="163"/>
        <v>1772.2675710405861</v>
      </c>
      <c r="U1182" s="18">
        <f t="shared" si="164"/>
        <v>0.5578396903126005</v>
      </c>
      <c r="V1182" s="16">
        <v>2959.8841603585502</v>
      </c>
      <c r="W1182" s="16">
        <v>4617.5026999152497</v>
      </c>
      <c r="X1182" s="16">
        <v>2688.94030568578</v>
      </c>
      <c r="Y1182" s="16">
        <v>6791.6982037840899</v>
      </c>
      <c r="Z1182" s="16">
        <v>994.09860211906596</v>
      </c>
      <c r="AA1182" s="16">
        <v>677.658306939618</v>
      </c>
      <c r="AB1182" s="19">
        <f t="shared" si="165"/>
        <v>3121.6303798003923</v>
      </c>
      <c r="AC1182" s="19">
        <f t="shared" si="166"/>
        <v>2298.6868133103526</v>
      </c>
      <c r="AD1182" s="20">
        <f t="shared" si="167"/>
        <v>0.73637379626518706</v>
      </c>
      <c r="AE1182" s="16">
        <v>1569.2300250788501</v>
      </c>
      <c r="AF1182" s="16">
        <v>2277.0695037191299</v>
      </c>
      <c r="AG1182" s="16">
        <v>8416.4161916573703</v>
      </c>
      <c r="AH1182" s="16">
        <v>4017.32501805116</v>
      </c>
      <c r="AI1182" s="16">
        <v>7542.4424775507996</v>
      </c>
      <c r="AJ1182" s="16">
        <v>3643.1764812520701</v>
      </c>
      <c r="AK1182" s="21">
        <f t="shared" si="168"/>
        <v>4577.6099495515637</v>
      </c>
      <c r="AL1182" s="21">
        <f t="shared" si="169"/>
        <v>2794.8733963290279</v>
      </c>
      <c r="AM1182" s="22">
        <f t="shared" si="170"/>
        <v>0.61055298007704262</v>
      </c>
      <c r="AN1182" s="33">
        <v>0.81818181818181834</v>
      </c>
      <c r="AO1182" s="31">
        <v>0.920321056289089</v>
      </c>
      <c r="AP1182" s="25">
        <v>0.98256569876512068</v>
      </c>
      <c r="AQ1182" s="26">
        <v>-1.0177436493628778</v>
      </c>
      <c r="AR1182" s="30">
        <v>0.39393939393939392</v>
      </c>
      <c r="AS1182" s="31">
        <v>0.86509928057553898</v>
      </c>
      <c r="AT1182" s="25">
        <v>1.4664163890679047</v>
      </c>
      <c r="AU1182" s="26">
        <v>1.4664163890679047</v>
      </c>
      <c r="AV1182" s="30">
        <v>0.58874458874458879</v>
      </c>
      <c r="AW1182" s="31">
        <v>0.74850156985871197</v>
      </c>
      <c r="AX1182" s="25">
        <v>1.4408504440051308</v>
      </c>
      <c r="AY1182" s="26">
        <v>1.4408504440051308</v>
      </c>
    </row>
    <row r="1183" spans="1:51" x14ac:dyDescent="0.25">
      <c r="A1183" t="s">
        <v>2417</v>
      </c>
      <c r="B1183">
        <v>8</v>
      </c>
      <c r="C1183">
        <v>4</v>
      </c>
      <c r="D1183">
        <v>54.020899999999997</v>
      </c>
      <c r="E1183" s="35">
        <v>0.51564831163041103</v>
      </c>
      <c r="F1183" s="34">
        <v>0.345260968357614</v>
      </c>
      <c r="G1183">
        <v>1.27093918761006</v>
      </c>
      <c r="H1183">
        <v>0.14512241944965301</v>
      </c>
      <c r="I1183" t="s">
        <v>57</v>
      </c>
      <c r="J1183" t="s">
        <v>54</v>
      </c>
      <c r="K1183">
        <v>59057.513099999996</v>
      </c>
      <c r="L1183" t="s">
        <v>2418</v>
      </c>
      <c r="M1183" s="16">
        <v>8047.7655032480197</v>
      </c>
      <c r="N1183" s="16">
        <v>6409.0953175415998</v>
      </c>
      <c r="O1183" s="16">
        <v>10317.399290524199</v>
      </c>
      <c r="P1183" s="16">
        <v>5661.1232729081203</v>
      </c>
      <c r="Q1183" s="16">
        <v>4403.3776955067397</v>
      </c>
      <c r="R1183" s="16">
        <v>8706.2628307179602</v>
      </c>
      <c r="S1183" s="17">
        <f t="shared" si="162"/>
        <v>7257.5039850744397</v>
      </c>
      <c r="T1183" s="17">
        <f t="shared" si="163"/>
        <v>2167.9778717677382</v>
      </c>
      <c r="U1183" s="18">
        <f t="shared" si="164"/>
        <v>0.29872224338096609</v>
      </c>
      <c r="V1183" s="16">
        <v>8116.2718326619997</v>
      </c>
      <c r="W1183" s="16">
        <v>7248.2448599679501</v>
      </c>
      <c r="X1183" s="16">
        <v>10566.608993734801</v>
      </c>
      <c r="Y1183" s="16">
        <v>8544.9578468234595</v>
      </c>
      <c r="Z1183" s="16">
        <v>10456.537270405301</v>
      </c>
      <c r="AA1183" s="16">
        <v>10410.45650961</v>
      </c>
      <c r="AB1183" s="19">
        <f t="shared" si="165"/>
        <v>9223.8462188672511</v>
      </c>
      <c r="AC1183" s="19">
        <f t="shared" si="166"/>
        <v>1436.7459241054128</v>
      </c>
      <c r="AD1183" s="20">
        <f t="shared" si="167"/>
        <v>0.15576429723715132</v>
      </c>
      <c r="AE1183" s="16">
        <v>9690.4829835240598</v>
      </c>
      <c r="AF1183" s="16">
        <v>11083.581292029799</v>
      </c>
      <c r="AG1183" s="16">
        <v>7760.2842859679804</v>
      </c>
      <c r="AH1183" s="16">
        <v>7491.2358728939998</v>
      </c>
      <c r="AI1183" s="16">
        <v>942.738707488297</v>
      </c>
      <c r="AJ1183" s="16">
        <v>9917.7625183504806</v>
      </c>
      <c r="AK1183" s="21">
        <f t="shared" si="168"/>
        <v>7814.347610042435</v>
      </c>
      <c r="AL1183" s="21">
        <f t="shared" si="169"/>
        <v>3632.0368949369617</v>
      </c>
      <c r="AM1183" s="22">
        <f t="shared" si="170"/>
        <v>0.46479080227622971</v>
      </c>
      <c r="AN1183" s="33">
        <v>9.3073593073593072E-2</v>
      </c>
      <c r="AO1183" s="28">
        <v>0.288752681992337</v>
      </c>
      <c r="AP1183" s="25">
        <v>1.2709391876100558</v>
      </c>
      <c r="AQ1183" s="26">
        <v>1.2709391876100558</v>
      </c>
      <c r="AR1183" s="30">
        <v>0.58874458874458879</v>
      </c>
      <c r="AS1183" s="31">
        <v>0.90515005035246698</v>
      </c>
      <c r="AT1183" s="25">
        <v>0.84718971073675253</v>
      </c>
      <c r="AU1183" s="26">
        <v>-1.1803731647429441</v>
      </c>
      <c r="AV1183" s="30">
        <v>0.58874458874458879</v>
      </c>
      <c r="AW1183" s="28">
        <v>0.74850156985871197</v>
      </c>
      <c r="AX1183" s="25">
        <v>1.0767266027153664</v>
      </c>
      <c r="AY1183" s="26">
        <v>1.0767266027153664</v>
      </c>
    </row>
    <row r="1184" spans="1:51" x14ac:dyDescent="0.25">
      <c r="A1184" t="s">
        <v>2419</v>
      </c>
      <c r="B1184">
        <v>2</v>
      </c>
      <c r="C1184">
        <v>2</v>
      </c>
      <c r="D1184">
        <v>12.575799999999999</v>
      </c>
      <c r="E1184" s="35">
        <v>0.51737680132332997</v>
      </c>
      <c r="F1184" s="34">
        <v>0.34578393272580898</v>
      </c>
      <c r="G1184">
        <v>1.29667189533445</v>
      </c>
      <c r="H1184">
        <v>0.14458089372205199</v>
      </c>
      <c r="I1184" t="s">
        <v>54</v>
      </c>
      <c r="J1184" t="s">
        <v>53</v>
      </c>
      <c r="K1184">
        <v>25320.448400000001</v>
      </c>
      <c r="L1184" t="s">
        <v>2420</v>
      </c>
      <c r="M1184" s="16">
        <v>69475.795624616803</v>
      </c>
      <c r="N1184" s="16">
        <v>63452.052441941298</v>
      </c>
      <c r="O1184" s="16">
        <v>117108.716543958</v>
      </c>
      <c r="P1184" s="16">
        <v>209240.336862572</v>
      </c>
      <c r="Q1184" s="16">
        <v>134187.279810949</v>
      </c>
      <c r="R1184" s="16">
        <v>52447.503100953298</v>
      </c>
      <c r="S1184" s="17">
        <f t="shared" si="162"/>
        <v>107651.9473974984</v>
      </c>
      <c r="T1184" s="17">
        <f t="shared" si="163"/>
        <v>59282.94049968836</v>
      </c>
      <c r="U1184" s="18">
        <f t="shared" si="164"/>
        <v>0.55069083219451331</v>
      </c>
      <c r="V1184" s="16">
        <v>185768.808649905</v>
      </c>
      <c r="W1184" s="16">
        <v>104923.968892661</v>
      </c>
      <c r="X1184" s="16">
        <v>27294.3963953438</v>
      </c>
      <c r="Y1184" s="16">
        <v>145830.96785184901</v>
      </c>
      <c r="Z1184" s="16">
        <v>59271.401556642799</v>
      </c>
      <c r="AA1184" s="16">
        <v>77147.314168577694</v>
      </c>
      <c r="AB1184" s="19">
        <f t="shared" si="165"/>
        <v>100039.47625249655</v>
      </c>
      <c r="AC1184" s="19">
        <f t="shared" si="166"/>
        <v>58220.56517633162</v>
      </c>
      <c r="AD1184" s="20">
        <f t="shared" si="167"/>
        <v>0.58197590948381928</v>
      </c>
      <c r="AE1184" s="16">
        <v>64782.710770991602</v>
      </c>
      <c r="AF1184" s="16">
        <v>186044.58055247</v>
      </c>
      <c r="AG1184" s="16">
        <v>25149.714202405601</v>
      </c>
      <c r="AH1184" s="16">
        <v>37153.220112281902</v>
      </c>
      <c r="AI1184" s="16">
        <v>24845.925161352599</v>
      </c>
      <c r="AJ1184" s="16">
        <v>160154.24495368701</v>
      </c>
      <c r="AK1184" s="21">
        <f t="shared" si="168"/>
        <v>83021.732625531455</v>
      </c>
      <c r="AL1184" s="21">
        <f t="shared" si="169"/>
        <v>71740.238502383727</v>
      </c>
      <c r="AM1184" s="22">
        <f t="shared" si="170"/>
        <v>0.86411396430338583</v>
      </c>
      <c r="AN1184" s="33">
        <v>0.93722943722943719</v>
      </c>
      <c r="AO1184" s="31">
        <v>0.94106885856079403</v>
      </c>
      <c r="AP1184" s="25">
        <v>0.92928626625867472</v>
      </c>
      <c r="AQ1184" s="26">
        <v>-1.0760946721251141</v>
      </c>
      <c r="AR1184" s="30">
        <v>0.58874458874458879</v>
      </c>
      <c r="AS1184" s="31">
        <v>0.90515005035246698</v>
      </c>
      <c r="AT1184" s="25">
        <v>0.82988971689523006</v>
      </c>
      <c r="AU1184" s="26">
        <v>-1.2049793841779168</v>
      </c>
      <c r="AV1184" s="30">
        <v>0.39393939393939403</v>
      </c>
      <c r="AW1184" s="31">
        <v>0.59783130271789997</v>
      </c>
      <c r="AX1184" s="25">
        <v>0.77120511642003697</v>
      </c>
      <c r="AY1184" s="26">
        <v>-1.2966718953344571</v>
      </c>
    </row>
    <row r="1185" spans="1:51" x14ac:dyDescent="0.25">
      <c r="A1185" t="s">
        <v>2421</v>
      </c>
      <c r="B1185">
        <v>3</v>
      </c>
      <c r="C1185">
        <v>1</v>
      </c>
      <c r="D1185">
        <v>19.905999999999999</v>
      </c>
      <c r="E1185" s="35">
        <v>0.51757079363443304</v>
      </c>
      <c r="F1185" s="34">
        <v>0.34578393272580898</v>
      </c>
      <c r="G1185">
        <v>2.9033518525721398</v>
      </c>
      <c r="H1185">
        <v>0.14452026421455499</v>
      </c>
      <c r="I1185" t="s">
        <v>57</v>
      </c>
      <c r="J1185" t="s">
        <v>54</v>
      </c>
      <c r="K1185">
        <v>21294.627499999999</v>
      </c>
      <c r="L1185" t="s">
        <v>2422</v>
      </c>
      <c r="M1185" s="16">
        <v>75.780189918189905</v>
      </c>
      <c r="N1185" s="16">
        <v>58.953384301472198</v>
      </c>
      <c r="O1185" s="16">
        <v>0</v>
      </c>
      <c r="P1185" s="16">
        <v>338.61933260768001</v>
      </c>
      <c r="Q1185" s="16">
        <v>0</v>
      </c>
      <c r="R1185" s="16">
        <v>472.05760129586002</v>
      </c>
      <c r="S1185" s="17">
        <f t="shared" si="162"/>
        <v>157.5684180205337</v>
      </c>
      <c r="T1185" s="17">
        <f t="shared" si="163"/>
        <v>198.87319171599972</v>
      </c>
      <c r="U1185" s="18">
        <f t="shared" si="164"/>
        <v>1.262138658332429</v>
      </c>
      <c r="V1185" s="16">
        <v>0</v>
      </c>
      <c r="W1185" s="16">
        <v>519.30131006178601</v>
      </c>
      <c r="X1185" s="16">
        <v>1034.0455839798201</v>
      </c>
      <c r="Y1185" s="16">
        <v>94.811956579387797</v>
      </c>
      <c r="Z1185" s="16">
        <v>494.06752779065999</v>
      </c>
      <c r="AA1185" s="16">
        <v>602.632971789012</v>
      </c>
      <c r="AB1185" s="19">
        <f t="shared" si="165"/>
        <v>457.47655836677762</v>
      </c>
      <c r="AC1185" s="19">
        <f t="shared" si="166"/>
        <v>374.02508992425277</v>
      </c>
      <c r="AD1185" s="20">
        <f t="shared" si="167"/>
        <v>0.81758307192733048</v>
      </c>
      <c r="AE1185" s="16">
        <v>0</v>
      </c>
      <c r="AF1185" s="16">
        <v>239.52317185136201</v>
      </c>
      <c r="AG1185" s="16">
        <v>325.81702010202201</v>
      </c>
      <c r="AH1185" s="16">
        <v>1356.12446199696</v>
      </c>
      <c r="AI1185" s="16">
        <v>216.07706429368099</v>
      </c>
      <c r="AJ1185" s="16">
        <v>296.84514591564903</v>
      </c>
      <c r="AK1185" s="21">
        <f t="shared" si="168"/>
        <v>405.73114402661236</v>
      </c>
      <c r="AL1185" s="21">
        <f t="shared" si="169"/>
        <v>479.5208875194154</v>
      </c>
      <c r="AM1185" s="22">
        <f t="shared" si="170"/>
        <v>1.1818685712920354</v>
      </c>
      <c r="AN1185" s="33">
        <v>9.0909090909090912E-2</v>
      </c>
      <c r="AO1185" s="31">
        <v>0.288752681992337</v>
      </c>
      <c r="AP1185" s="25">
        <v>2.9033518525721385</v>
      </c>
      <c r="AQ1185" s="26">
        <v>2.9033518525721385</v>
      </c>
      <c r="AR1185" s="30">
        <v>0.62337662337662336</v>
      </c>
      <c r="AS1185" s="31">
        <v>0.91481475128644896</v>
      </c>
      <c r="AT1185" s="25">
        <v>0.8868894735833025</v>
      </c>
      <c r="AU1185" s="26">
        <v>-1.1275362148111834</v>
      </c>
      <c r="AV1185" s="30">
        <v>0.48268398268398266</v>
      </c>
      <c r="AW1185" s="31">
        <v>0.66262869198312202</v>
      </c>
      <c r="AX1185" s="25">
        <v>2.5749521961548099</v>
      </c>
      <c r="AY1185" s="26">
        <v>2.5749521961548099</v>
      </c>
    </row>
    <row r="1186" spans="1:51" x14ac:dyDescent="0.25">
      <c r="A1186" t="s">
        <v>2423</v>
      </c>
      <c r="B1186">
        <v>7</v>
      </c>
      <c r="C1186">
        <v>4</v>
      </c>
      <c r="D1186">
        <v>47.469000000000001</v>
      </c>
      <c r="E1186" s="35">
        <v>0.51757528365013195</v>
      </c>
      <c r="F1186" s="34">
        <v>0.34578393272580898</v>
      </c>
      <c r="G1186">
        <v>1.8671886332284899</v>
      </c>
      <c r="H1186">
        <v>0.144518861275656</v>
      </c>
      <c r="I1186" t="s">
        <v>57</v>
      </c>
      <c r="J1186" t="s">
        <v>54</v>
      </c>
      <c r="K1186">
        <v>33053.147700000001</v>
      </c>
      <c r="L1186" t="s">
        <v>2424</v>
      </c>
      <c r="M1186" s="16">
        <v>26792.085477306598</v>
      </c>
      <c r="N1186" s="16">
        <v>23326.779813589299</v>
      </c>
      <c r="O1186" s="16">
        <v>18073.468223218799</v>
      </c>
      <c r="P1186" s="16">
        <v>17021.317392971599</v>
      </c>
      <c r="Q1186" s="16">
        <v>18360.9446528929</v>
      </c>
      <c r="R1186" s="16">
        <v>30538.586991289001</v>
      </c>
      <c r="S1186" s="17">
        <f t="shared" si="162"/>
        <v>22352.197091878032</v>
      </c>
      <c r="T1186" s="17">
        <f t="shared" si="163"/>
        <v>5483.3437803791794</v>
      </c>
      <c r="U1186" s="18">
        <f t="shared" si="164"/>
        <v>0.24531565097784616</v>
      </c>
      <c r="V1186" s="16">
        <v>15882.2265152731</v>
      </c>
      <c r="W1186" s="16">
        <v>38086.345028137199</v>
      </c>
      <c r="X1186" s="16">
        <v>34574.370440172097</v>
      </c>
      <c r="Y1186" s="16">
        <v>120570.427209587</v>
      </c>
      <c r="Z1186" s="16">
        <v>27230.498489840102</v>
      </c>
      <c r="AA1186" s="16">
        <v>14070.7423428158</v>
      </c>
      <c r="AB1186" s="19">
        <f t="shared" si="165"/>
        <v>41735.76833763755</v>
      </c>
      <c r="AC1186" s="19">
        <f t="shared" si="166"/>
        <v>39808.716360130769</v>
      </c>
      <c r="AD1186" s="20">
        <f t="shared" si="167"/>
        <v>0.95382732715216467</v>
      </c>
      <c r="AE1186" s="16">
        <v>36274.490906642699</v>
      </c>
      <c r="AF1186" s="16">
        <v>22228.4156455991</v>
      </c>
      <c r="AG1186" s="16">
        <v>18964.382295866999</v>
      </c>
      <c r="AH1186" s="16">
        <v>56870.351285900098</v>
      </c>
      <c r="AI1186" s="16">
        <v>16967.7867653705</v>
      </c>
      <c r="AJ1186" s="16">
        <v>19625.798715491001</v>
      </c>
      <c r="AK1186" s="21">
        <f t="shared" si="168"/>
        <v>28488.537602478395</v>
      </c>
      <c r="AL1186" s="21">
        <f t="shared" si="169"/>
        <v>15539.130725135106</v>
      </c>
      <c r="AM1186" s="22">
        <f t="shared" si="170"/>
        <v>0.5454520320405376</v>
      </c>
      <c r="AN1186" s="33">
        <v>0.48484848484848486</v>
      </c>
      <c r="AO1186" s="31">
        <v>0.70171134941912405</v>
      </c>
      <c r="AP1186" s="25">
        <v>1.867188633228489</v>
      </c>
      <c r="AQ1186" s="26">
        <v>1.867188633228489</v>
      </c>
      <c r="AR1186" s="30">
        <v>0.93722943722943719</v>
      </c>
      <c r="AS1186" s="32">
        <v>0.93700000000000006</v>
      </c>
      <c r="AT1186" s="25">
        <v>0.68259286308112055</v>
      </c>
      <c r="AU1186" s="26">
        <v>-1.4650021324368261</v>
      </c>
      <c r="AV1186" s="30">
        <v>0.69913419913419916</v>
      </c>
      <c r="AW1186" s="31">
        <v>0.81240559942569901</v>
      </c>
      <c r="AX1186" s="25">
        <v>1.2745296350679587</v>
      </c>
      <c r="AY1186" s="26">
        <v>1.2745296350679587</v>
      </c>
    </row>
    <row r="1187" spans="1:51" x14ac:dyDescent="0.25">
      <c r="A1187" t="s">
        <v>2425</v>
      </c>
      <c r="B1187">
        <v>2</v>
      </c>
      <c r="C1187">
        <v>1</v>
      </c>
      <c r="D1187">
        <v>21.110900000000001</v>
      </c>
      <c r="E1187" s="35">
        <v>0.51832511399130499</v>
      </c>
      <c r="F1187" s="34">
        <v>0.346029510288973</v>
      </c>
      <c r="G1187">
        <v>1.2025524135180601</v>
      </c>
      <c r="H1187">
        <v>0.14428479366781199</v>
      </c>
      <c r="I1187" t="s">
        <v>57</v>
      </c>
      <c r="J1187" t="s">
        <v>54</v>
      </c>
      <c r="K1187">
        <v>23282.132300000001</v>
      </c>
      <c r="L1187" t="s">
        <v>2426</v>
      </c>
      <c r="M1187" s="16">
        <v>9990.1984866730509</v>
      </c>
      <c r="N1187" s="16">
        <v>10618.317210240501</v>
      </c>
      <c r="O1187" s="16">
        <v>5612.1640902092504</v>
      </c>
      <c r="P1187" s="16">
        <v>7817.9633929244201</v>
      </c>
      <c r="Q1187" s="16">
        <v>4379.6500740626698</v>
      </c>
      <c r="R1187" s="16">
        <v>9640.5839517885706</v>
      </c>
      <c r="S1187" s="17">
        <f t="shared" si="162"/>
        <v>8009.8128676497436</v>
      </c>
      <c r="T1187" s="17">
        <f t="shared" si="163"/>
        <v>2543.5897555647875</v>
      </c>
      <c r="U1187" s="18">
        <f t="shared" si="164"/>
        <v>0.31755919864718801</v>
      </c>
      <c r="V1187" s="16">
        <v>5088.5635673266697</v>
      </c>
      <c r="W1187" s="16">
        <v>8760.5605395254806</v>
      </c>
      <c r="X1187" s="16">
        <v>13032.7217398508</v>
      </c>
      <c r="Y1187" s="16">
        <v>8403.8723898448698</v>
      </c>
      <c r="Z1187" s="16">
        <v>7560.8472906008801</v>
      </c>
      <c r="AA1187" s="16">
        <v>14946.7532477727</v>
      </c>
      <c r="AB1187" s="19">
        <f t="shared" si="165"/>
        <v>9632.2197958202341</v>
      </c>
      <c r="AC1187" s="19">
        <f t="shared" si="166"/>
        <v>3660.9207167114423</v>
      </c>
      <c r="AD1187" s="20">
        <f t="shared" si="167"/>
        <v>0.38007030511285128</v>
      </c>
      <c r="AE1187" s="16">
        <v>4987.8557805689497</v>
      </c>
      <c r="AF1187" s="16">
        <v>5558.1884017314296</v>
      </c>
      <c r="AG1187" s="16">
        <v>9839.2384029233599</v>
      </c>
      <c r="AH1187" s="16">
        <v>21511.033036725999</v>
      </c>
      <c r="AI1187" s="16">
        <v>722.74784304750494</v>
      </c>
      <c r="AJ1187" s="16">
        <v>7245.4412946639504</v>
      </c>
      <c r="AK1187" s="21">
        <f t="shared" si="168"/>
        <v>8310.750793276864</v>
      </c>
      <c r="AL1187" s="21">
        <f t="shared" si="169"/>
        <v>7126.2139985396925</v>
      </c>
      <c r="AM1187" s="22">
        <f t="shared" si="170"/>
        <v>0.8574693401111938</v>
      </c>
      <c r="AN1187" s="33">
        <v>0.69913419913419916</v>
      </c>
      <c r="AO1187" s="28">
        <v>0.84516878267363704</v>
      </c>
      <c r="AP1187" s="25">
        <v>1.2025524135180627</v>
      </c>
      <c r="AQ1187" s="26">
        <v>1.2025524135180627</v>
      </c>
      <c r="AR1187" s="30">
        <v>0.39393939393939403</v>
      </c>
      <c r="AS1187" s="31">
        <v>0.86509928057553898</v>
      </c>
      <c r="AT1187" s="25">
        <v>0.8628074285517443</v>
      </c>
      <c r="AU1187" s="26">
        <v>-1.1590071746119974</v>
      </c>
      <c r="AV1187" s="30">
        <v>0.58874458874458879</v>
      </c>
      <c r="AW1187" s="31">
        <v>0.74850156985871197</v>
      </c>
      <c r="AX1187" s="25">
        <v>1.0375711556062135</v>
      </c>
      <c r="AY1187" s="26">
        <v>1.0375711556062135</v>
      </c>
    </row>
    <row r="1188" spans="1:51" x14ac:dyDescent="0.25">
      <c r="A1188" t="s">
        <v>2427</v>
      </c>
      <c r="B1188">
        <v>3</v>
      </c>
      <c r="C1188">
        <v>2</v>
      </c>
      <c r="D1188">
        <v>17.3627</v>
      </c>
      <c r="E1188" s="35">
        <v>0.51923992750556403</v>
      </c>
      <c r="F1188" s="34">
        <v>0.34638478613116702</v>
      </c>
      <c r="G1188">
        <v>1.6103958761236401</v>
      </c>
      <c r="H1188">
        <v>0.14399982241818601</v>
      </c>
      <c r="I1188" t="s">
        <v>54</v>
      </c>
      <c r="J1188" t="s">
        <v>53</v>
      </c>
      <c r="K1188">
        <v>66419.561400000006</v>
      </c>
      <c r="L1188" t="s">
        <v>2428</v>
      </c>
      <c r="M1188" s="16">
        <v>42185.963187316302</v>
      </c>
      <c r="N1188" s="16">
        <v>39056.053003040201</v>
      </c>
      <c r="O1188" s="16">
        <v>14728.828838379301</v>
      </c>
      <c r="P1188" s="16">
        <v>12372.388420540001</v>
      </c>
      <c r="Q1188" s="16">
        <v>7541.2030534276601</v>
      </c>
      <c r="R1188" s="16">
        <v>15418.4375408492</v>
      </c>
      <c r="S1188" s="17">
        <f t="shared" si="162"/>
        <v>21883.812340592107</v>
      </c>
      <c r="T1188" s="17">
        <f t="shared" si="163"/>
        <v>14806.996081187188</v>
      </c>
      <c r="U1188" s="18">
        <f t="shared" si="164"/>
        <v>0.67661867369068096</v>
      </c>
      <c r="V1188" s="16">
        <v>11559.935316194</v>
      </c>
      <c r="W1188" s="16">
        <v>12334.2304381462</v>
      </c>
      <c r="X1188" s="16">
        <v>39734.246800766603</v>
      </c>
      <c r="Y1188" s="16">
        <v>14071.115224408401</v>
      </c>
      <c r="Z1188" s="16">
        <v>19849.167219626899</v>
      </c>
      <c r="AA1188" s="16">
        <v>15477.0301066477</v>
      </c>
      <c r="AB1188" s="19">
        <f t="shared" si="165"/>
        <v>18837.620850964962</v>
      </c>
      <c r="AC1188" s="19">
        <f t="shared" si="166"/>
        <v>10648.606874002071</v>
      </c>
      <c r="AD1188" s="20">
        <f t="shared" si="167"/>
        <v>0.5652840641739848</v>
      </c>
      <c r="AE1188" s="16">
        <v>15395.2716026178</v>
      </c>
      <c r="AF1188" s="16">
        <v>15825.5151216537</v>
      </c>
      <c r="AG1188" s="16">
        <v>7756.9920866628299</v>
      </c>
      <c r="AH1188" s="16">
        <v>17216.715705762101</v>
      </c>
      <c r="AI1188" s="16">
        <v>13791.2274417973</v>
      </c>
      <c r="AJ1188" s="16">
        <v>11548.8100098876</v>
      </c>
      <c r="AK1188" s="21">
        <f t="shared" si="168"/>
        <v>13589.088661396889</v>
      </c>
      <c r="AL1188" s="21">
        <f t="shared" si="169"/>
        <v>3453.7088939768869</v>
      </c>
      <c r="AM1188" s="22">
        <f t="shared" si="170"/>
        <v>0.25415309150112375</v>
      </c>
      <c r="AN1188" s="33">
        <v>0.93722943722943719</v>
      </c>
      <c r="AO1188" s="28">
        <v>0.94106885856079403</v>
      </c>
      <c r="AP1188" s="25">
        <v>0.86080160795489968</v>
      </c>
      <c r="AQ1188" s="26">
        <v>-1.1617078671307424</v>
      </c>
      <c r="AR1188" s="30">
        <v>0.48484848484848486</v>
      </c>
      <c r="AS1188" s="31">
        <v>0.89493349455864502</v>
      </c>
      <c r="AT1188" s="25">
        <v>0.72138030428087652</v>
      </c>
      <c r="AU1188" s="26">
        <v>-1.3862313596111715</v>
      </c>
      <c r="AV1188" s="30">
        <v>0.69913419913419927</v>
      </c>
      <c r="AW1188" s="31">
        <v>0.81240559942569901</v>
      </c>
      <c r="AX1188" s="25">
        <v>0.62096532587197328</v>
      </c>
      <c r="AY1188" s="26">
        <v>-1.6103958761236432</v>
      </c>
    </row>
    <row r="1189" spans="1:51" x14ac:dyDescent="0.25">
      <c r="A1189" t="s">
        <v>2429</v>
      </c>
      <c r="B1189">
        <v>2</v>
      </c>
      <c r="C1189">
        <v>2</v>
      </c>
      <c r="D1189">
        <v>11.9138</v>
      </c>
      <c r="E1189" s="35">
        <v>0.52334119449959804</v>
      </c>
      <c r="F1189" s="34">
        <v>0.34886365551211101</v>
      </c>
      <c r="G1189">
        <v>1.2601632404438901</v>
      </c>
      <c r="H1189">
        <v>0.142730258384062</v>
      </c>
      <c r="I1189" t="s">
        <v>54</v>
      </c>
      <c r="J1189" t="s">
        <v>57</v>
      </c>
      <c r="K1189">
        <v>52134.529000000002</v>
      </c>
      <c r="L1189" t="s">
        <v>2430</v>
      </c>
      <c r="M1189" s="16">
        <v>11887.6983158332</v>
      </c>
      <c r="N1189" s="16">
        <v>12099.6268809623</v>
      </c>
      <c r="O1189" s="16">
        <v>22432.663213079599</v>
      </c>
      <c r="P1189" s="16">
        <v>10165.9341969178</v>
      </c>
      <c r="Q1189" s="16">
        <v>11046.017800555401</v>
      </c>
      <c r="R1189" s="16">
        <v>14569.7367873808</v>
      </c>
      <c r="S1189" s="17">
        <f t="shared" si="162"/>
        <v>13700.27953245485</v>
      </c>
      <c r="T1189" s="17">
        <f t="shared" si="163"/>
        <v>4525.3667814581167</v>
      </c>
      <c r="U1189" s="18">
        <f t="shared" si="164"/>
        <v>0.33031200354254747</v>
      </c>
      <c r="V1189" s="16">
        <v>9077.0603356967804</v>
      </c>
      <c r="W1189" s="16">
        <v>13094.807692789</v>
      </c>
      <c r="X1189" s="16">
        <v>19208.788508787398</v>
      </c>
      <c r="Y1189" s="16">
        <v>8014.1399062884802</v>
      </c>
      <c r="Z1189" s="16">
        <v>8805.6527000880196</v>
      </c>
      <c r="AA1189" s="16">
        <v>7030.5261431502104</v>
      </c>
      <c r="AB1189" s="19">
        <f t="shared" si="165"/>
        <v>10871.829214466647</v>
      </c>
      <c r="AC1189" s="19">
        <f t="shared" si="166"/>
        <v>4579.4934605215258</v>
      </c>
      <c r="AD1189" s="20">
        <f t="shared" si="167"/>
        <v>0.42122566223058427</v>
      </c>
      <c r="AE1189" s="16">
        <v>12431.8925397526</v>
      </c>
      <c r="AF1189" s="16">
        <v>6350.4492841895399</v>
      </c>
      <c r="AG1189" s="16">
        <v>14034.5865254009</v>
      </c>
      <c r="AH1189" s="16">
        <v>20477.410156989401</v>
      </c>
      <c r="AI1189" s="16">
        <v>13517.418538017</v>
      </c>
      <c r="AJ1189" s="16">
        <v>5857.7839270495997</v>
      </c>
      <c r="AK1189" s="21">
        <f t="shared" si="168"/>
        <v>12111.59016189984</v>
      </c>
      <c r="AL1189" s="21">
        <f t="shared" si="169"/>
        <v>5441.7762334831341</v>
      </c>
      <c r="AM1189" s="22">
        <f t="shared" si="170"/>
        <v>0.44930320137496543</v>
      </c>
      <c r="AN1189" s="33">
        <v>0.17965367965367962</v>
      </c>
      <c r="AO1189" s="28">
        <v>0.41631428571428503</v>
      </c>
      <c r="AP1189" s="25">
        <v>0.7935479848211977</v>
      </c>
      <c r="AQ1189" s="26">
        <v>-1.2601632404438909</v>
      </c>
      <c r="AR1189" s="30">
        <v>0.81818181818181823</v>
      </c>
      <c r="AS1189" s="31">
        <v>0.92191137370753296</v>
      </c>
      <c r="AT1189" s="25">
        <v>1.1140342552275839</v>
      </c>
      <c r="AU1189" s="26">
        <v>1.1140342552275839</v>
      </c>
      <c r="AV1189" s="30">
        <v>0.93722943722943719</v>
      </c>
      <c r="AW1189" s="28">
        <v>0.93873948019801901</v>
      </c>
      <c r="AX1189" s="25">
        <v>0.8840396382576331</v>
      </c>
      <c r="AY1189" s="26">
        <v>-1.1311709981363673</v>
      </c>
    </row>
    <row r="1190" spans="1:51" x14ac:dyDescent="0.25">
      <c r="A1190" t="s">
        <v>2431</v>
      </c>
      <c r="B1190">
        <v>20</v>
      </c>
      <c r="C1190">
        <v>8</v>
      </c>
      <c r="D1190">
        <v>122.8022</v>
      </c>
      <c r="E1190" s="35">
        <v>0.52415672188998697</v>
      </c>
      <c r="F1190" s="34">
        <v>0.34915018677505399</v>
      </c>
      <c r="G1190">
        <v>1.3256224260675999</v>
      </c>
      <c r="H1190">
        <v>0.14247935788466801</v>
      </c>
      <c r="I1190" t="s">
        <v>54</v>
      </c>
      <c r="J1190" t="s">
        <v>57</v>
      </c>
      <c r="K1190">
        <v>66107.081300000005</v>
      </c>
      <c r="L1190" t="s">
        <v>2432</v>
      </c>
      <c r="M1190" s="16">
        <v>203926.333574144</v>
      </c>
      <c r="N1190" s="16">
        <v>170422.471842631</v>
      </c>
      <c r="O1190" s="16">
        <v>248049.37613906199</v>
      </c>
      <c r="P1190" s="16">
        <v>392632.77716337302</v>
      </c>
      <c r="Q1190" s="16">
        <v>451289.76836844999</v>
      </c>
      <c r="R1190" s="16">
        <v>300937.39227204298</v>
      </c>
      <c r="S1190" s="17">
        <f t="shared" si="162"/>
        <v>294543.01989328384</v>
      </c>
      <c r="T1190" s="17">
        <f t="shared" si="163"/>
        <v>109554.53877805386</v>
      </c>
      <c r="U1190" s="18">
        <f t="shared" si="164"/>
        <v>0.37194749621887718</v>
      </c>
      <c r="V1190" s="16">
        <v>319766.969323539</v>
      </c>
      <c r="W1190" s="16">
        <v>227911.55844915801</v>
      </c>
      <c r="X1190" s="16">
        <v>128064.680306785</v>
      </c>
      <c r="Y1190" s="16">
        <v>311245.66790898697</v>
      </c>
      <c r="Z1190" s="16">
        <v>158748.87312139201</v>
      </c>
      <c r="AA1190" s="16">
        <v>187415.707415613</v>
      </c>
      <c r="AB1190" s="19">
        <f t="shared" si="165"/>
        <v>222192.24275424564</v>
      </c>
      <c r="AC1190" s="19">
        <f t="shared" si="166"/>
        <v>79471.399813659023</v>
      </c>
      <c r="AD1190" s="20">
        <f t="shared" si="167"/>
        <v>0.35766955150436047</v>
      </c>
      <c r="AE1190" s="16">
        <v>198248.64148212699</v>
      </c>
      <c r="AF1190" s="16">
        <v>350909.64885382698</v>
      </c>
      <c r="AG1190" s="16">
        <v>136343.78226039899</v>
      </c>
      <c r="AH1190" s="16">
        <v>103695.525175615</v>
      </c>
      <c r="AI1190" s="16">
        <v>481870.43558260403</v>
      </c>
      <c r="AJ1190" s="16">
        <v>232151.139929028</v>
      </c>
      <c r="AK1190" s="21">
        <f t="shared" si="168"/>
        <v>250536.5288806</v>
      </c>
      <c r="AL1190" s="21">
        <f t="shared" si="169"/>
        <v>142312.64810157963</v>
      </c>
      <c r="AM1190" s="22">
        <f t="shared" si="170"/>
        <v>0.56803153112016891</v>
      </c>
      <c r="AN1190" s="33">
        <v>0.30952380952380953</v>
      </c>
      <c r="AO1190" s="28">
        <v>0.55396247240618102</v>
      </c>
      <c r="AP1190" s="25">
        <v>0.75436261512748914</v>
      </c>
      <c r="AQ1190" s="26">
        <v>-1.3256224260675982</v>
      </c>
      <c r="AR1190" s="30">
        <v>0.81818181818181823</v>
      </c>
      <c r="AS1190" s="31">
        <v>0.92191137370753296</v>
      </c>
      <c r="AT1190" s="25">
        <v>1.1275664972593322</v>
      </c>
      <c r="AU1190" s="26">
        <v>1.1275664972593322</v>
      </c>
      <c r="AV1190" s="30">
        <v>0.48484848484848486</v>
      </c>
      <c r="AW1190" s="28">
        <v>0.66262869198312202</v>
      </c>
      <c r="AX1190" s="25">
        <v>0.85059401160269266</v>
      </c>
      <c r="AY1190" s="26">
        <v>-1.1756490010031884</v>
      </c>
    </row>
    <row r="1191" spans="1:51" x14ac:dyDescent="0.25">
      <c r="A1191" t="s">
        <v>2433</v>
      </c>
      <c r="B1191">
        <v>9</v>
      </c>
      <c r="C1191">
        <v>3</v>
      </c>
      <c r="D1191">
        <v>119.6695</v>
      </c>
      <c r="E1191" s="35">
        <v>0.52499594766564694</v>
      </c>
      <c r="F1191" s="34">
        <v>0.34945207098036801</v>
      </c>
      <c r="G1191">
        <v>1.1689608848530799</v>
      </c>
      <c r="H1191">
        <v>0.14222169895373099</v>
      </c>
      <c r="I1191" t="s">
        <v>57</v>
      </c>
      <c r="J1191" t="s">
        <v>53</v>
      </c>
      <c r="K1191">
        <v>14091.4956</v>
      </c>
      <c r="L1191" t="s">
        <v>2434</v>
      </c>
      <c r="M1191" s="16">
        <v>1232135.2830900601</v>
      </c>
      <c r="N1191" s="16">
        <v>1224966.2539625501</v>
      </c>
      <c r="O1191" s="16">
        <v>1640369.4201889799</v>
      </c>
      <c r="P1191" s="16">
        <v>1267112.78778423</v>
      </c>
      <c r="Q1191" s="16">
        <v>794762.85259098897</v>
      </c>
      <c r="R1191" s="16">
        <v>2670122.7788636498</v>
      </c>
      <c r="S1191" s="17">
        <f t="shared" si="162"/>
        <v>1471578.22941341</v>
      </c>
      <c r="T1191" s="17">
        <f t="shared" si="163"/>
        <v>645451.01521401026</v>
      </c>
      <c r="U1191" s="18">
        <f t="shared" si="164"/>
        <v>0.43861141889228367</v>
      </c>
      <c r="V1191" s="16">
        <v>1865417.1090685399</v>
      </c>
      <c r="W1191" s="16">
        <v>1264863.6085437001</v>
      </c>
      <c r="X1191" s="16">
        <v>1796066.4579936201</v>
      </c>
      <c r="Y1191" s="16">
        <v>1381935.90066595</v>
      </c>
      <c r="Z1191" s="16">
        <v>1681683.40887423</v>
      </c>
      <c r="AA1191" s="16">
        <v>1727326.4824938399</v>
      </c>
      <c r="AB1191" s="19">
        <f t="shared" si="165"/>
        <v>1619548.82793998</v>
      </c>
      <c r="AC1191" s="19">
        <f t="shared" si="166"/>
        <v>240560.97872256546</v>
      </c>
      <c r="AD1191" s="20">
        <f t="shared" si="167"/>
        <v>0.14853579871904954</v>
      </c>
      <c r="AE1191" s="16">
        <v>1554221.17105937</v>
      </c>
      <c r="AF1191" s="16">
        <v>1061323.92347535</v>
      </c>
      <c r="AG1191" s="16">
        <v>186317.41520352001</v>
      </c>
      <c r="AH1191" s="16">
        <v>1683536.09522796</v>
      </c>
      <c r="AI1191" s="16">
        <v>2609239.6612756499</v>
      </c>
      <c r="AJ1191" s="16">
        <v>1218123.17304373</v>
      </c>
      <c r="AK1191" s="21">
        <f t="shared" si="168"/>
        <v>1385460.2398809299</v>
      </c>
      <c r="AL1191" s="21">
        <f t="shared" si="169"/>
        <v>798244.96230020118</v>
      </c>
      <c r="AM1191" s="22">
        <f t="shared" si="170"/>
        <v>0.57615869392888852</v>
      </c>
      <c r="AN1191" s="33">
        <v>0.17965367965367965</v>
      </c>
      <c r="AO1191" s="28">
        <v>0.41631428571428503</v>
      </c>
      <c r="AP1191" s="25">
        <v>1.1005523155813151</v>
      </c>
      <c r="AQ1191" s="26">
        <v>1.1005523155813151</v>
      </c>
      <c r="AR1191" s="30">
        <v>0.30952380952380953</v>
      </c>
      <c r="AS1191" s="31">
        <v>0.85699275362318805</v>
      </c>
      <c r="AT1191" s="25">
        <v>0.85546061716656974</v>
      </c>
      <c r="AU1191" s="26">
        <v>-1.1689608848530855</v>
      </c>
      <c r="AV1191" s="30">
        <v>0.81818181818181834</v>
      </c>
      <c r="AW1191" s="28">
        <v>0.88882013422818795</v>
      </c>
      <c r="AX1191" s="25">
        <v>0.94147916311128921</v>
      </c>
      <c r="AY1191" s="26">
        <v>-1.0621583983816678</v>
      </c>
    </row>
    <row r="1192" spans="1:51" x14ac:dyDescent="0.25">
      <c r="A1192" t="s">
        <v>2435</v>
      </c>
      <c r="B1192">
        <v>20</v>
      </c>
      <c r="C1192">
        <v>9</v>
      </c>
      <c r="D1192">
        <v>221.8776</v>
      </c>
      <c r="E1192" s="35">
        <v>0.52806393937357998</v>
      </c>
      <c r="F1192" s="34">
        <v>0.35123595083567499</v>
      </c>
      <c r="G1192">
        <v>1.1481803503086101</v>
      </c>
      <c r="H1192">
        <v>0.14128433231642801</v>
      </c>
      <c r="I1192" t="s">
        <v>54</v>
      </c>
      <c r="J1192" t="s">
        <v>53</v>
      </c>
      <c r="K1192">
        <v>47610.810799999999</v>
      </c>
      <c r="L1192" t="s">
        <v>2436</v>
      </c>
      <c r="M1192" s="16">
        <v>39875.437136922803</v>
      </c>
      <c r="N1192" s="16">
        <v>47547.194636769003</v>
      </c>
      <c r="O1192" s="16">
        <v>24575.7648855466</v>
      </c>
      <c r="P1192" s="16">
        <v>30890.0654164648</v>
      </c>
      <c r="Q1192" s="16">
        <v>41462.8110373503</v>
      </c>
      <c r="R1192" s="16">
        <v>44509.361150862103</v>
      </c>
      <c r="S1192" s="17">
        <f t="shared" si="162"/>
        <v>38143.439043985934</v>
      </c>
      <c r="T1192" s="17">
        <f t="shared" si="163"/>
        <v>8713.975469254945</v>
      </c>
      <c r="U1192" s="18">
        <f t="shared" si="164"/>
        <v>0.22845280047261168</v>
      </c>
      <c r="V1192" s="16">
        <v>33387.8794548527</v>
      </c>
      <c r="W1192" s="16">
        <v>28413.605477245401</v>
      </c>
      <c r="X1192" s="16">
        <v>35044.505988341902</v>
      </c>
      <c r="Y1192" s="16">
        <v>35523.181847036103</v>
      </c>
      <c r="Z1192" s="16">
        <v>42952.1640482394</v>
      </c>
      <c r="AA1192" s="16">
        <v>38952.341116977899</v>
      </c>
      <c r="AB1192" s="19">
        <f t="shared" si="165"/>
        <v>35712.27965544891</v>
      </c>
      <c r="AC1192" s="19">
        <f t="shared" si="166"/>
        <v>4941.0340010808968</v>
      </c>
      <c r="AD1192" s="20">
        <f t="shared" si="167"/>
        <v>0.13835672347864256</v>
      </c>
      <c r="AE1192" s="16">
        <v>30014.364911492801</v>
      </c>
      <c r="AF1192" s="16">
        <v>30694.7851435474</v>
      </c>
      <c r="AG1192" s="16">
        <v>29433.469599788699</v>
      </c>
      <c r="AH1192" s="16">
        <v>32862.776181795103</v>
      </c>
      <c r="AI1192" s="16">
        <v>34417.247694214901</v>
      </c>
      <c r="AJ1192" s="16">
        <v>41901.995845198602</v>
      </c>
      <c r="AK1192" s="21">
        <f t="shared" si="168"/>
        <v>33220.773229339582</v>
      </c>
      <c r="AL1192" s="21">
        <f t="shared" si="169"/>
        <v>4646.0451575502912</v>
      </c>
      <c r="AM1192" s="22">
        <f t="shared" si="170"/>
        <v>0.13985361284267292</v>
      </c>
      <c r="AN1192" s="33">
        <v>0.48484848484848486</v>
      </c>
      <c r="AO1192" s="28">
        <v>0.70171134941912405</v>
      </c>
      <c r="AP1192" s="25">
        <v>0.93626271124285676</v>
      </c>
      <c r="AQ1192" s="26">
        <v>-1.0680762867000591</v>
      </c>
      <c r="AR1192" s="30">
        <v>0.30952380952380953</v>
      </c>
      <c r="AS1192" s="31">
        <v>0.85699275362318805</v>
      </c>
      <c r="AT1192" s="25">
        <v>0.93023390133177397</v>
      </c>
      <c r="AU1192" s="26">
        <v>-1.07499844777571</v>
      </c>
      <c r="AV1192" s="30">
        <v>0.30952380952380953</v>
      </c>
      <c r="AW1192" s="31">
        <v>0.51108961303462297</v>
      </c>
      <c r="AX1192" s="25">
        <v>0.87094331455090679</v>
      </c>
      <c r="AY1192" s="26">
        <v>-1.1481803503086077</v>
      </c>
    </row>
    <row r="1193" spans="1:51" x14ac:dyDescent="0.25">
      <c r="A1193" t="s">
        <v>2437</v>
      </c>
      <c r="B1193">
        <v>12</v>
      </c>
      <c r="C1193">
        <v>9</v>
      </c>
      <c r="D1193">
        <v>84.968100000000007</v>
      </c>
      <c r="E1193" s="35">
        <v>0.53114163094337097</v>
      </c>
      <c r="F1193" s="34">
        <v>0.35262179269863902</v>
      </c>
      <c r="G1193">
        <v>1.1961740312436</v>
      </c>
      <c r="H1193">
        <v>0.14035114276549099</v>
      </c>
      <c r="I1193" t="s">
        <v>54</v>
      </c>
      <c r="J1193" t="s">
        <v>53</v>
      </c>
      <c r="K1193">
        <v>98406.630699999994</v>
      </c>
      <c r="L1193" t="s">
        <v>2438</v>
      </c>
      <c r="M1193" s="16">
        <v>65684.222016839602</v>
      </c>
      <c r="N1193" s="16">
        <v>52855.802323103999</v>
      </c>
      <c r="O1193" s="16">
        <v>42535.681316205802</v>
      </c>
      <c r="P1193" s="16">
        <v>41702.458102777498</v>
      </c>
      <c r="Q1193" s="16">
        <v>32191.2723293255</v>
      </c>
      <c r="R1193" s="16">
        <v>50447.981250511897</v>
      </c>
      <c r="S1193" s="17">
        <f t="shared" si="162"/>
        <v>47569.569556460716</v>
      </c>
      <c r="T1193" s="17">
        <f t="shared" si="163"/>
        <v>11494.565652823327</v>
      </c>
      <c r="U1193" s="18">
        <f t="shared" si="164"/>
        <v>0.24163694899909346</v>
      </c>
      <c r="V1193" s="16">
        <v>39342.590788604299</v>
      </c>
      <c r="W1193" s="16">
        <v>36763.326248519203</v>
      </c>
      <c r="X1193" s="16">
        <v>66300.856804999901</v>
      </c>
      <c r="Y1193" s="16">
        <v>30195.543475935399</v>
      </c>
      <c r="Z1193" s="16">
        <v>32390.492208444801</v>
      </c>
      <c r="AA1193" s="16">
        <v>60266.395640019698</v>
      </c>
      <c r="AB1193" s="19">
        <f t="shared" si="165"/>
        <v>44209.867527753879</v>
      </c>
      <c r="AC1193" s="19">
        <f t="shared" si="166"/>
        <v>15238.531252809529</v>
      </c>
      <c r="AD1193" s="20">
        <f t="shared" si="167"/>
        <v>0.3446862002751569</v>
      </c>
      <c r="AE1193" s="16">
        <v>31988.817242785699</v>
      </c>
      <c r="AF1193" s="16">
        <v>64443.4951368654</v>
      </c>
      <c r="AG1193" s="16">
        <v>36573.282868194699</v>
      </c>
      <c r="AH1193" s="16">
        <v>40601.890775812499</v>
      </c>
      <c r="AI1193" s="16">
        <v>24722.5607531063</v>
      </c>
      <c r="AJ1193" s="16">
        <v>40278.558563070997</v>
      </c>
      <c r="AK1193" s="21">
        <f t="shared" si="168"/>
        <v>39768.100889972608</v>
      </c>
      <c r="AL1193" s="21">
        <f t="shared" si="169"/>
        <v>13467.911850877706</v>
      </c>
      <c r="AM1193" s="22">
        <f t="shared" si="170"/>
        <v>0.33866117691009967</v>
      </c>
      <c r="AN1193" s="33">
        <v>0.58874458874458879</v>
      </c>
      <c r="AO1193" s="28">
        <v>0.77653990228013003</v>
      </c>
      <c r="AP1193" s="25">
        <v>0.92937287303558258</v>
      </c>
      <c r="AQ1193" s="26">
        <v>-1.0759943925775779</v>
      </c>
      <c r="AR1193" s="30">
        <v>0.81818181818181834</v>
      </c>
      <c r="AS1193" s="31">
        <v>0.92191137370753296</v>
      </c>
      <c r="AT1193" s="25">
        <v>0.89952997178756899</v>
      </c>
      <c r="AU1193" s="26">
        <v>-1.1116916960674188</v>
      </c>
      <c r="AV1193" s="30">
        <v>0.13203463203463195</v>
      </c>
      <c r="AW1193" s="28">
        <v>0.29599445983379502</v>
      </c>
      <c r="AX1193" s="25">
        <v>0.83599875426182946</v>
      </c>
      <c r="AY1193" s="26">
        <v>-1.1961740312435998</v>
      </c>
    </row>
    <row r="1194" spans="1:51" x14ac:dyDescent="0.25">
      <c r="A1194" t="s">
        <v>2439</v>
      </c>
      <c r="B1194">
        <v>3</v>
      </c>
      <c r="C1194">
        <v>2</v>
      </c>
      <c r="D1194">
        <v>19.105899999999998</v>
      </c>
      <c r="E1194" s="35">
        <v>0.53273608153683805</v>
      </c>
      <c r="F1194" s="34">
        <v>0.35307125920893601</v>
      </c>
      <c r="G1194">
        <v>1.85452287313596</v>
      </c>
      <c r="H1194">
        <v>0.13987047176547299</v>
      </c>
      <c r="I1194" t="s">
        <v>54</v>
      </c>
      <c r="J1194" t="s">
        <v>57</v>
      </c>
      <c r="K1194">
        <v>25656.3243</v>
      </c>
      <c r="L1194" t="s">
        <v>2440</v>
      </c>
      <c r="M1194" s="16">
        <v>2250.8485778346098</v>
      </c>
      <c r="N1194" s="16">
        <v>1747.4223668265199</v>
      </c>
      <c r="O1194" s="16">
        <v>500.93998712627598</v>
      </c>
      <c r="P1194" s="16">
        <v>4429.9408023493197</v>
      </c>
      <c r="Q1194" s="16">
        <v>2590.9055740099502</v>
      </c>
      <c r="R1194" s="16">
        <v>6907.3376086231901</v>
      </c>
      <c r="S1194" s="17">
        <f t="shared" si="162"/>
        <v>3071.2324861283109</v>
      </c>
      <c r="T1194" s="17">
        <f t="shared" si="163"/>
        <v>2272.6377300961954</v>
      </c>
      <c r="U1194" s="18">
        <f t="shared" si="164"/>
        <v>0.73997580461945156</v>
      </c>
      <c r="V1194" s="16">
        <v>2503.3033404540602</v>
      </c>
      <c r="W1194" s="16">
        <v>1619.6121231622701</v>
      </c>
      <c r="X1194" s="16">
        <v>1353.10942540465</v>
      </c>
      <c r="Y1194" s="16">
        <v>823.22212039332499</v>
      </c>
      <c r="Z1194" s="16">
        <v>2353.3040749018501</v>
      </c>
      <c r="AA1194" s="16">
        <v>1283.9103008214099</v>
      </c>
      <c r="AB1194" s="19">
        <f t="shared" si="165"/>
        <v>1656.0768975229275</v>
      </c>
      <c r="AC1194" s="19">
        <f t="shared" si="166"/>
        <v>652.56300950887885</v>
      </c>
      <c r="AD1194" s="20">
        <f t="shared" si="167"/>
        <v>0.39404149075743294</v>
      </c>
      <c r="AE1194" s="16">
        <v>554.79202943503196</v>
      </c>
      <c r="AF1194" s="16">
        <v>1259.82359254471</v>
      </c>
      <c r="AG1194" s="16">
        <v>561.25367425838397</v>
      </c>
      <c r="AH1194" s="16">
        <v>3175.5621721755701</v>
      </c>
      <c r="AI1194" s="16">
        <v>4749.0860068173397</v>
      </c>
      <c r="AJ1194" s="16">
        <v>1619.81396970069</v>
      </c>
      <c r="AK1194" s="21">
        <f t="shared" si="168"/>
        <v>1986.7219074886209</v>
      </c>
      <c r="AL1194" s="21">
        <f t="shared" si="169"/>
        <v>1660.6855239263266</v>
      </c>
      <c r="AM1194" s="22">
        <f t="shared" si="170"/>
        <v>0.83589228953818151</v>
      </c>
      <c r="AN1194" s="33">
        <v>0.24025974025974017</v>
      </c>
      <c r="AO1194" s="28">
        <v>0.47617647058823498</v>
      </c>
      <c r="AP1194" s="25">
        <v>0.53922225197957208</v>
      </c>
      <c r="AQ1194" s="26">
        <v>-1.8545228731359626</v>
      </c>
      <c r="AR1194" s="30">
        <v>0.93722943722943719</v>
      </c>
      <c r="AS1194" s="28">
        <v>0.93700000000000006</v>
      </c>
      <c r="AT1194" s="25">
        <v>1.1996555899428671</v>
      </c>
      <c r="AU1194" s="26">
        <v>1.1996555899428671</v>
      </c>
      <c r="AV1194" s="30">
        <v>0.48484848484848486</v>
      </c>
      <c r="AW1194" s="28">
        <v>0.66262869198312202</v>
      </c>
      <c r="AX1194" s="25">
        <v>0.6468809888088749</v>
      </c>
      <c r="AY1194" s="26">
        <v>-1.5458794079593152</v>
      </c>
    </row>
    <row r="1195" spans="1:51" x14ac:dyDescent="0.25">
      <c r="A1195" t="s">
        <v>2441</v>
      </c>
      <c r="B1195">
        <v>33</v>
      </c>
      <c r="C1195">
        <v>25</v>
      </c>
      <c r="D1195">
        <v>280.35739999999998</v>
      </c>
      <c r="E1195" s="35">
        <v>0.53361252102041201</v>
      </c>
      <c r="F1195" s="34">
        <v>0.35336869513055902</v>
      </c>
      <c r="G1195">
        <v>1.37690107835278</v>
      </c>
      <c r="H1195">
        <v>0.139607059315388</v>
      </c>
      <c r="I1195" t="s">
        <v>53</v>
      </c>
      <c r="J1195" t="s">
        <v>57</v>
      </c>
      <c r="K1195">
        <v>75308.320600000006</v>
      </c>
      <c r="L1195" t="s">
        <v>2442</v>
      </c>
      <c r="M1195" s="16">
        <v>246315.469042604</v>
      </c>
      <c r="N1195" s="16">
        <v>226054.84420315101</v>
      </c>
      <c r="O1195" s="16">
        <v>249962.20752118799</v>
      </c>
      <c r="P1195" s="16">
        <v>534256.57202781597</v>
      </c>
      <c r="Q1195" s="16">
        <v>422424.25216693798</v>
      </c>
      <c r="R1195" s="16">
        <v>331798.29961371102</v>
      </c>
      <c r="S1195" s="17">
        <f t="shared" si="162"/>
        <v>335135.27409590135</v>
      </c>
      <c r="T1195" s="17">
        <f t="shared" si="163"/>
        <v>121919.43373105425</v>
      </c>
      <c r="U1195" s="18">
        <f t="shared" si="164"/>
        <v>0.36379170787067355</v>
      </c>
      <c r="V1195" s="16">
        <v>408447.33689566801</v>
      </c>
      <c r="W1195" s="16">
        <v>295288.63093336602</v>
      </c>
      <c r="X1195" s="16">
        <v>242911.43379599799</v>
      </c>
      <c r="Y1195" s="16">
        <v>455551.06587866001</v>
      </c>
      <c r="Z1195" s="16">
        <v>299905.45392154797</v>
      </c>
      <c r="AA1195" s="16">
        <v>195074.73174668301</v>
      </c>
      <c r="AB1195" s="19">
        <f t="shared" si="165"/>
        <v>316196.4421953205</v>
      </c>
      <c r="AC1195" s="19">
        <f t="shared" si="166"/>
        <v>98664.71789219667</v>
      </c>
      <c r="AD1195" s="20">
        <f t="shared" si="167"/>
        <v>0.31203614185908396</v>
      </c>
      <c r="AE1195" s="16">
        <v>461680.29118355399</v>
      </c>
      <c r="AF1195" s="16">
        <v>464999.75397808698</v>
      </c>
      <c r="AG1195" s="16">
        <v>191337.20869301999</v>
      </c>
      <c r="AH1195" s="16">
        <v>343902.92671175802</v>
      </c>
      <c r="AI1195" s="16">
        <v>285362.53314580099</v>
      </c>
      <c r="AJ1195" s="16">
        <v>864944.61966807605</v>
      </c>
      <c r="AK1195" s="21">
        <f t="shared" si="168"/>
        <v>435371.22223004932</v>
      </c>
      <c r="AL1195" s="21">
        <f t="shared" si="169"/>
        <v>235170.14114805506</v>
      </c>
      <c r="AM1195" s="22">
        <f t="shared" si="170"/>
        <v>0.54016004995339728</v>
      </c>
      <c r="AN1195" s="33">
        <v>0.81818181818181834</v>
      </c>
      <c r="AO1195" s="28">
        <v>0.920321056289089</v>
      </c>
      <c r="AP1195" s="25">
        <v>0.94348899276069231</v>
      </c>
      <c r="AQ1195" s="26">
        <v>-1.0598957779824796</v>
      </c>
      <c r="AR1195" s="30">
        <v>0.39393939393939392</v>
      </c>
      <c r="AS1195" s="31">
        <v>0.86509928057553898</v>
      </c>
      <c r="AT1195" s="25">
        <v>1.3769010783527802</v>
      </c>
      <c r="AU1195" s="26">
        <v>1.3769010783527802</v>
      </c>
      <c r="AV1195" s="30">
        <v>0.48484848484848486</v>
      </c>
      <c r="AW1195" s="31">
        <v>0.66262869198312202</v>
      </c>
      <c r="AX1195" s="25">
        <v>1.2990910115461756</v>
      </c>
      <c r="AY1195" s="26">
        <v>1.2990910115461756</v>
      </c>
    </row>
    <row r="1196" spans="1:51" x14ac:dyDescent="0.25">
      <c r="A1196" t="s">
        <v>2443</v>
      </c>
      <c r="B1196">
        <v>4</v>
      </c>
      <c r="C1196">
        <v>1</v>
      </c>
      <c r="D1196">
        <v>23.950199999999999</v>
      </c>
      <c r="E1196" s="35">
        <v>0.53570926858823298</v>
      </c>
      <c r="F1196" s="34">
        <v>0.35423893053696398</v>
      </c>
      <c r="G1196">
        <v>1.4056059465570401</v>
      </c>
      <c r="H1196">
        <v>0.13897918405366499</v>
      </c>
      <c r="I1196" t="s">
        <v>57</v>
      </c>
      <c r="J1196" t="s">
        <v>53</v>
      </c>
      <c r="K1196">
        <v>21235.8727</v>
      </c>
      <c r="L1196" t="s">
        <v>2444</v>
      </c>
      <c r="M1196" s="16">
        <v>5713.7730163367796</v>
      </c>
      <c r="N1196" s="16">
        <v>4141.6889507534297</v>
      </c>
      <c r="O1196" s="16">
        <v>32.991180791850603</v>
      </c>
      <c r="P1196" s="16">
        <v>2733.8191398485601</v>
      </c>
      <c r="Q1196" s="16">
        <v>1621.11331143044</v>
      </c>
      <c r="R1196" s="16">
        <v>7506.4024411668497</v>
      </c>
      <c r="S1196" s="17">
        <f t="shared" si="162"/>
        <v>3624.9646733879849</v>
      </c>
      <c r="T1196" s="17">
        <f t="shared" si="163"/>
        <v>2735.2337242660333</v>
      </c>
      <c r="U1196" s="18">
        <f t="shared" si="164"/>
        <v>0.75455458762019156</v>
      </c>
      <c r="V1196" s="16">
        <v>4011.4171114627202</v>
      </c>
      <c r="W1196" s="16">
        <v>2125.5815011590398</v>
      </c>
      <c r="X1196" s="16">
        <v>3055.1404846998598</v>
      </c>
      <c r="Y1196" s="16">
        <v>4434.6526767238502</v>
      </c>
      <c r="Z1196" s="16">
        <v>5940.3888296262703</v>
      </c>
      <c r="AA1196" s="16">
        <v>5285.9187822596696</v>
      </c>
      <c r="AB1196" s="19">
        <f t="shared" si="165"/>
        <v>4142.1832309885676</v>
      </c>
      <c r="AC1196" s="19">
        <f t="shared" si="166"/>
        <v>1406.6027875650113</v>
      </c>
      <c r="AD1196" s="20">
        <f t="shared" si="167"/>
        <v>0.33958004972882705</v>
      </c>
      <c r="AE1196" s="16">
        <v>1574.6456257795801</v>
      </c>
      <c r="AF1196" s="16">
        <v>5354.7428706202199</v>
      </c>
      <c r="AG1196" s="16">
        <v>729.03541500440099</v>
      </c>
      <c r="AH1196" s="16">
        <v>3907.8186650037301</v>
      </c>
      <c r="AI1196" s="16">
        <v>2727.0445425759299</v>
      </c>
      <c r="AJ1196" s="16">
        <v>3388.12597321876</v>
      </c>
      <c r="AK1196" s="21">
        <f t="shared" si="168"/>
        <v>2946.9021820337698</v>
      </c>
      <c r="AL1196" s="21">
        <f t="shared" si="169"/>
        <v>1659.2826243209672</v>
      </c>
      <c r="AM1196" s="22">
        <f t="shared" si="170"/>
        <v>0.56305995985785751</v>
      </c>
      <c r="AN1196" s="33">
        <v>0.69913419913419916</v>
      </c>
      <c r="AO1196" s="31">
        <v>0.84516878267363704</v>
      </c>
      <c r="AP1196" s="25">
        <v>1.1426823718856209</v>
      </c>
      <c r="AQ1196" s="26">
        <v>1.1426823718856209</v>
      </c>
      <c r="AR1196" s="30">
        <v>0.24025974025974017</v>
      </c>
      <c r="AS1196" s="28">
        <v>0.83425968109339399</v>
      </c>
      <c r="AT1196" s="25">
        <v>0.71143694464970986</v>
      </c>
      <c r="AU1196" s="26">
        <v>-1.4056059465570345</v>
      </c>
      <c r="AV1196" s="30">
        <v>0.58874458874458879</v>
      </c>
      <c r="AW1196" s="31">
        <v>0.74850156985871197</v>
      </c>
      <c r="AX1196" s="25">
        <v>0.81294645535938959</v>
      </c>
      <c r="AY1196" s="26">
        <v>-1.230093314765629</v>
      </c>
    </row>
    <row r="1197" spans="1:51" x14ac:dyDescent="0.25">
      <c r="A1197" t="s">
        <v>2445</v>
      </c>
      <c r="B1197">
        <v>5</v>
      </c>
      <c r="C1197">
        <v>2</v>
      </c>
      <c r="D1197">
        <v>27.661300000000001</v>
      </c>
      <c r="E1197" s="35">
        <v>0.53638219303100698</v>
      </c>
      <c r="F1197" s="34">
        <v>0.354425009942749</v>
      </c>
      <c r="G1197">
        <v>1.4672148876780899</v>
      </c>
      <c r="H1197">
        <v>0.13877835947409001</v>
      </c>
      <c r="I1197" t="s">
        <v>54</v>
      </c>
      <c r="J1197" t="s">
        <v>53</v>
      </c>
      <c r="K1197">
        <v>63978.390299999999</v>
      </c>
      <c r="L1197" t="s">
        <v>2446</v>
      </c>
      <c r="M1197" s="16">
        <v>27219.2184151728</v>
      </c>
      <c r="N1197" s="16">
        <v>24424.6114428332</v>
      </c>
      <c r="O1197" s="16">
        <v>39672.400494717098</v>
      </c>
      <c r="P1197" s="16">
        <v>28544.291682020601</v>
      </c>
      <c r="Q1197" s="16">
        <v>4339.7208006732799</v>
      </c>
      <c r="R1197" s="16">
        <v>22113.047962546301</v>
      </c>
      <c r="S1197" s="17">
        <f t="shared" si="162"/>
        <v>24385.548466327211</v>
      </c>
      <c r="T1197" s="17">
        <f t="shared" si="163"/>
        <v>11541.348852780329</v>
      </c>
      <c r="U1197" s="18">
        <f t="shared" si="164"/>
        <v>0.47328641669541299</v>
      </c>
      <c r="V1197" s="16">
        <v>22314.9193338316</v>
      </c>
      <c r="W1197" s="16">
        <v>22514.510282609099</v>
      </c>
      <c r="X1197" s="16">
        <v>25919.9030239598</v>
      </c>
      <c r="Y1197" s="16">
        <v>14028.268596091901</v>
      </c>
      <c r="Z1197" s="16">
        <v>19704.027338065102</v>
      </c>
      <c r="AA1197" s="16">
        <v>15886.5664094939</v>
      </c>
      <c r="AB1197" s="19">
        <f t="shared" si="165"/>
        <v>20061.365830675237</v>
      </c>
      <c r="AC1197" s="19">
        <f t="shared" si="166"/>
        <v>4458.1113127887147</v>
      </c>
      <c r="AD1197" s="20">
        <f t="shared" si="167"/>
        <v>0.2222237184854059</v>
      </c>
      <c r="AE1197" s="16">
        <v>24062.303072933799</v>
      </c>
      <c r="AF1197" s="16">
        <v>8493.5431045183504</v>
      </c>
      <c r="AG1197" s="16">
        <v>7537.6939225096203</v>
      </c>
      <c r="AH1197" s="16">
        <v>32995.196060803297</v>
      </c>
      <c r="AI1197" s="16">
        <v>13316.0402675611</v>
      </c>
      <c r="AJ1197" s="16">
        <v>13317.010766396201</v>
      </c>
      <c r="AK1197" s="21">
        <f t="shared" si="168"/>
        <v>16620.297865787059</v>
      </c>
      <c r="AL1197" s="21">
        <f t="shared" si="169"/>
        <v>9938.6960279206032</v>
      </c>
      <c r="AM1197" s="22">
        <f t="shared" si="170"/>
        <v>0.59798543372555579</v>
      </c>
      <c r="AN1197" s="33">
        <v>0.24025974025974017</v>
      </c>
      <c r="AO1197" s="31">
        <v>0.47617647058823498</v>
      </c>
      <c r="AP1197" s="25">
        <v>0.8226743744712971</v>
      </c>
      <c r="AQ1197" s="26">
        <v>-1.2155477683897273</v>
      </c>
      <c r="AR1197" s="30">
        <v>0.30952380952380953</v>
      </c>
      <c r="AS1197" s="28">
        <v>0.85699275362318805</v>
      </c>
      <c r="AT1197" s="25">
        <v>0.82847289691380122</v>
      </c>
      <c r="AU1197" s="26">
        <v>-1.2070400899355498</v>
      </c>
      <c r="AV1197" s="30">
        <v>0.30952380952380953</v>
      </c>
      <c r="AW1197" s="28">
        <v>0.51108961303462297</v>
      </c>
      <c r="AX1197" s="25">
        <v>0.68156342223498478</v>
      </c>
      <c r="AY1197" s="26">
        <v>-1.4672148876780933</v>
      </c>
    </row>
    <row r="1198" spans="1:51" x14ac:dyDescent="0.25">
      <c r="A1198" t="s">
        <v>2447</v>
      </c>
      <c r="B1198">
        <v>10</v>
      </c>
      <c r="C1198">
        <v>5</v>
      </c>
      <c r="D1198">
        <v>118.1246</v>
      </c>
      <c r="E1198" s="35">
        <v>0.53807657210645499</v>
      </c>
      <c r="F1198" s="34">
        <v>0.355181929696267</v>
      </c>
      <c r="G1198">
        <v>1.0698922611356001</v>
      </c>
      <c r="H1198">
        <v>0.13827416000581</v>
      </c>
      <c r="I1198" t="s">
        <v>54</v>
      </c>
      <c r="J1198" t="s">
        <v>57</v>
      </c>
      <c r="K1198">
        <v>21600.793000000001</v>
      </c>
      <c r="L1198" t="s">
        <v>2448</v>
      </c>
      <c r="M1198" s="16">
        <v>230242.670092999</v>
      </c>
      <c r="N1198" s="16">
        <v>198294.16979828099</v>
      </c>
      <c r="O1198" s="16">
        <v>190688.42768916101</v>
      </c>
      <c r="P1198" s="16">
        <v>219436.52032457601</v>
      </c>
      <c r="Q1198" s="16">
        <v>189915.698355167</v>
      </c>
      <c r="R1198" s="16">
        <v>213560.49686605099</v>
      </c>
      <c r="S1198" s="17">
        <f t="shared" si="162"/>
        <v>207022.9971877058</v>
      </c>
      <c r="T1198" s="17">
        <f t="shared" si="163"/>
        <v>16562.958251385706</v>
      </c>
      <c r="U1198" s="18">
        <f t="shared" si="164"/>
        <v>8.0005402667261305E-2</v>
      </c>
      <c r="V1198" s="16">
        <v>192052.74181533899</v>
      </c>
      <c r="W1198" s="16">
        <v>195412.855696527</v>
      </c>
      <c r="X1198" s="16">
        <v>222958.52005783599</v>
      </c>
      <c r="Y1198" s="16">
        <v>154795.451039109</v>
      </c>
      <c r="Z1198" s="16">
        <v>214867.42236054601</v>
      </c>
      <c r="AA1198" s="16">
        <v>180906.52982479299</v>
      </c>
      <c r="AB1198" s="19">
        <f t="shared" si="165"/>
        <v>193498.92013235833</v>
      </c>
      <c r="AC1198" s="19">
        <f t="shared" si="166"/>
        <v>24440.795035447689</v>
      </c>
      <c r="AD1198" s="20">
        <f t="shared" si="167"/>
        <v>0.12630972316915023</v>
      </c>
      <c r="AE1198" s="16">
        <v>228578.17519551501</v>
      </c>
      <c r="AF1198" s="16">
        <v>195423.94733453199</v>
      </c>
      <c r="AG1198" s="16">
        <v>214045.24739017099</v>
      </c>
      <c r="AH1198" s="16">
        <v>183397.09487863301</v>
      </c>
      <c r="AI1198" s="16">
        <v>204258.317861927</v>
      </c>
      <c r="AJ1198" s="16">
        <v>165046.258205583</v>
      </c>
      <c r="AK1198" s="21">
        <f t="shared" si="168"/>
        <v>198458.17347772684</v>
      </c>
      <c r="AL1198" s="21">
        <f t="shared" si="169"/>
        <v>22522.041428423658</v>
      </c>
      <c r="AM1198" s="22">
        <f t="shared" si="170"/>
        <v>0.11348507866294219</v>
      </c>
      <c r="AN1198" s="33">
        <v>0.48484848484848486</v>
      </c>
      <c r="AO1198" s="31">
        <v>0.70171134941912405</v>
      </c>
      <c r="AP1198" s="25">
        <v>0.934673552025308</v>
      </c>
      <c r="AQ1198" s="26">
        <v>-1.0698922611356003</v>
      </c>
      <c r="AR1198" s="30">
        <v>0.69913419913419916</v>
      </c>
      <c r="AS1198" s="28">
        <v>0.91481475128644896</v>
      </c>
      <c r="AT1198" s="25">
        <v>1.0256293592851902</v>
      </c>
      <c r="AU1198" s="26">
        <v>1.0256293592851902</v>
      </c>
      <c r="AV1198" s="30">
        <v>0.58874458874458879</v>
      </c>
      <c r="AW1198" s="28">
        <v>0.74850156985871197</v>
      </c>
      <c r="AX1198" s="25">
        <v>0.95862863630452944</v>
      </c>
      <c r="AY1198" s="26">
        <v>-1.0431568201999006</v>
      </c>
    </row>
    <row r="1199" spans="1:51" x14ac:dyDescent="0.25">
      <c r="A1199" t="s">
        <v>2449</v>
      </c>
      <c r="B1199">
        <v>6</v>
      </c>
      <c r="C1199">
        <v>3</v>
      </c>
      <c r="D1199">
        <v>39.8185</v>
      </c>
      <c r="E1199" s="35">
        <v>0.538312417504625</v>
      </c>
      <c r="F1199" s="34">
        <v>0.355181929696267</v>
      </c>
      <c r="G1199">
        <v>1.08937507403486</v>
      </c>
      <c r="H1199">
        <v>0.138204144594512</v>
      </c>
      <c r="I1199" t="s">
        <v>53</v>
      </c>
      <c r="J1199" t="s">
        <v>54</v>
      </c>
      <c r="K1199">
        <v>45659.347600000001</v>
      </c>
      <c r="L1199" t="s">
        <v>2450</v>
      </c>
      <c r="M1199" s="16">
        <v>45046.175685606999</v>
      </c>
      <c r="N1199" s="16">
        <v>55113.8359929375</v>
      </c>
      <c r="O1199" s="16">
        <v>11420.615016346401</v>
      </c>
      <c r="P1199" s="16">
        <v>34542.231102255202</v>
      </c>
      <c r="Q1199" s="16">
        <v>14965.886061247</v>
      </c>
      <c r="R1199" s="16">
        <v>12996.235534060699</v>
      </c>
      <c r="S1199" s="17">
        <f t="shared" si="162"/>
        <v>29014.163232075633</v>
      </c>
      <c r="T1199" s="17">
        <f t="shared" si="163"/>
        <v>18613.107821844362</v>
      </c>
      <c r="U1199" s="18">
        <f t="shared" si="164"/>
        <v>0.64151799495176431</v>
      </c>
      <c r="V1199" s="16">
        <v>34968.839878383202</v>
      </c>
      <c r="W1199" s="16">
        <v>28228.110430709999</v>
      </c>
      <c r="X1199" s="16">
        <v>32205.316554828201</v>
      </c>
      <c r="Y1199" s="16">
        <v>24948.7472078723</v>
      </c>
      <c r="Z1199" s="16">
        <v>27624.322558217002</v>
      </c>
      <c r="AA1199" s="16">
        <v>35020.124781841303</v>
      </c>
      <c r="AB1199" s="19">
        <f t="shared" si="165"/>
        <v>30499.243568642003</v>
      </c>
      <c r="AC1199" s="19">
        <f t="shared" si="166"/>
        <v>4184.6760817873983</v>
      </c>
      <c r="AD1199" s="20">
        <f t="shared" si="167"/>
        <v>0.13720589733215222</v>
      </c>
      <c r="AE1199" s="16">
        <v>28378.382749426801</v>
      </c>
      <c r="AF1199" s="16">
        <v>31376.029416556801</v>
      </c>
      <c r="AG1199" s="16">
        <v>25748.822224984899</v>
      </c>
      <c r="AH1199" s="16">
        <v>46747.315912431397</v>
      </c>
      <c r="AI1199" s="16">
        <v>32874.055827572403</v>
      </c>
      <c r="AJ1199" s="16">
        <v>24519.231183038399</v>
      </c>
      <c r="AK1199" s="21">
        <f t="shared" si="168"/>
        <v>31607.306219001784</v>
      </c>
      <c r="AL1199" s="21">
        <f t="shared" si="169"/>
        <v>8072.9997676610346</v>
      </c>
      <c r="AM1199" s="22">
        <f t="shared" si="170"/>
        <v>0.25541562168330822</v>
      </c>
      <c r="AN1199" s="33">
        <v>0.81818181818181823</v>
      </c>
      <c r="AO1199" s="31">
        <v>0.920321056289089</v>
      </c>
      <c r="AP1199" s="25">
        <v>1.0511846688352739</v>
      </c>
      <c r="AQ1199" s="26">
        <v>1.0511846688352739</v>
      </c>
      <c r="AR1199" s="30">
        <v>0.93722943722943719</v>
      </c>
      <c r="AS1199" s="32">
        <v>0.93700000000000006</v>
      </c>
      <c r="AT1199" s="25">
        <v>1.036330824004404</v>
      </c>
      <c r="AU1199" s="26">
        <v>1.036330824004404</v>
      </c>
      <c r="AV1199" s="30">
        <v>0.81818181818181823</v>
      </c>
      <c r="AW1199" s="28">
        <v>0.88882013422818795</v>
      </c>
      <c r="AX1199" s="25">
        <v>1.0893750740348558</v>
      </c>
      <c r="AY1199" s="26">
        <v>1.0893750740348558</v>
      </c>
    </row>
    <row r="1200" spans="1:51" x14ac:dyDescent="0.25">
      <c r="A1200" t="s">
        <v>2451</v>
      </c>
      <c r="B1200">
        <v>5</v>
      </c>
      <c r="C1200">
        <v>1</v>
      </c>
      <c r="D1200">
        <v>45.711500000000001</v>
      </c>
      <c r="E1200" s="35">
        <v>0.53884955439869897</v>
      </c>
      <c r="F1200" s="34">
        <v>0.35527738747504101</v>
      </c>
      <c r="G1200">
        <v>1.1793026985781601</v>
      </c>
      <c r="H1200">
        <v>0.13804483528419401</v>
      </c>
      <c r="I1200" t="s">
        <v>54</v>
      </c>
      <c r="J1200" t="s">
        <v>53</v>
      </c>
      <c r="K1200">
        <v>11196.6342</v>
      </c>
      <c r="L1200" t="s">
        <v>2452</v>
      </c>
      <c r="M1200" s="16">
        <v>38162.358742372402</v>
      </c>
      <c r="N1200" s="16">
        <v>45924.460296409103</v>
      </c>
      <c r="O1200" s="16">
        <v>69275.0791632334</v>
      </c>
      <c r="P1200" s="16">
        <v>54643.917656389502</v>
      </c>
      <c r="Q1200" s="16">
        <v>43145.275645539099</v>
      </c>
      <c r="R1200" s="16">
        <v>33630.426880726402</v>
      </c>
      <c r="S1200" s="17">
        <f t="shared" si="162"/>
        <v>47463.586397444982</v>
      </c>
      <c r="T1200" s="17">
        <f t="shared" si="163"/>
        <v>12854.448480363508</v>
      </c>
      <c r="U1200" s="18">
        <f t="shared" si="164"/>
        <v>0.27082758501905951</v>
      </c>
      <c r="V1200" s="16">
        <v>29208.734216393801</v>
      </c>
      <c r="W1200" s="16">
        <v>39170.372417013597</v>
      </c>
      <c r="X1200" s="16">
        <v>27624.1575414947</v>
      </c>
      <c r="Y1200" s="16">
        <v>42421.5656578946</v>
      </c>
      <c r="Z1200" s="16">
        <v>73611.016290928703</v>
      </c>
      <c r="AA1200" s="16">
        <v>35104.975616920798</v>
      </c>
      <c r="AB1200" s="19">
        <f t="shared" si="165"/>
        <v>41190.136956774368</v>
      </c>
      <c r="AC1200" s="19">
        <f t="shared" si="166"/>
        <v>16860.179595110203</v>
      </c>
      <c r="AD1200" s="20">
        <f t="shared" si="167"/>
        <v>0.40932565028379397</v>
      </c>
      <c r="AE1200" s="16">
        <v>38795.184714180599</v>
      </c>
      <c r="AF1200" s="16">
        <v>64686.093042830798</v>
      </c>
      <c r="AG1200" s="16">
        <v>43428.491613576902</v>
      </c>
      <c r="AH1200" s="16">
        <v>34353.563441194201</v>
      </c>
      <c r="AI1200" s="16">
        <v>31369.709323800202</v>
      </c>
      <c r="AJ1200" s="16">
        <v>28849.9280365548</v>
      </c>
      <c r="AK1200" s="21">
        <f t="shared" si="168"/>
        <v>40247.161695356248</v>
      </c>
      <c r="AL1200" s="21">
        <f t="shared" si="169"/>
        <v>13060.865657934231</v>
      </c>
      <c r="AM1200" s="22">
        <f t="shared" si="170"/>
        <v>0.32451644060756724</v>
      </c>
      <c r="AN1200" s="33">
        <v>0.30952380952380953</v>
      </c>
      <c r="AO1200" s="31">
        <v>0.55396247240618102</v>
      </c>
      <c r="AP1200" s="25">
        <v>0.8678260553650804</v>
      </c>
      <c r="AQ1200" s="26">
        <v>-1.1523046511657411</v>
      </c>
      <c r="AR1200" s="30">
        <v>0.93722943722943719</v>
      </c>
      <c r="AS1200" s="31">
        <v>0.93700000000000006</v>
      </c>
      <c r="AT1200" s="25">
        <v>0.97710677042886029</v>
      </c>
      <c r="AU1200" s="26">
        <v>-1.0234296089884749</v>
      </c>
      <c r="AV1200" s="30">
        <v>0.30952380952380953</v>
      </c>
      <c r="AW1200" s="28">
        <v>0.51108961303462297</v>
      </c>
      <c r="AX1200" s="25">
        <v>0.84795871425179103</v>
      </c>
      <c r="AY1200" s="26">
        <v>-1.1793026985781552</v>
      </c>
    </row>
    <row r="1201" spans="1:51" x14ac:dyDescent="0.25">
      <c r="A1201" t="s">
        <v>2453</v>
      </c>
      <c r="B1201">
        <v>7</v>
      </c>
      <c r="C1201">
        <v>4</v>
      </c>
      <c r="D1201">
        <v>68.702799999999996</v>
      </c>
      <c r="E1201" s="35">
        <v>0.54036375330976305</v>
      </c>
      <c r="F1201" s="34">
        <v>0.35601643960219798</v>
      </c>
      <c r="G1201">
        <v>1.1263912807651499</v>
      </c>
      <c r="H1201">
        <v>0.137596861870809</v>
      </c>
      <c r="I1201" t="s">
        <v>57</v>
      </c>
      <c r="J1201" t="s">
        <v>53</v>
      </c>
      <c r="K1201">
        <v>12955.169</v>
      </c>
      <c r="L1201" t="s">
        <v>2454</v>
      </c>
      <c r="M1201" s="16">
        <v>70408.646029045703</v>
      </c>
      <c r="N1201" s="16">
        <v>65935.952907715298</v>
      </c>
      <c r="O1201" s="16">
        <v>83343.092715333201</v>
      </c>
      <c r="P1201" s="16">
        <v>73122.560774235404</v>
      </c>
      <c r="Q1201" s="16">
        <v>71551.315740673497</v>
      </c>
      <c r="R1201" s="16">
        <v>67092.421301290393</v>
      </c>
      <c r="S1201" s="17">
        <f t="shared" si="162"/>
        <v>71908.998244715578</v>
      </c>
      <c r="T1201" s="17">
        <f t="shared" si="163"/>
        <v>6220.4007583213197</v>
      </c>
      <c r="U1201" s="18">
        <f t="shared" si="164"/>
        <v>8.6503788262388179E-2</v>
      </c>
      <c r="V1201" s="16">
        <v>64286.353028898397</v>
      </c>
      <c r="W1201" s="16">
        <v>76720.820045358501</v>
      </c>
      <c r="X1201" s="16">
        <v>94898.586302972195</v>
      </c>
      <c r="Y1201" s="16">
        <v>111747.57630224399</v>
      </c>
      <c r="Z1201" s="16">
        <v>76291.094485532696</v>
      </c>
      <c r="AA1201" s="16">
        <v>59316.374302262302</v>
      </c>
      <c r="AB1201" s="19">
        <f t="shared" si="165"/>
        <v>80543.467411211343</v>
      </c>
      <c r="AC1201" s="19">
        <f t="shared" si="166"/>
        <v>19633.361446060706</v>
      </c>
      <c r="AD1201" s="20">
        <f t="shared" si="167"/>
        <v>0.24376106563457706</v>
      </c>
      <c r="AE1201" s="16">
        <v>71412.172045196203</v>
      </c>
      <c r="AF1201" s="16">
        <v>52492.857435102604</v>
      </c>
      <c r="AG1201" s="16">
        <v>88345.443217862194</v>
      </c>
      <c r="AH1201" s="16">
        <v>72560.895938558693</v>
      </c>
      <c r="AI1201" s="16">
        <v>80797.443647078093</v>
      </c>
      <c r="AJ1201" s="16">
        <v>63425.762752143703</v>
      </c>
      <c r="AK1201" s="21">
        <f t="shared" si="168"/>
        <v>71505.762505990249</v>
      </c>
      <c r="AL1201" s="21">
        <f t="shared" si="169"/>
        <v>12631.779018784808</v>
      </c>
      <c r="AM1201" s="22">
        <f t="shared" si="170"/>
        <v>0.17665400068598117</v>
      </c>
      <c r="AN1201" s="33">
        <v>0.58874458874458879</v>
      </c>
      <c r="AO1201" s="31">
        <v>0.77653990228013003</v>
      </c>
      <c r="AP1201" s="25">
        <v>1.1200749471868814</v>
      </c>
      <c r="AQ1201" s="26">
        <v>1.1200749471868814</v>
      </c>
      <c r="AR1201" s="30">
        <v>0.48484848484848486</v>
      </c>
      <c r="AS1201" s="31">
        <v>0.89493349455864502</v>
      </c>
      <c r="AT1201" s="25">
        <v>0.88779096311958527</v>
      </c>
      <c r="AU1201" s="26">
        <v>-1.1263912807651548</v>
      </c>
      <c r="AV1201" s="30">
        <v>0.93722943722943719</v>
      </c>
      <c r="AW1201" s="31">
        <v>0.93873948019801901</v>
      </c>
      <c r="AX1201" s="25">
        <v>0.99439241612915996</v>
      </c>
      <c r="AY1201" s="26">
        <v>-1.0056392061925297</v>
      </c>
    </row>
    <row r="1202" spans="1:51" x14ac:dyDescent="0.25">
      <c r="A1202" t="s">
        <v>2455</v>
      </c>
      <c r="B1202">
        <v>2</v>
      </c>
      <c r="C1202">
        <v>1</v>
      </c>
      <c r="D1202">
        <v>11.391400000000001</v>
      </c>
      <c r="E1202" s="35">
        <v>0.54229193724351499</v>
      </c>
      <c r="F1202" s="34">
        <v>0.356263870533995</v>
      </c>
      <c r="G1202">
        <v>1.8329810533517299</v>
      </c>
      <c r="H1202">
        <v>0.137028797979967</v>
      </c>
      <c r="I1202" t="s">
        <v>54</v>
      </c>
      <c r="J1202" t="s">
        <v>57</v>
      </c>
      <c r="K1202">
        <v>55350.597800000003</v>
      </c>
      <c r="L1202" t="s">
        <v>2456</v>
      </c>
      <c r="M1202" s="16">
        <v>21844.047767150099</v>
      </c>
      <c r="N1202" s="16">
        <v>28800.069181871699</v>
      </c>
      <c r="O1202" s="16">
        <v>24109.294210854201</v>
      </c>
      <c r="P1202" s="16">
        <v>6179.1949798657297</v>
      </c>
      <c r="Q1202" s="16">
        <v>2883.6507473429001</v>
      </c>
      <c r="R1202" s="16">
        <v>15863.4342327135</v>
      </c>
      <c r="S1202" s="17">
        <f t="shared" si="162"/>
        <v>16613.281853299686</v>
      </c>
      <c r="T1202" s="17">
        <f t="shared" si="163"/>
        <v>10295.670054387667</v>
      </c>
      <c r="U1202" s="18">
        <f t="shared" si="164"/>
        <v>0.61972523823417636</v>
      </c>
      <c r="V1202" s="16">
        <v>8373.8637782119695</v>
      </c>
      <c r="W1202" s="16">
        <v>4952.5290601325696</v>
      </c>
      <c r="X1202" s="16">
        <v>7365.1367835006504</v>
      </c>
      <c r="Y1202" s="16">
        <v>5890.8029027897601</v>
      </c>
      <c r="Z1202" s="16">
        <v>14021.4448838755</v>
      </c>
      <c r="AA1202" s="16">
        <v>13777.412695733799</v>
      </c>
      <c r="AB1202" s="19">
        <f t="shared" si="165"/>
        <v>9063.5316840407086</v>
      </c>
      <c r="AC1202" s="19">
        <f t="shared" si="166"/>
        <v>3927.5517830110189</v>
      </c>
      <c r="AD1202" s="20">
        <f t="shared" si="167"/>
        <v>0.43333569296466956</v>
      </c>
      <c r="AE1202" s="16">
        <v>13063.746088702201</v>
      </c>
      <c r="AF1202" s="16">
        <v>17153.3014261393</v>
      </c>
      <c r="AG1202" s="16">
        <v>6758.3537253944896</v>
      </c>
      <c r="AH1202" s="16">
        <v>9553.5623080575497</v>
      </c>
      <c r="AI1202" s="16">
        <v>4265.1726578358102</v>
      </c>
      <c r="AJ1202" s="16">
        <v>13321.9775791263</v>
      </c>
      <c r="AK1202" s="21">
        <f t="shared" si="168"/>
        <v>10686.018964209276</v>
      </c>
      <c r="AL1202" s="21">
        <f t="shared" si="169"/>
        <v>4740.5460895727729</v>
      </c>
      <c r="AM1202" s="22">
        <f t="shared" si="170"/>
        <v>0.44362134350035332</v>
      </c>
      <c r="AN1202" s="33">
        <v>0.24025974025974017</v>
      </c>
      <c r="AO1202" s="28">
        <v>0.47617647058823498</v>
      </c>
      <c r="AP1202" s="25">
        <v>0.54555937617109251</v>
      </c>
      <c r="AQ1202" s="26">
        <v>-1.8329810533517266</v>
      </c>
      <c r="AR1202" s="30">
        <v>0.81818181818181823</v>
      </c>
      <c r="AS1202" s="28">
        <v>0.92191137370753296</v>
      </c>
      <c r="AT1202" s="25">
        <v>1.1790127002066406</v>
      </c>
      <c r="AU1202" s="26">
        <v>1.1790127002066406</v>
      </c>
      <c r="AV1202" s="30">
        <v>0.39393939393939403</v>
      </c>
      <c r="AW1202" s="28">
        <v>0.59783130271789997</v>
      </c>
      <c r="AX1202" s="25">
        <v>0.64322143322253011</v>
      </c>
      <c r="AY1202" s="26">
        <v>-1.5546745620555809</v>
      </c>
    </row>
    <row r="1203" spans="1:51" x14ac:dyDescent="0.25">
      <c r="A1203" t="s">
        <v>2457</v>
      </c>
      <c r="B1203">
        <v>19</v>
      </c>
      <c r="C1203">
        <v>15</v>
      </c>
      <c r="D1203">
        <v>151.005</v>
      </c>
      <c r="E1203" s="35">
        <v>0.54241523069508502</v>
      </c>
      <c r="F1203" s="34">
        <v>0.356263870533995</v>
      </c>
      <c r="G1203">
        <v>1.14931634766456</v>
      </c>
      <c r="H1203">
        <v>0.136992564908748</v>
      </c>
      <c r="I1203" t="s">
        <v>57</v>
      </c>
      <c r="J1203" t="s">
        <v>54</v>
      </c>
      <c r="K1203">
        <v>68024.617199999993</v>
      </c>
      <c r="L1203" t="s">
        <v>2458</v>
      </c>
      <c r="M1203" s="16">
        <v>194142.73479044999</v>
      </c>
      <c r="N1203" s="16">
        <v>160980.61833201299</v>
      </c>
      <c r="O1203" s="16">
        <v>149753.66431791399</v>
      </c>
      <c r="P1203" s="16">
        <v>221603.76362854199</v>
      </c>
      <c r="Q1203" s="16">
        <v>334102.83962262899</v>
      </c>
      <c r="R1203" s="16">
        <v>205266.959089018</v>
      </c>
      <c r="S1203" s="17">
        <f t="shared" si="162"/>
        <v>210975.09663009434</v>
      </c>
      <c r="T1203" s="17">
        <f t="shared" si="163"/>
        <v>66086.053794337451</v>
      </c>
      <c r="U1203" s="18">
        <f t="shared" si="164"/>
        <v>0.31324101683056499</v>
      </c>
      <c r="V1203" s="16">
        <v>296863.679808182</v>
      </c>
      <c r="W1203" s="16">
        <v>214275.015947562</v>
      </c>
      <c r="X1203" s="16">
        <v>152894.770051086</v>
      </c>
      <c r="Y1203" s="16">
        <v>273537.60081639898</v>
      </c>
      <c r="Z1203" s="16">
        <v>284874.07729232102</v>
      </c>
      <c r="AA1203" s="16">
        <v>232417.62112690799</v>
      </c>
      <c r="AB1203" s="19">
        <f t="shared" si="165"/>
        <v>242477.12750707628</v>
      </c>
      <c r="AC1203" s="19">
        <f t="shared" si="166"/>
        <v>54114.144097257042</v>
      </c>
      <c r="AD1203" s="20">
        <f t="shared" si="167"/>
        <v>0.22317215917892219</v>
      </c>
      <c r="AE1203" s="16">
        <v>213595.83048586</v>
      </c>
      <c r="AF1203" s="16">
        <v>222897.67876365001</v>
      </c>
      <c r="AG1203" s="16">
        <v>277148.24669849197</v>
      </c>
      <c r="AH1203" s="16">
        <v>214629.11021613501</v>
      </c>
      <c r="AI1203" s="16">
        <v>206268.93922507801</v>
      </c>
      <c r="AJ1203" s="16">
        <v>179281.625142298</v>
      </c>
      <c r="AK1203" s="21">
        <f t="shared" si="168"/>
        <v>218970.23842191882</v>
      </c>
      <c r="AL1203" s="21">
        <f t="shared" si="169"/>
        <v>32200.44755830615</v>
      </c>
      <c r="AM1203" s="22">
        <f t="shared" si="170"/>
        <v>0.14705399140252706</v>
      </c>
      <c r="AN1203" s="33">
        <v>0.30952380952380953</v>
      </c>
      <c r="AO1203" s="28">
        <v>0.55396247240618102</v>
      </c>
      <c r="AP1203" s="25">
        <v>1.1493163476645536</v>
      </c>
      <c r="AQ1203" s="26">
        <v>1.1493163476645536</v>
      </c>
      <c r="AR1203" s="30">
        <v>0.30952380952380953</v>
      </c>
      <c r="AS1203" s="31">
        <v>0.85699275362318805</v>
      </c>
      <c r="AT1203" s="25">
        <v>0.90305523111877239</v>
      </c>
      <c r="AU1203" s="26">
        <v>-1.107351981961419</v>
      </c>
      <c r="AV1203" s="30">
        <v>0.39393939393939392</v>
      </c>
      <c r="AW1203" s="31">
        <v>0.59783130271789997</v>
      </c>
      <c r="AX1203" s="25">
        <v>1.0378961399687967</v>
      </c>
      <c r="AY1203" s="26">
        <v>1.0378961399687967</v>
      </c>
    </row>
    <row r="1204" spans="1:51" x14ac:dyDescent="0.25">
      <c r="A1204" t="s">
        <v>2459</v>
      </c>
      <c r="B1204">
        <v>12</v>
      </c>
      <c r="C1204">
        <v>2</v>
      </c>
      <c r="D1204">
        <v>93.173500000000004</v>
      </c>
      <c r="E1204" s="35">
        <v>0.54288963506314303</v>
      </c>
      <c r="F1204" s="34">
        <v>0.356263870533995</v>
      </c>
      <c r="G1204">
        <v>1.75784264282252</v>
      </c>
      <c r="H1204">
        <v>0.136853249666366</v>
      </c>
      <c r="I1204" t="s">
        <v>54</v>
      </c>
      <c r="J1204" t="s">
        <v>53</v>
      </c>
      <c r="K1204">
        <v>23706.885900000001</v>
      </c>
      <c r="L1204" t="s">
        <v>2460</v>
      </c>
      <c r="M1204" s="16">
        <v>224.79406564021201</v>
      </c>
      <c r="N1204" s="16">
        <v>154.76763792840501</v>
      </c>
      <c r="O1204" s="16">
        <v>194.104522603698</v>
      </c>
      <c r="P1204" s="16">
        <v>284.12680390317797</v>
      </c>
      <c r="Q1204" s="16">
        <v>612.791805089538</v>
      </c>
      <c r="R1204" s="16">
        <v>1530.3147508126599</v>
      </c>
      <c r="S1204" s="17">
        <f t="shared" si="162"/>
        <v>500.14993099628174</v>
      </c>
      <c r="T1204" s="17">
        <f t="shared" si="163"/>
        <v>530.9175665156755</v>
      </c>
      <c r="U1204" s="18">
        <f t="shared" si="164"/>
        <v>1.0615168244812223</v>
      </c>
      <c r="V1204" s="16">
        <v>194.649175158894</v>
      </c>
      <c r="W1204" s="16">
        <v>259.32316457732298</v>
      </c>
      <c r="X1204" s="16">
        <v>206.091150474703</v>
      </c>
      <c r="Y1204" s="16">
        <v>445.56538331205502</v>
      </c>
      <c r="Z1204" s="16">
        <v>1140.4437740518299</v>
      </c>
      <c r="AA1204" s="16">
        <v>402.23053273047498</v>
      </c>
      <c r="AB1204" s="19">
        <f t="shared" si="165"/>
        <v>441.38386338421333</v>
      </c>
      <c r="AC1204" s="19">
        <f t="shared" si="166"/>
        <v>357.6652044258206</v>
      </c>
      <c r="AD1204" s="20">
        <f t="shared" si="167"/>
        <v>0.81032686986674507</v>
      </c>
      <c r="AE1204" s="16">
        <v>314.99977650400098</v>
      </c>
      <c r="AF1204" s="16">
        <v>118.48804992959499</v>
      </c>
      <c r="AG1204" s="16">
        <v>616.57529870258099</v>
      </c>
      <c r="AH1204" s="16">
        <v>106.107328829241</v>
      </c>
      <c r="AI1204" s="16">
        <v>165.409625351041</v>
      </c>
      <c r="AJ1204" s="16">
        <v>385.56907776578402</v>
      </c>
      <c r="AK1204" s="21">
        <f t="shared" si="168"/>
        <v>284.52485951370716</v>
      </c>
      <c r="AL1204" s="21">
        <f t="shared" si="169"/>
        <v>197.47689747173089</v>
      </c>
      <c r="AM1204" s="22">
        <f t="shared" si="170"/>
        <v>0.6940585009311544</v>
      </c>
      <c r="AN1204" s="33">
        <v>0.81818181818181823</v>
      </c>
      <c r="AO1204" s="28">
        <v>0.920321056289089</v>
      </c>
      <c r="AP1204" s="25">
        <v>0.88250309763112755</v>
      </c>
      <c r="AQ1204" s="26">
        <v>-1.1331404985254616</v>
      </c>
      <c r="AR1204" s="30">
        <v>0.30952380952380953</v>
      </c>
      <c r="AS1204" s="28">
        <v>0.85699275362318805</v>
      </c>
      <c r="AT1204" s="25">
        <v>0.6446199852712684</v>
      </c>
      <c r="AU1204" s="26">
        <v>-1.5513015774389634</v>
      </c>
      <c r="AV1204" s="30">
        <v>0.58874458874458879</v>
      </c>
      <c r="AW1204" s="31">
        <v>0.74850156985871197</v>
      </c>
      <c r="AX1204" s="25">
        <v>0.5688791337968262</v>
      </c>
      <c r="AY1204" s="26">
        <v>-1.757842642822522</v>
      </c>
    </row>
    <row r="1205" spans="1:51" x14ac:dyDescent="0.25">
      <c r="A1205" t="s">
        <v>2461</v>
      </c>
      <c r="B1205">
        <v>5</v>
      </c>
      <c r="C1205">
        <v>5</v>
      </c>
      <c r="D1205">
        <v>58.855600000000003</v>
      </c>
      <c r="E1205" s="35">
        <v>0.54309453410580599</v>
      </c>
      <c r="F1205" s="34">
        <v>0.356263870533995</v>
      </c>
      <c r="G1205">
        <v>1.19285017302762</v>
      </c>
      <c r="H1205">
        <v>0.136793127895215</v>
      </c>
      <c r="I1205" t="s">
        <v>54</v>
      </c>
      <c r="J1205" t="s">
        <v>53</v>
      </c>
      <c r="K1205">
        <v>20862.952000000001</v>
      </c>
      <c r="L1205" t="s">
        <v>2462</v>
      </c>
      <c r="M1205" s="16">
        <v>53753.844264824103</v>
      </c>
      <c r="N1205" s="16">
        <v>64166.163259510497</v>
      </c>
      <c r="O1205" s="16">
        <v>110810.709604175</v>
      </c>
      <c r="P1205" s="16">
        <v>64674.800469538997</v>
      </c>
      <c r="Q1205" s="16">
        <v>107563.794633877</v>
      </c>
      <c r="R1205" s="16">
        <v>100540.399792729</v>
      </c>
      <c r="S1205" s="17">
        <f t="shared" si="162"/>
        <v>83584.952004109102</v>
      </c>
      <c r="T1205" s="17">
        <f t="shared" si="163"/>
        <v>25409.80974660737</v>
      </c>
      <c r="U1205" s="18">
        <f t="shared" si="164"/>
        <v>0.30399981261409592</v>
      </c>
      <c r="V1205" s="16">
        <v>63029.942255481903</v>
      </c>
      <c r="W1205" s="16">
        <v>63601.550452507901</v>
      </c>
      <c r="X1205" s="16">
        <v>69917.626086684904</v>
      </c>
      <c r="Y1205" s="16">
        <v>79803.520743695903</v>
      </c>
      <c r="Z1205" s="16">
        <v>73381.3555048899</v>
      </c>
      <c r="AA1205" s="16">
        <v>93924.842446807394</v>
      </c>
      <c r="AB1205" s="19">
        <f t="shared" si="165"/>
        <v>73943.139581677984</v>
      </c>
      <c r="AC1205" s="19">
        <f t="shared" si="166"/>
        <v>11629.094707661607</v>
      </c>
      <c r="AD1205" s="20">
        <f t="shared" si="167"/>
        <v>0.15727077283236057</v>
      </c>
      <c r="AE1205" s="16">
        <v>76162.934274137093</v>
      </c>
      <c r="AF1205" s="16">
        <v>60577.974447927998</v>
      </c>
      <c r="AG1205" s="16">
        <v>44407.2762406029</v>
      </c>
      <c r="AH1205" s="16">
        <v>49085.2180411429</v>
      </c>
      <c r="AI1205" s="16">
        <v>104033.129285111</v>
      </c>
      <c r="AJ1205" s="16">
        <v>86163.227763636707</v>
      </c>
      <c r="AK1205" s="21">
        <f t="shared" si="168"/>
        <v>70071.626675426436</v>
      </c>
      <c r="AL1205" s="21">
        <f t="shared" si="169"/>
        <v>22972.352846737533</v>
      </c>
      <c r="AM1205" s="22">
        <f t="shared" si="170"/>
        <v>0.32784100978768566</v>
      </c>
      <c r="AN1205" s="33">
        <v>0.58874458874458879</v>
      </c>
      <c r="AO1205" s="28">
        <v>0.77653990228013003</v>
      </c>
      <c r="AP1205" s="25">
        <v>0.88464655190617181</v>
      </c>
      <c r="AQ1205" s="26">
        <v>-1.130394955867146</v>
      </c>
      <c r="AR1205" s="30">
        <v>0.69913419913419927</v>
      </c>
      <c r="AS1205" s="31">
        <v>0.91481475128644896</v>
      </c>
      <c r="AT1205" s="25">
        <v>0.94764202699325395</v>
      </c>
      <c r="AU1205" s="26">
        <v>-1.0552507925095631</v>
      </c>
      <c r="AV1205" s="30">
        <v>0.30952380952380953</v>
      </c>
      <c r="AW1205" s="28">
        <v>0.51108961303462297</v>
      </c>
      <c r="AX1205" s="25">
        <v>0.83832825162095759</v>
      </c>
      <c r="AY1205" s="26">
        <v>-1.1928501730276184</v>
      </c>
    </row>
    <row r="1206" spans="1:51" x14ac:dyDescent="0.25">
      <c r="A1206" t="s">
        <v>2463</v>
      </c>
      <c r="B1206">
        <v>2</v>
      </c>
      <c r="C1206">
        <v>2</v>
      </c>
      <c r="D1206">
        <v>11.008900000000001</v>
      </c>
      <c r="E1206" s="35">
        <v>0.54310061237927598</v>
      </c>
      <c r="F1206" s="34">
        <v>0.356263870533995</v>
      </c>
      <c r="G1206">
        <v>1.5109999877314699</v>
      </c>
      <c r="H1206">
        <v>0.13679134485623801</v>
      </c>
      <c r="I1206" t="s">
        <v>53</v>
      </c>
      <c r="J1206" t="s">
        <v>57</v>
      </c>
      <c r="K1206">
        <v>15200.1201</v>
      </c>
      <c r="L1206" t="s">
        <v>2464</v>
      </c>
      <c r="M1206" s="16">
        <v>25340.8841834913</v>
      </c>
      <c r="N1206" s="16">
        <v>11914.225045438699</v>
      </c>
      <c r="O1206" s="16">
        <v>24344.425445971701</v>
      </c>
      <c r="P1206" s="16">
        <v>133076.86580254199</v>
      </c>
      <c r="Q1206" s="16">
        <v>109495.180607152</v>
      </c>
      <c r="R1206" s="16">
        <v>14161.088069113501</v>
      </c>
      <c r="S1206" s="17">
        <f t="shared" si="162"/>
        <v>53055.44485895153</v>
      </c>
      <c r="T1206" s="17">
        <f t="shared" si="163"/>
        <v>53640.771896316452</v>
      </c>
      <c r="U1206" s="18">
        <f t="shared" si="164"/>
        <v>1.0110323650837538</v>
      </c>
      <c r="V1206" s="16">
        <v>94298.803571295604</v>
      </c>
      <c r="W1206" s="16">
        <v>41404.4910363011</v>
      </c>
      <c r="X1206" s="16">
        <v>18595.982307208498</v>
      </c>
      <c r="Y1206" s="16">
        <v>119896.848856782</v>
      </c>
      <c r="Z1206" s="16">
        <v>15979.2323048939</v>
      </c>
      <c r="AA1206" s="16">
        <v>22774.019764294</v>
      </c>
      <c r="AB1206" s="19">
        <f t="shared" si="165"/>
        <v>52158.229640129175</v>
      </c>
      <c r="AC1206" s="19">
        <f t="shared" si="166"/>
        <v>44223.901869537665</v>
      </c>
      <c r="AD1206" s="20">
        <f t="shared" si="167"/>
        <v>0.84787965724037828</v>
      </c>
      <c r="AE1206" s="16">
        <v>27776.467815225998</v>
      </c>
      <c r="AF1206" s="16">
        <v>135172.12764586101</v>
      </c>
      <c r="AG1206" s="16">
        <v>16175.4090597498</v>
      </c>
      <c r="AH1206" s="16">
        <v>56871.3518239076</v>
      </c>
      <c r="AI1206" s="16">
        <v>137117.44183895399</v>
      </c>
      <c r="AJ1206" s="16">
        <v>99753.707894282197</v>
      </c>
      <c r="AK1206" s="21">
        <f t="shared" si="168"/>
        <v>78811.084346330099</v>
      </c>
      <c r="AL1206" s="21">
        <f t="shared" si="169"/>
        <v>52960.180840285473</v>
      </c>
      <c r="AM1206" s="22">
        <f t="shared" si="170"/>
        <v>0.67198898834528731</v>
      </c>
      <c r="AN1206" s="33">
        <v>0.93722943722943719</v>
      </c>
      <c r="AO1206" s="31">
        <v>0.94106885856079403</v>
      </c>
      <c r="AP1206" s="25">
        <v>0.98308910195348265</v>
      </c>
      <c r="AQ1206" s="26">
        <v>-1.0172017958625663</v>
      </c>
      <c r="AR1206" s="30">
        <v>0.30952380952380953</v>
      </c>
      <c r="AS1206" s="31">
        <v>0.85699275362318805</v>
      </c>
      <c r="AT1206" s="25">
        <v>1.5109999877314646</v>
      </c>
      <c r="AU1206" s="26">
        <v>1.5109999877314646</v>
      </c>
      <c r="AV1206" s="30">
        <v>0.24025974025974026</v>
      </c>
      <c r="AW1206" s="31">
        <v>0.43366071428571401</v>
      </c>
      <c r="AX1206" s="25">
        <v>1.4854476209906489</v>
      </c>
      <c r="AY1206" s="26">
        <v>1.4854476209906489</v>
      </c>
    </row>
    <row r="1207" spans="1:51" x14ac:dyDescent="0.25">
      <c r="A1207" t="s">
        <v>2465</v>
      </c>
      <c r="B1207">
        <v>12</v>
      </c>
      <c r="C1207">
        <v>9</v>
      </c>
      <c r="D1207">
        <v>92.981399999999994</v>
      </c>
      <c r="E1207" s="35">
        <v>0.54750301488341502</v>
      </c>
      <c r="F1207" s="34">
        <v>0.35863200791955302</v>
      </c>
      <c r="G1207">
        <v>1.1221621070385901</v>
      </c>
      <c r="H1207">
        <v>0.13550678488373599</v>
      </c>
      <c r="I1207" t="s">
        <v>54</v>
      </c>
      <c r="J1207" t="s">
        <v>57</v>
      </c>
      <c r="K1207">
        <v>43290.308199999999</v>
      </c>
      <c r="L1207" t="s">
        <v>2466</v>
      </c>
      <c r="M1207" s="16">
        <v>53757.4848537246</v>
      </c>
      <c r="N1207" s="16">
        <v>72942.668227689705</v>
      </c>
      <c r="O1207" s="16">
        <v>76959.513765560405</v>
      </c>
      <c r="P1207" s="16">
        <v>63662.811393877499</v>
      </c>
      <c r="Q1207" s="16">
        <v>52826.754674529497</v>
      </c>
      <c r="R1207" s="16">
        <v>59748.805662617597</v>
      </c>
      <c r="S1207" s="17">
        <f t="shared" si="162"/>
        <v>63316.33976299988</v>
      </c>
      <c r="T1207" s="17">
        <f t="shared" si="163"/>
        <v>9930.2854060442205</v>
      </c>
      <c r="U1207" s="18">
        <f t="shared" si="164"/>
        <v>0.15683606227419947</v>
      </c>
      <c r="V1207" s="16">
        <v>63353.945184349002</v>
      </c>
      <c r="W1207" s="16">
        <v>40514.051174170701</v>
      </c>
      <c r="X1207" s="16">
        <v>69635.148944509696</v>
      </c>
      <c r="Y1207" s="16">
        <v>43171.743903243703</v>
      </c>
      <c r="Z1207" s="16">
        <v>52283.302622957897</v>
      </c>
      <c r="AA1207" s="16">
        <v>69582.947811065096</v>
      </c>
      <c r="AB1207" s="19">
        <f t="shared" si="165"/>
        <v>56423.523273382685</v>
      </c>
      <c r="AC1207" s="19">
        <f t="shared" si="166"/>
        <v>12973.901810061532</v>
      </c>
      <c r="AD1207" s="20">
        <f t="shared" si="167"/>
        <v>0.22993781772897298</v>
      </c>
      <c r="AE1207" s="16">
        <v>41390.707254929599</v>
      </c>
      <c r="AF1207" s="16">
        <v>81288.748945554107</v>
      </c>
      <c r="AG1207" s="16">
        <v>41905.414569700202</v>
      </c>
      <c r="AH1207" s="16">
        <v>57377.024235988698</v>
      </c>
      <c r="AI1207" s="16">
        <v>58123.3026901497</v>
      </c>
      <c r="AJ1207" s="16">
        <v>63050.086043928</v>
      </c>
      <c r="AK1207" s="21">
        <f t="shared" si="168"/>
        <v>57189.213956708387</v>
      </c>
      <c r="AL1207" s="21">
        <f t="shared" si="169"/>
        <v>14827.221860299735</v>
      </c>
      <c r="AM1207" s="22">
        <f t="shared" si="170"/>
        <v>0.25926605446131468</v>
      </c>
      <c r="AN1207" s="33">
        <v>0.30952380952380953</v>
      </c>
      <c r="AO1207" s="31">
        <v>0.55396247240618102</v>
      </c>
      <c r="AP1207" s="25">
        <v>0.89113684531642579</v>
      </c>
      <c r="AQ1207" s="26">
        <v>-1.1221621070385872</v>
      </c>
      <c r="AR1207" s="30">
        <v>0.93722943722943719</v>
      </c>
      <c r="AS1207" s="28">
        <v>0.93700000000000006</v>
      </c>
      <c r="AT1207" s="25">
        <v>1.0135704160056753</v>
      </c>
      <c r="AU1207" s="26">
        <v>1.0135704160056753</v>
      </c>
      <c r="AV1207" s="30">
        <v>0.48484848484848486</v>
      </c>
      <c r="AW1207" s="28">
        <v>0.66262869198312202</v>
      </c>
      <c r="AX1207" s="25">
        <v>0.90322994302535475</v>
      </c>
      <c r="AY1207" s="26">
        <v>-1.1071377866974996</v>
      </c>
    </row>
    <row r="1208" spans="1:51" x14ac:dyDescent="0.25">
      <c r="A1208" t="s">
        <v>2467</v>
      </c>
      <c r="B1208">
        <v>26</v>
      </c>
      <c r="C1208">
        <v>6</v>
      </c>
      <c r="D1208">
        <v>249.34569999999999</v>
      </c>
      <c r="E1208" s="35">
        <v>0.54822160668565501</v>
      </c>
      <c r="F1208" s="34">
        <v>0.35866282016296702</v>
      </c>
      <c r="G1208">
        <v>1.21898944000705</v>
      </c>
      <c r="H1208">
        <v>0.13529840356248701</v>
      </c>
      <c r="I1208" t="s">
        <v>54</v>
      </c>
      <c r="J1208" t="s">
        <v>53</v>
      </c>
      <c r="K1208">
        <v>50313.457300000002</v>
      </c>
      <c r="L1208" t="s">
        <v>2468</v>
      </c>
      <c r="M1208" s="16">
        <v>17654.9843662354</v>
      </c>
      <c r="N1208" s="16">
        <v>15012.8219311742</v>
      </c>
      <c r="O1208" s="16">
        <v>21736.235143092701</v>
      </c>
      <c r="P1208" s="16">
        <v>19270.421011716699</v>
      </c>
      <c r="Q1208" s="16">
        <v>30391.715718624</v>
      </c>
      <c r="R1208" s="16">
        <v>9389.7813609642308</v>
      </c>
      <c r="S1208" s="17">
        <f t="shared" si="162"/>
        <v>18909.326588634536</v>
      </c>
      <c r="T1208" s="17">
        <f t="shared" si="163"/>
        <v>7033.4191626592865</v>
      </c>
      <c r="U1208" s="18">
        <f t="shared" si="164"/>
        <v>0.37195503127471119</v>
      </c>
      <c r="V1208" s="16">
        <v>20631.890331178602</v>
      </c>
      <c r="W1208" s="16">
        <v>20619.506969051799</v>
      </c>
      <c r="X1208" s="16">
        <v>20649.633276425699</v>
      </c>
      <c r="Y1208" s="16">
        <v>16572.565344572999</v>
      </c>
      <c r="Z1208" s="16">
        <v>16333.4422166155</v>
      </c>
      <c r="AA1208" s="16">
        <v>13357.322217249</v>
      </c>
      <c r="AB1208" s="19">
        <f t="shared" si="165"/>
        <v>18027.393392515598</v>
      </c>
      <c r="AC1208" s="19">
        <f t="shared" si="166"/>
        <v>3071.6171351067619</v>
      </c>
      <c r="AD1208" s="20">
        <f t="shared" si="167"/>
        <v>0.17038609344277136</v>
      </c>
      <c r="AE1208" s="16">
        <v>14329.317831730101</v>
      </c>
      <c r="AF1208" s="16">
        <v>12661.9697923156</v>
      </c>
      <c r="AG1208" s="16">
        <v>13598.3475533648</v>
      </c>
      <c r="AH1208" s="16">
        <v>14551.6617438462</v>
      </c>
      <c r="AI1208" s="16">
        <v>17583.570731149601</v>
      </c>
      <c r="AJ1208" s="16">
        <v>20348.9160968205</v>
      </c>
      <c r="AK1208" s="21">
        <f t="shared" si="168"/>
        <v>15512.2972915378</v>
      </c>
      <c r="AL1208" s="21">
        <f t="shared" si="169"/>
        <v>2891.1204277977081</v>
      </c>
      <c r="AM1208" s="22">
        <f t="shared" si="170"/>
        <v>0.18637603273467815</v>
      </c>
      <c r="AN1208" s="33">
        <v>0.93722943722943719</v>
      </c>
      <c r="AO1208" s="28">
        <v>0.94106885856079403</v>
      </c>
      <c r="AP1208" s="25">
        <v>0.95335988344243705</v>
      </c>
      <c r="AQ1208" s="26">
        <v>-1.0489218367246087</v>
      </c>
      <c r="AR1208" s="30">
        <v>0.17965367965367962</v>
      </c>
      <c r="AS1208" s="31">
        <v>0.82984894259818698</v>
      </c>
      <c r="AT1208" s="25">
        <v>0.86048476081838954</v>
      </c>
      <c r="AU1208" s="26">
        <v>-1.1621356304426824</v>
      </c>
      <c r="AV1208" s="30">
        <v>0.24025974025974017</v>
      </c>
      <c r="AW1208" s="31">
        <v>0.43366071428571401</v>
      </c>
      <c r="AX1208" s="25">
        <v>0.82035165127781318</v>
      </c>
      <c r="AY1208" s="26">
        <v>-1.2189894400070498</v>
      </c>
    </row>
    <row r="1209" spans="1:51" x14ac:dyDescent="0.25">
      <c r="A1209" t="s">
        <v>2469</v>
      </c>
      <c r="B1209">
        <v>4</v>
      </c>
      <c r="C1209">
        <v>1</v>
      </c>
      <c r="D1209">
        <v>20.4998</v>
      </c>
      <c r="E1209" s="35">
        <v>0.54866020801516602</v>
      </c>
      <c r="F1209" s="34">
        <v>0.35866282016296702</v>
      </c>
      <c r="G1209">
        <v>1.16665788665579</v>
      </c>
      <c r="H1209">
        <v>0.135171392640273</v>
      </c>
      <c r="I1209" t="s">
        <v>57</v>
      </c>
      <c r="J1209" t="s">
        <v>53</v>
      </c>
      <c r="K1209">
        <v>126099.43210000001</v>
      </c>
      <c r="L1209" t="s">
        <v>2470</v>
      </c>
      <c r="M1209" s="16">
        <v>6121.1354872925303</v>
      </c>
      <c r="N1209" s="16">
        <v>7652.3490248544804</v>
      </c>
      <c r="O1209" s="16">
        <v>2704.3418273112502</v>
      </c>
      <c r="P1209" s="16">
        <v>4773.6926318644601</v>
      </c>
      <c r="Q1209" s="16">
        <v>4336.0282107732601</v>
      </c>
      <c r="R1209" s="16">
        <v>6801.2364834998798</v>
      </c>
      <c r="S1209" s="17">
        <f t="shared" si="162"/>
        <v>5398.1306109326442</v>
      </c>
      <c r="T1209" s="17">
        <f t="shared" si="163"/>
        <v>1808.1717345113311</v>
      </c>
      <c r="U1209" s="18">
        <f t="shared" si="164"/>
        <v>0.33496257590531514</v>
      </c>
      <c r="V1209" s="16">
        <v>6188.0518230171801</v>
      </c>
      <c r="W1209" s="16">
        <v>4282.2297431452298</v>
      </c>
      <c r="X1209" s="16">
        <v>6810.78783555066</v>
      </c>
      <c r="Y1209" s="16">
        <v>5743.2561165499401</v>
      </c>
      <c r="Z1209" s="16">
        <v>6069.8237624774101</v>
      </c>
      <c r="AA1209" s="16">
        <v>7240.8112880138196</v>
      </c>
      <c r="AB1209" s="19">
        <f t="shared" si="165"/>
        <v>6055.8267614590404</v>
      </c>
      <c r="AC1209" s="19">
        <f t="shared" si="166"/>
        <v>1023.2478415261739</v>
      </c>
      <c r="AD1209" s="20">
        <f t="shared" si="167"/>
        <v>0.16896914027303533</v>
      </c>
      <c r="AE1209" s="16">
        <v>4740.2985525346303</v>
      </c>
      <c r="AF1209" s="16">
        <v>6978.4490409994296</v>
      </c>
      <c r="AG1209" s="16">
        <v>2929.4857397317201</v>
      </c>
      <c r="AH1209" s="16">
        <v>5772.56175944797</v>
      </c>
      <c r="AI1209" s="16">
        <v>5967.2809573259901</v>
      </c>
      <c r="AJ1209" s="16">
        <v>4756.4102508310998</v>
      </c>
      <c r="AK1209" s="21">
        <f t="shared" si="168"/>
        <v>5190.7477168118066</v>
      </c>
      <c r="AL1209" s="21">
        <f t="shared" si="169"/>
        <v>1388.6861914251838</v>
      </c>
      <c r="AM1209" s="22">
        <f t="shared" si="170"/>
        <v>0.26753105085949436</v>
      </c>
      <c r="AN1209" s="33">
        <v>0.69913419913419916</v>
      </c>
      <c r="AO1209" s="28">
        <v>0.84516878267363704</v>
      </c>
      <c r="AP1209" s="25">
        <v>1.1218377616122122</v>
      </c>
      <c r="AQ1209" s="26">
        <v>1.1218377616122122</v>
      </c>
      <c r="AR1209" s="30">
        <v>0.30952380952380953</v>
      </c>
      <c r="AS1209" s="31">
        <v>0.85699275362318805</v>
      </c>
      <c r="AT1209" s="25">
        <v>0.85714930781163745</v>
      </c>
      <c r="AU1209" s="26">
        <v>-1.1666578866557922</v>
      </c>
      <c r="AV1209" s="30">
        <v>0.81818181818181834</v>
      </c>
      <c r="AW1209" s="28">
        <v>0.88882013422818795</v>
      </c>
      <c r="AX1209" s="25">
        <v>0.96158246084286436</v>
      </c>
      <c r="AY1209" s="26">
        <v>-1.0399524125299262</v>
      </c>
    </row>
    <row r="1210" spans="1:51" x14ac:dyDescent="0.25">
      <c r="A1210" t="s">
        <v>2471</v>
      </c>
      <c r="B1210">
        <v>9</v>
      </c>
      <c r="C1210">
        <v>9</v>
      </c>
      <c r="D1210">
        <v>67.943299999999994</v>
      </c>
      <c r="E1210" s="35">
        <v>0.54999104183490699</v>
      </c>
      <c r="F1210" s="34">
        <v>0.359222028812552</v>
      </c>
      <c r="G1210">
        <v>1.3208696198652901</v>
      </c>
      <c r="H1210">
        <v>0.134786826931654</v>
      </c>
      <c r="I1210" t="s">
        <v>53</v>
      </c>
      <c r="J1210" t="s">
        <v>57</v>
      </c>
      <c r="K1210">
        <v>154048.24729999999</v>
      </c>
      <c r="L1210" t="s">
        <v>2472</v>
      </c>
      <c r="M1210" s="16">
        <v>102863.78071477701</v>
      </c>
      <c r="N1210" s="16">
        <v>46602.237584908202</v>
      </c>
      <c r="O1210" s="16">
        <v>55011.997952249403</v>
      </c>
      <c r="P1210" s="16">
        <v>104373.07153354899</v>
      </c>
      <c r="Q1210" s="16">
        <v>80078.823078708898</v>
      </c>
      <c r="R1210" s="16">
        <v>39248.9655427541</v>
      </c>
      <c r="S1210" s="17">
        <f t="shared" si="162"/>
        <v>71363.146067824433</v>
      </c>
      <c r="T1210" s="17">
        <f t="shared" si="163"/>
        <v>28529.603616472425</v>
      </c>
      <c r="U1210" s="18">
        <f t="shared" si="164"/>
        <v>0.3997806317193125</v>
      </c>
      <c r="V1210" s="16">
        <v>66762.150284951902</v>
      </c>
      <c r="W1210" s="16">
        <v>71801.569184205495</v>
      </c>
      <c r="X1210" s="16">
        <v>84468.916729022894</v>
      </c>
      <c r="Y1210" s="16">
        <v>45470.622667424199</v>
      </c>
      <c r="Z1210" s="16">
        <v>42280.129950179602</v>
      </c>
      <c r="AA1210" s="16">
        <v>42598.4939825857</v>
      </c>
      <c r="AB1210" s="19">
        <f t="shared" si="165"/>
        <v>58896.980466394954</v>
      </c>
      <c r="AC1210" s="19">
        <f t="shared" si="166"/>
        <v>17912.792618448046</v>
      </c>
      <c r="AD1210" s="20">
        <f t="shared" si="167"/>
        <v>0.30413770751233343</v>
      </c>
      <c r="AE1210" s="16">
        <v>56310.452477890598</v>
      </c>
      <c r="AF1210" s="16">
        <v>48108.109929459599</v>
      </c>
      <c r="AG1210" s="16">
        <v>148280.62133720401</v>
      </c>
      <c r="AH1210" s="16">
        <v>87169.371895075601</v>
      </c>
      <c r="AI1210" s="16">
        <v>69047.002553468104</v>
      </c>
      <c r="AJ1210" s="16">
        <v>57855.835006063397</v>
      </c>
      <c r="AK1210" s="21">
        <f t="shared" si="168"/>
        <v>77795.232199860227</v>
      </c>
      <c r="AL1210" s="21">
        <f t="shared" si="169"/>
        <v>37075.859120633919</v>
      </c>
      <c r="AM1210" s="22">
        <f t="shared" si="170"/>
        <v>0.47658266544386679</v>
      </c>
      <c r="AN1210" s="33">
        <v>0.48484848484848486</v>
      </c>
      <c r="AO1210" s="28">
        <v>0.70171134941912405</v>
      </c>
      <c r="AP1210" s="25">
        <v>0.82531367675996969</v>
      </c>
      <c r="AQ1210" s="26">
        <v>-1.211660521519305</v>
      </c>
      <c r="AR1210" s="30">
        <v>0.30952380952380953</v>
      </c>
      <c r="AS1210" s="28">
        <v>0.85699275362318805</v>
      </c>
      <c r="AT1210" s="25">
        <v>1.3208696198652852</v>
      </c>
      <c r="AU1210" s="26">
        <v>1.3208696198652852</v>
      </c>
      <c r="AV1210" s="30">
        <v>0.69913419913419916</v>
      </c>
      <c r="AW1210" s="31">
        <v>0.81240559942569901</v>
      </c>
      <c r="AX1210" s="25">
        <v>1.0901317624915619</v>
      </c>
      <c r="AY1210" s="26">
        <v>1.0901317624915619</v>
      </c>
    </row>
    <row r="1211" spans="1:51" x14ac:dyDescent="0.25">
      <c r="A1211" t="s">
        <v>2473</v>
      </c>
      <c r="B1211">
        <v>5</v>
      </c>
      <c r="C1211">
        <v>3</v>
      </c>
      <c r="D1211">
        <v>32.523800000000001</v>
      </c>
      <c r="E1211" s="35">
        <v>0.55102641679713804</v>
      </c>
      <c r="F1211" s="34">
        <v>0.35948752602828998</v>
      </c>
      <c r="G1211">
        <v>1.32236815281244</v>
      </c>
      <c r="H1211">
        <v>0.13448848824524301</v>
      </c>
      <c r="I1211" t="s">
        <v>57</v>
      </c>
      <c r="J1211" t="s">
        <v>53</v>
      </c>
      <c r="K1211">
        <v>52864.9231</v>
      </c>
      <c r="L1211" t="s">
        <v>2474</v>
      </c>
      <c r="M1211" s="16">
        <v>14261.6354387799</v>
      </c>
      <c r="N1211" s="16">
        <v>18562.2461134572</v>
      </c>
      <c r="O1211" s="16">
        <v>33632.359945121098</v>
      </c>
      <c r="P1211" s="16">
        <v>10938.9965402005</v>
      </c>
      <c r="Q1211" s="16">
        <v>13661.952846956599</v>
      </c>
      <c r="R1211" s="16">
        <v>20925.134931028999</v>
      </c>
      <c r="S1211" s="17">
        <f t="shared" si="162"/>
        <v>18663.720969257382</v>
      </c>
      <c r="T1211" s="17">
        <f t="shared" si="163"/>
        <v>8163.9678087848142</v>
      </c>
      <c r="U1211" s="18">
        <f t="shared" si="164"/>
        <v>0.43742444618800225</v>
      </c>
      <c r="V1211" s="16">
        <v>13281.105968202401</v>
      </c>
      <c r="W1211" s="16">
        <v>15073.4992001391</v>
      </c>
      <c r="X1211" s="16">
        <v>40066.714457006303</v>
      </c>
      <c r="Y1211" s="16">
        <v>17692.898441683599</v>
      </c>
      <c r="Z1211" s="16">
        <v>22883.7675219927</v>
      </c>
      <c r="AA1211" s="16">
        <v>17210.233106626802</v>
      </c>
      <c r="AB1211" s="19">
        <f t="shared" si="165"/>
        <v>21034.703115941815</v>
      </c>
      <c r="AC1211" s="19">
        <f t="shared" si="166"/>
        <v>9870.0045091417305</v>
      </c>
      <c r="AD1211" s="20">
        <f t="shared" si="167"/>
        <v>0.46922480696489771</v>
      </c>
      <c r="AE1211" s="16">
        <v>13019.3016653984</v>
      </c>
      <c r="AF1211" s="16">
        <v>17058.332284300199</v>
      </c>
      <c r="AG1211" s="16">
        <v>15802.4823699594</v>
      </c>
      <c r="AH1211" s="16">
        <v>17567.396023496702</v>
      </c>
      <c r="AI1211" s="16">
        <v>17798.694294803299</v>
      </c>
      <c r="AJ1211" s="16">
        <v>14194.8537257755</v>
      </c>
      <c r="AK1211" s="21">
        <f t="shared" si="168"/>
        <v>15906.843393955582</v>
      </c>
      <c r="AL1211" s="21">
        <f t="shared" si="169"/>
        <v>1946.3894066987586</v>
      </c>
      <c r="AM1211" s="22">
        <f t="shared" si="170"/>
        <v>0.12236176333001206</v>
      </c>
      <c r="AN1211" s="33">
        <v>0.69913419913419916</v>
      </c>
      <c r="AO1211" s="31">
        <v>0.84516878267363704</v>
      </c>
      <c r="AP1211" s="25">
        <v>1.1270369478085256</v>
      </c>
      <c r="AQ1211" s="26">
        <v>1.1270369478085256</v>
      </c>
      <c r="AR1211" s="30">
        <v>0.39393939393939403</v>
      </c>
      <c r="AS1211" s="28">
        <v>0.86509928057553898</v>
      </c>
      <c r="AT1211" s="25">
        <v>0.75621905887039009</v>
      </c>
      <c r="AU1211" s="26">
        <v>-1.3223681528124405</v>
      </c>
      <c r="AV1211" s="30">
        <v>0.69913419913419927</v>
      </c>
      <c r="AW1211" s="28">
        <v>0.81240559942569901</v>
      </c>
      <c r="AX1211" s="25">
        <v>0.8522868199839202</v>
      </c>
      <c r="AY1211" s="26">
        <v>-1.1733139320620571</v>
      </c>
    </row>
    <row r="1212" spans="1:51" x14ac:dyDescent="0.25">
      <c r="A1212" t="s">
        <v>2475</v>
      </c>
      <c r="B1212">
        <v>2</v>
      </c>
      <c r="C1212">
        <v>1</v>
      </c>
      <c r="D1212">
        <v>17.529800000000002</v>
      </c>
      <c r="E1212" s="35">
        <v>0.55194588712399595</v>
      </c>
      <c r="F1212" s="34">
        <v>0.35948752602828998</v>
      </c>
      <c r="G1212">
        <v>1.4819804921603701</v>
      </c>
      <c r="H1212">
        <v>0.13422416758196301</v>
      </c>
      <c r="I1212" t="s">
        <v>53</v>
      </c>
      <c r="J1212" t="s">
        <v>57</v>
      </c>
      <c r="K1212">
        <v>54251.959799999997</v>
      </c>
      <c r="L1212" t="s">
        <v>2476</v>
      </c>
      <c r="M1212" s="16">
        <v>4959.1411555118202</v>
      </c>
      <c r="N1212" s="16">
        <v>4542.2597167168597</v>
      </c>
      <c r="O1212" s="16">
        <v>0</v>
      </c>
      <c r="P1212" s="16">
        <v>13510.326778123999</v>
      </c>
      <c r="Q1212" s="16">
        <v>21442.979564188201</v>
      </c>
      <c r="R1212" s="16">
        <v>18404.6527941678</v>
      </c>
      <c r="S1212" s="17">
        <f t="shared" si="162"/>
        <v>10476.560001451448</v>
      </c>
      <c r="T1212" s="17">
        <f t="shared" si="163"/>
        <v>8575.9768454221194</v>
      </c>
      <c r="U1212" s="18">
        <f t="shared" si="164"/>
        <v>0.818587097695616</v>
      </c>
      <c r="V1212" s="16">
        <v>11208.5984519828</v>
      </c>
      <c r="W1212" s="16">
        <v>15632.341334254501</v>
      </c>
      <c r="X1212" s="16">
        <v>4762.5279932363201</v>
      </c>
      <c r="Y1212" s="16">
        <v>10135.670613907199</v>
      </c>
      <c r="Z1212" s="16">
        <v>3180.0641198154599</v>
      </c>
      <c r="AA1212" s="16">
        <v>3829.86069467783</v>
      </c>
      <c r="AB1212" s="19">
        <f t="shared" si="165"/>
        <v>8124.8438679790188</v>
      </c>
      <c r="AC1212" s="19">
        <f t="shared" si="166"/>
        <v>4982.3363997420493</v>
      </c>
      <c r="AD1212" s="20">
        <f t="shared" si="167"/>
        <v>0.61322241764891416</v>
      </c>
      <c r="AE1212" s="16">
        <v>9100.7396496207894</v>
      </c>
      <c r="AF1212" s="16">
        <v>4023.6971751404099</v>
      </c>
      <c r="AG1212" s="16">
        <v>3639.2859884704799</v>
      </c>
      <c r="AH1212" s="16">
        <v>7698.8140203303401</v>
      </c>
      <c r="AI1212" s="16">
        <v>37992.404274585402</v>
      </c>
      <c r="AJ1212" s="16">
        <v>9790.2195770149101</v>
      </c>
      <c r="AK1212" s="21">
        <f t="shared" si="168"/>
        <v>12040.860114193723</v>
      </c>
      <c r="AL1212" s="21">
        <f t="shared" si="169"/>
        <v>12968.477544763218</v>
      </c>
      <c r="AM1212" s="22">
        <f t="shared" si="170"/>
        <v>1.0770391335645551</v>
      </c>
      <c r="AN1212" s="33">
        <v>0.58874458874458879</v>
      </c>
      <c r="AO1212" s="31">
        <v>0.77653990228013003</v>
      </c>
      <c r="AP1212" s="25">
        <v>0.77552592328525616</v>
      </c>
      <c r="AQ1212" s="26">
        <v>-1.2894475477542189</v>
      </c>
      <c r="AR1212" s="30">
        <v>0.93722943722943719</v>
      </c>
      <c r="AS1212" s="32">
        <v>0.93700000000000006</v>
      </c>
      <c r="AT1212" s="25">
        <v>1.4819804921603716</v>
      </c>
      <c r="AU1212" s="26">
        <v>1.4819804921603716</v>
      </c>
      <c r="AV1212" s="30">
        <v>0.93722943722943719</v>
      </c>
      <c r="AW1212" s="31">
        <v>0.93873948019801901</v>
      </c>
      <c r="AX1212" s="25">
        <v>1.1493142894734105</v>
      </c>
      <c r="AY1212" s="26">
        <v>1.1493142894734105</v>
      </c>
    </row>
    <row r="1213" spans="1:51" x14ac:dyDescent="0.25">
      <c r="A1213" t="s">
        <v>2477</v>
      </c>
      <c r="B1213">
        <v>23</v>
      </c>
      <c r="C1213">
        <v>15</v>
      </c>
      <c r="D1213">
        <v>165.8083</v>
      </c>
      <c r="E1213" s="35">
        <v>0.55201754177460505</v>
      </c>
      <c r="F1213" s="34">
        <v>0.35948752602828998</v>
      </c>
      <c r="G1213">
        <v>1.16398077215935</v>
      </c>
      <c r="H1213">
        <v>0.13420359343708099</v>
      </c>
      <c r="I1213" t="s">
        <v>54</v>
      </c>
      <c r="J1213" t="s">
        <v>57</v>
      </c>
      <c r="K1213">
        <v>58437.5965</v>
      </c>
      <c r="L1213" t="s">
        <v>2478</v>
      </c>
      <c r="M1213" s="16">
        <v>111293.643257166</v>
      </c>
      <c r="N1213" s="16">
        <v>119835.929742415</v>
      </c>
      <c r="O1213" s="16">
        <v>207394.64776200301</v>
      </c>
      <c r="P1213" s="16">
        <v>95943.761666718798</v>
      </c>
      <c r="Q1213" s="16">
        <v>101284.049712187</v>
      </c>
      <c r="R1213" s="16">
        <v>143220.04850301999</v>
      </c>
      <c r="S1213" s="17">
        <f t="shared" si="162"/>
        <v>129828.68010725162</v>
      </c>
      <c r="T1213" s="17">
        <f t="shared" si="163"/>
        <v>41478.173437916776</v>
      </c>
      <c r="U1213" s="18">
        <f t="shared" si="164"/>
        <v>0.31948390296852441</v>
      </c>
      <c r="V1213" s="16">
        <v>118682.74224375001</v>
      </c>
      <c r="W1213" s="16">
        <v>93561.712864775895</v>
      </c>
      <c r="X1213" s="16">
        <v>114085.74490607101</v>
      </c>
      <c r="Y1213" s="16">
        <v>95534.388980739197</v>
      </c>
      <c r="Z1213" s="16">
        <v>116069.71841627501</v>
      </c>
      <c r="AA1213" s="16">
        <v>131296.74801072699</v>
      </c>
      <c r="AB1213" s="19">
        <f t="shared" si="165"/>
        <v>111538.50923705635</v>
      </c>
      <c r="AC1213" s="19">
        <f t="shared" si="166"/>
        <v>14475.810193973644</v>
      </c>
      <c r="AD1213" s="20">
        <f t="shared" si="167"/>
        <v>0.12978307037623879</v>
      </c>
      <c r="AE1213" s="16">
        <v>112120.090667696</v>
      </c>
      <c r="AF1213" s="16">
        <v>121946.60807843901</v>
      </c>
      <c r="AG1213" s="16">
        <v>165964.62090097999</v>
      </c>
      <c r="AH1213" s="16">
        <v>101610.58180792</v>
      </c>
      <c r="AI1213" s="16">
        <v>99316.048026447796</v>
      </c>
      <c r="AJ1213" s="16">
        <v>70616.037176747501</v>
      </c>
      <c r="AK1213" s="21">
        <f t="shared" si="168"/>
        <v>111928.9977763717</v>
      </c>
      <c r="AL1213" s="21">
        <f t="shared" si="169"/>
        <v>31599.223161717542</v>
      </c>
      <c r="AM1213" s="22">
        <f t="shared" si="170"/>
        <v>0.2823148941693478</v>
      </c>
      <c r="AN1213" s="33">
        <v>0.48484848484848486</v>
      </c>
      <c r="AO1213" s="31">
        <v>0.70171134941912405</v>
      </c>
      <c r="AP1213" s="25">
        <v>0.85912072082158009</v>
      </c>
      <c r="AQ1213" s="26">
        <v>-1.1639807721593498</v>
      </c>
      <c r="AR1213" s="30">
        <v>0.93722943722943719</v>
      </c>
      <c r="AS1213" s="32">
        <v>0.93700000000000006</v>
      </c>
      <c r="AT1213" s="25">
        <v>1.003500930234646</v>
      </c>
      <c r="AU1213" s="26">
        <v>1.003500930234646</v>
      </c>
      <c r="AV1213" s="30">
        <v>0.69913419913419927</v>
      </c>
      <c r="AW1213" s="28">
        <v>0.81240559942569901</v>
      </c>
      <c r="AX1213" s="25">
        <v>0.86212844252831522</v>
      </c>
      <c r="AY1213" s="26">
        <v>-1.1599199732552108</v>
      </c>
    </row>
    <row r="1214" spans="1:51" x14ac:dyDescent="0.25">
      <c r="A1214" t="s">
        <v>2479</v>
      </c>
      <c r="B1214">
        <v>5</v>
      </c>
      <c r="C1214">
        <v>4</v>
      </c>
      <c r="D1214">
        <v>32.328299999999999</v>
      </c>
      <c r="E1214" s="35">
        <v>0.55207346243593902</v>
      </c>
      <c r="F1214" s="34">
        <v>0.35948752602828998</v>
      </c>
      <c r="G1214">
        <v>2.2532174834588501</v>
      </c>
      <c r="H1214">
        <v>0.13418753943334499</v>
      </c>
      <c r="I1214" t="s">
        <v>54</v>
      </c>
      <c r="J1214" t="s">
        <v>53</v>
      </c>
      <c r="K1214">
        <v>36648.991099999999</v>
      </c>
      <c r="L1214" t="s">
        <v>2480</v>
      </c>
      <c r="M1214" s="16">
        <v>9122.1952420977505</v>
      </c>
      <c r="N1214" s="16">
        <v>8395.9078425163698</v>
      </c>
      <c r="O1214" s="16">
        <v>7809.8580141976399</v>
      </c>
      <c r="P1214" s="16">
        <v>58613.1748147939</v>
      </c>
      <c r="Q1214" s="16">
        <v>47104.6716926316</v>
      </c>
      <c r="R1214" s="16">
        <v>6106.5615489334396</v>
      </c>
      <c r="S1214" s="17">
        <f t="shared" si="162"/>
        <v>22858.728192528448</v>
      </c>
      <c r="T1214" s="17">
        <f t="shared" si="163"/>
        <v>23542.36742703948</v>
      </c>
      <c r="U1214" s="18">
        <f t="shared" si="164"/>
        <v>1.0299071421976349</v>
      </c>
      <c r="V1214" s="16">
        <v>43531.766470798801</v>
      </c>
      <c r="W1214" s="16">
        <v>24474.598083830999</v>
      </c>
      <c r="X1214" s="16">
        <v>16261.2869281777</v>
      </c>
      <c r="Y1214" s="16">
        <v>11569.660551248</v>
      </c>
      <c r="Z1214" s="16">
        <v>6862.0174367708996</v>
      </c>
      <c r="AA1214" s="16">
        <v>5477.7365709880096</v>
      </c>
      <c r="AB1214" s="19">
        <f t="shared" si="165"/>
        <v>18029.511006969067</v>
      </c>
      <c r="AC1214" s="19">
        <f t="shared" si="166"/>
        <v>14275.99677504887</v>
      </c>
      <c r="AD1214" s="20">
        <f t="shared" si="167"/>
        <v>0.79181275462937817</v>
      </c>
      <c r="AE1214" s="16">
        <v>4313.4413143747597</v>
      </c>
      <c r="AF1214" s="16">
        <v>11239.6409016666</v>
      </c>
      <c r="AG1214" s="16">
        <v>11597.237138029401</v>
      </c>
      <c r="AH1214" s="16">
        <v>5982.7021822933302</v>
      </c>
      <c r="AI1214" s="16">
        <v>14565.7589622386</v>
      </c>
      <c r="AJ1214" s="16">
        <v>13170.7849836571</v>
      </c>
      <c r="AK1214" s="21">
        <f t="shared" si="168"/>
        <v>10144.92758037663</v>
      </c>
      <c r="AL1214" s="21">
        <f t="shared" si="169"/>
        <v>4082.5853518063846</v>
      </c>
      <c r="AM1214" s="22">
        <f t="shared" si="170"/>
        <v>0.40242626864122166</v>
      </c>
      <c r="AN1214" s="33">
        <v>0.93722943722943719</v>
      </c>
      <c r="AO1214" s="31">
        <v>0.94106885856079403</v>
      </c>
      <c r="AP1214" s="25">
        <v>0.78873640104186338</v>
      </c>
      <c r="AQ1214" s="26">
        <v>-1.2678507023120433</v>
      </c>
      <c r="AR1214" s="30">
        <v>0.39393939393939403</v>
      </c>
      <c r="AS1214" s="28">
        <v>0.86509928057553898</v>
      </c>
      <c r="AT1214" s="25">
        <v>0.56268456623450536</v>
      </c>
      <c r="AU1214" s="26">
        <v>-1.7771946486679329</v>
      </c>
      <c r="AV1214" s="30">
        <v>0.81818181818181834</v>
      </c>
      <c r="AW1214" s="28">
        <v>0.88882013422818795</v>
      </c>
      <c r="AX1214" s="25">
        <v>0.44380979969360579</v>
      </c>
      <c r="AY1214" s="26">
        <v>-2.2532174834588439</v>
      </c>
    </row>
    <row r="1215" spans="1:51" x14ac:dyDescent="0.25">
      <c r="A1215" t="s">
        <v>2481</v>
      </c>
      <c r="B1215">
        <v>17</v>
      </c>
      <c r="C1215">
        <v>2</v>
      </c>
      <c r="D1215">
        <v>129.6611</v>
      </c>
      <c r="E1215" s="35">
        <v>0.55238309550867304</v>
      </c>
      <c r="F1215" s="34">
        <v>0.35948752602828998</v>
      </c>
      <c r="G1215">
        <v>1.1422405220693299</v>
      </c>
      <c r="H1215">
        <v>0.13409868721797</v>
      </c>
      <c r="I1215" t="s">
        <v>57</v>
      </c>
      <c r="J1215" t="s">
        <v>53</v>
      </c>
      <c r="K1215">
        <v>38253.488400000002</v>
      </c>
      <c r="L1215" t="s">
        <v>2482</v>
      </c>
      <c r="M1215" s="16">
        <v>28060.447221837199</v>
      </c>
      <c r="N1215" s="16">
        <v>34710.001166751099</v>
      </c>
      <c r="O1215" s="16">
        <v>8127.7958822819801</v>
      </c>
      <c r="P1215" s="16">
        <v>13350.758735810099</v>
      </c>
      <c r="Q1215" s="16">
        <v>7564.7816530034097</v>
      </c>
      <c r="R1215" s="16">
        <v>11777.196669892201</v>
      </c>
      <c r="S1215" s="17">
        <f t="shared" si="162"/>
        <v>17265.163554929331</v>
      </c>
      <c r="T1215" s="17">
        <f t="shared" si="163"/>
        <v>11348.037287561228</v>
      </c>
      <c r="U1215" s="18">
        <f t="shared" si="164"/>
        <v>0.65727945475044636</v>
      </c>
      <c r="V1215" s="16">
        <v>19420.292399783699</v>
      </c>
      <c r="W1215" s="16">
        <v>16106.6593706645</v>
      </c>
      <c r="X1215" s="16">
        <v>21953.569515332299</v>
      </c>
      <c r="Y1215" s="16">
        <v>16158.972626643799</v>
      </c>
      <c r="Z1215" s="16">
        <v>17897.189450945902</v>
      </c>
      <c r="AA1215" s="16">
        <v>20540.836024166401</v>
      </c>
      <c r="AB1215" s="19">
        <f t="shared" si="165"/>
        <v>18679.586564589434</v>
      </c>
      <c r="AC1215" s="19">
        <f t="shared" si="166"/>
        <v>2379.8089528222044</v>
      </c>
      <c r="AD1215" s="20">
        <f t="shared" si="167"/>
        <v>0.12740158592875747</v>
      </c>
      <c r="AE1215" s="16">
        <v>14521.525424687599</v>
      </c>
      <c r="AF1215" s="16">
        <v>17835.99654009</v>
      </c>
      <c r="AG1215" s="16">
        <v>20563.2625415449</v>
      </c>
      <c r="AH1215" s="16">
        <v>15329.8817387936</v>
      </c>
      <c r="AI1215" s="16">
        <v>15192.246841566999</v>
      </c>
      <c r="AJ1215" s="16">
        <v>14677.856770520601</v>
      </c>
      <c r="AK1215" s="21">
        <f t="shared" si="168"/>
        <v>16353.461642867283</v>
      </c>
      <c r="AL1215" s="21">
        <f t="shared" si="169"/>
        <v>2386.6340715946694</v>
      </c>
      <c r="AM1215" s="22">
        <f t="shared" si="170"/>
        <v>0.14594060411886081</v>
      </c>
      <c r="AN1215" s="33">
        <v>0.39393939393939392</v>
      </c>
      <c r="AO1215" s="28">
        <v>0.63032213438735096</v>
      </c>
      <c r="AP1215" s="25">
        <v>1.08192352219312</v>
      </c>
      <c r="AQ1215" s="26">
        <v>1.08192352219312</v>
      </c>
      <c r="AR1215" s="30">
        <v>9.3073593073593086E-2</v>
      </c>
      <c r="AS1215" s="31">
        <v>0.673320379146919</v>
      </c>
      <c r="AT1215" s="25">
        <v>0.8754723551466741</v>
      </c>
      <c r="AU1215" s="26">
        <v>-1.1422405220693266</v>
      </c>
      <c r="AV1215" s="30">
        <v>0.39393939393939392</v>
      </c>
      <c r="AW1215" s="28">
        <v>0.59783130271789997</v>
      </c>
      <c r="AX1215" s="25">
        <v>0.94719413406299591</v>
      </c>
      <c r="AY1215" s="26">
        <v>-1.0557497814207242</v>
      </c>
    </row>
    <row r="1216" spans="1:51" x14ac:dyDescent="0.25">
      <c r="A1216" t="s">
        <v>2483</v>
      </c>
      <c r="B1216">
        <v>7</v>
      </c>
      <c r="C1216">
        <v>5</v>
      </c>
      <c r="D1216">
        <v>40.732100000000003</v>
      </c>
      <c r="E1216" s="35">
        <v>0.55750089842655703</v>
      </c>
      <c r="F1216" s="34">
        <v>0.36191982916159599</v>
      </c>
      <c r="G1216">
        <v>1.19470287048413</v>
      </c>
      <c r="H1216">
        <v>0.13263956591607201</v>
      </c>
      <c r="I1216" t="s">
        <v>53</v>
      </c>
      <c r="J1216" t="s">
        <v>57</v>
      </c>
      <c r="K1216">
        <v>80986.47</v>
      </c>
      <c r="L1216" t="s">
        <v>2484</v>
      </c>
      <c r="M1216" s="16">
        <v>6774.5306645087103</v>
      </c>
      <c r="N1216" s="16">
        <v>11628.501673611599</v>
      </c>
      <c r="O1216" s="16">
        <v>3148.2840824754198</v>
      </c>
      <c r="P1216" s="16">
        <v>19107.412426695599</v>
      </c>
      <c r="Q1216" s="16">
        <v>11854.7988154124</v>
      </c>
      <c r="R1216" s="16">
        <v>9598.0614514077497</v>
      </c>
      <c r="S1216" s="17">
        <f t="shared" si="162"/>
        <v>10351.931519018579</v>
      </c>
      <c r="T1216" s="17">
        <f t="shared" si="163"/>
        <v>5400.098901641838</v>
      </c>
      <c r="U1216" s="18">
        <f t="shared" si="164"/>
        <v>0.52165133547500497</v>
      </c>
      <c r="V1216" s="16">
        <v>9777.6166484429395</v>
      </c>
      <c r="W1216" s="16">
        <v>11994.070695963201</v>
      </c>
      <c r="X1216" s="16">
        <v>9013.9217380622395</v>
      </c>
      <c r="Y1216" s="16">
        <v>8136.9792854338602</v>
      </c>
      <c r="Z1216" s="16">
        <v>7672.6039781283898</v>
      </c>
      <c r="AA1216" s="16">
        <v>14471.5143518066</v>
      </c>
      <c r="AB1216" s="19">
        <f t="shared" si="165"/>
        <v>10177.784449639539</v>
      </c>
      <c r="AC1216" s="19">
        <f t="shared" si="166"/>
        <v>2595.7865010417186</v>
      </c>
      <c r="AD1216" s="20">
        <f t="shared" si="167"/>
        <v>0.25504435802171582</v>
      </c>
      <c r="AE1216" s="16">
        <v>7211.5854639209301</v>
      </c>
      <c r="AF1216" s="16">
        <v>16278.627096387299</v>
      </c>
      <c r="AG1216" s="16">
        <v>15403.8019337158</v>
      </c>
      <c r="AH1216" s="16">
        <v>10812.680193711099</v>
      </c>
      <c r="AI1216" s="16">
        <v>10511.6132796413</v>
      </c>
      <c r="AJ1216" s="16">
        <v>12738.261815542301</v>
      </c>
      <c r="AK1216" s="21">
        <f t="shared" si="168"/>
        <v>12159.428297153121</v>
      </c>
      <c r="AL1216" s="21">
        <f t="shared" si="169"/>
        <v>3371.6162525315763</v>
      </c>
      <c r="AM1216" s="22">
        <f t="shared" si="170"/>
        <v>0.27728410992159647</v>
      </c>
      <c r="AN1216" s="33">
        <v>0.93722943722943719</v>
      </c>
      <c r="AO1216" s="28">
        <v>0.94106885856079403</v>
      </c>
      <c r="AP1216" s="25">
        <v>0.98317733564416487</v>
      </c>
      <c r="AQ1216" s="26">
        <v>-1.017110508700664</v>
      </c>
      <c r="AR1216" s="30">
        <v>0.30952380952380953</v>
      </c>
      <c r="AS1216" s="28">
        <v>0.85699275362318805</v>
      </c>
      <c r="AT1216" s="25">
        <v>1.1947028704841323</v>
      </c>
      <c r="AU1216" s="26">
        <v>1.1947028704841323</v>
      </c>
      <c r="AV1216" s="30">
        <v>0.48484848484848486</v>
      </c>
      <c r="AW1216" s="31">
        <v>0.66262869198312202</v>
      </c>
      <c r="AX1216" s="25">
        <v>1.1746047850890249</v>
      </c>
      <c r="AY1216" s="26">
        <v>1.1746047850890249</v>
      </c>
    </row>
    <row r="1217" spans="1:51" x14ac:dyDescent="0.25">
      <c r="A1217" t="s">
        <v>2485</v>
      </c>
      <c r="B1217">
        <v>21</v>
      </c>
      <c r="C1217">
        <v>14</v>
      </c>
      <c r="D1217">
        <v>156.19290000000001</v>
      </c>
      <c r="E1217" s="35">
        <v>0.55773171706885205</v>
      </c>
      <c r="F1217" s="34">
        <v>0.36191982916159599</v>
      </c>
      <c r="G1217">
        <v>1.1599139913741301</v>
      </c>
      <c r="H1217">
        <v>0.132574176340334</v>
      </c>
      <c r="I1217" t="s">
        <v>54</v>
      </c>
      <c r="J1217" t="s">
        <v>57</v>
      </c>
      <c r="K1217">
        <v>61104.320800000001</v>
      </c>
      <c r="L1217" t="s">
        <v>2486</v>
      </c>
      <c r="M1217" s="16">
        <v>140057.78793856001</v>
      </c>
      <c r="N1217" s="16">
        <v>157421.54682486001</v>
      </c>
      <c r="O1217" s="16">
        <v>211171.804761131</v>
      </c>
      <c r="P1217" s="16">
        <v>107089.581554798</v>
      </c>
      <c r="Q1217" s="16">
        <v>103913.65045325299</v>
      </c>
      <c r="R1217" s="16">
        <v>148328.85513643001</v>
      </c>
      <c r="S1217" s="17">
        <f t="shared" si="162"/>
        <v>144663.87111150534</v>
      </c>
      <c r="T1217" s="17">
        <f t="shared" si="163"/>
        <v>39225.296321217786</v>
      </c>
      <c r="U1217" s="18">
        <f t="shared" si="164"/>
        <v>0.27114784099053557</v>
      </c>
      <c r="V1217" s="16">
        <v>113410.678431605</v>
      </c>
      <c r="W1217" s="16">
        <v>119953.55635494601</v>
      </c>
      <c r="X1217" s="16">
        <v>117076.41409725101</v>
      </c>
      <c r="Y1217" s="16">
        <v>89854.919097977807</v>
      </c>
      <c r="Z1217" s="16">
        <v>125939.86156670999</v>
      </c>
      <c r="AA1217" s="16">
        <v>182081.456982679</v>
      </c>
      <c r="AB1217" s="19">
        <f t="shared" si="165"/>
        <v>124719.48108852813</v>
      </c>
      <c r="AC1217" s="19">
        <f t="shared" si="166"/>
        <v>30713.003171028835</v>
      </c>
      <c r="AD1217" s="20">
        <f t="shared" si="167"/>
        <v>0.24625666257565804</v>
      </c>
      <c r="AE1217" s="16">
        <v>128313.72688706699</v>
      </c>
      <c r="AF1217" s="16">
        <v>132241.672504841</v>
      </c>
      <c r="AG1217" s="16">
        <v>177929.29443275501</v>
      </c>
      <c r="AH1217" s="16">
        <v>141481.94940189199</v>
      </c>
      <c r="AI1217" s="16">
        <v>101350.277244364</v>
      </c>
      <c r="AJ1217" s="16">
        <v>133458.621649754</v>
      </c>
      <c r="AK1217" s="21">
        <f t="shared" si="168"/>
        <v>135795.92368677884</v>
      </c>
      <c r="AL1217" s="21">
        <f t="shared" si="169"/>
        <v>24771.488969833208</v>
      </c>
      <c r="AM1217" s="22">
        <f t="shared" si="170"/>
        <v>0.18241702915155303</v>
      </c>
      <c r="AN1217" s="33">
        <v>0.48484848484848486</v>
      </c>
      <c r="AO1217" s="28">
        <v>0.70171134941912405</v>
      </c>
      <c r="AP1217" s="25">
        <v>0.8621328886767845</v>
      </c>
      <c r="AQ1217" s="26">
        <v>-1.1599139913741328</v>
      </c>
      <c r="AR1217" s="30">
        <v>0.24025974025974026</v>
      </c>
      <c r="AS1217" s="31">
        <v>0.83425968109339399</v>
      </c>
      <c r="AT1217" s="25">
        <v>1.0888108457602421</v>
      </c>
      <c r="AU1217" s="26">
        <v>1.0888108457602421</v>
      </c>
      <c r="AV1217" s="30">
        <v>0.58874458874458879</v>
      </c>
      <c r="AW1217" s="28">
        <v>0.74850156985871197</v>
      </c>
      <c r="AX1217" s="25">
        <v>0.93869963967789039</v>
      </c>
      <c r="AY1217" s="26">
        <v>-1.0653034876450411</v>
      </c>
    </row>
    <row r="1218" spans="1:51" x14ac:dyDescent="0.25">
      <c r="A1218" t="s">
        <v>2487</v>
      </c>
      <c r="B1218">
        <v>5</v>
      </c>
      <c r="C1218">
        <v>4</v>
      </c>
      <c r="D1218">
        <v>33.226100000000002</v>
      </c>
      <c r="E1218" s="35">
        <v>0.55811953117198798</v>
      </c>
      <c r="F1218" s="34">
        <v>0.36191982916159599</v>
      </c>
      <c r="G1218">
        <v>1.17938456244844</v>
      </c>
      <c r="H1218">
        <v>0.132464391590045</v>
      </c>
      <c r="I1218" t="s">
        <v>53</v>
      </c>
      <c r="J1218" t="s">
        <v>54</v>
      </c>
      <c r="K1218">
        <v>48341.489099999999</v>
      </c>
      <c r="L1218" t="s">
        <v>2488</v>
      </c>
      <c r="M1218" s="16">
        <v>10142.3676243099</v>
      </c>
      <c r="N1218" s="16">
        <v>11748.4191386985</v>
      </c>
      <c r="O1218" s="16">
        <v>16282.213039055299</v>
      </c>
      <c r="P1218" s="16">
        <v>10285.0052517066</v>
      </c>
      <c r="Q1218" s="16">
        <v>7458.0008730131003</v>
      </c>
      <c r="R1218" s="16">
        <v>26652.9071618743</v>
      </c>
      <c r="S1218" s="17">
        <f t="shared" ref="S1218:S1281" si="171">AVERAGE(M1218:R1218)</f>
        <v>13761.485514776285</v>
      </c>
      <c r="T1218" s="17">
        <f t="shared" ref="T1218:T1281" si="172">STDEV(M1218:R1218)</f>
        <v>6950.0086837783329</v>
      </c>
      <c r="U1218" s="18">
        <f t="shared" ref="U1218:U1281" si="173">T1218/S1218</f>
        <v>0.50503331753798064</v>
      </c>
      <c r="V1218" s="16">
        <v>15541.526473361801</v>
      </c>
      <c r="W1218" s="16">
        <v>9913.2137954791306</v>
      </c>
      <c r="X1218" s="16">
        <v>15634.918451527101</v>
      </c>
      <c r="Y1218" s="16">
        <v>13527.177433450899</v>
      </c>
      <c r="Z1218" s="16">
        <v>13745.887646122101</v>
      </c>
      <c r="AA1218" s="16">
        <v>19473.9606751629</v>
      </c>
      <c r="AB1218" s="19">
        <f t="shared" ref="AB1218:AB1281" si="174">AVERAGE(V1218:AA1218)</f>
        <v>14639.447412517324</v>
      </c>
      <c r="AC1218" s="19">
        <f t="shared" ref="AC1218:AC1281" si="175">STDEV(V1218:AA1218)</f>
        <v>3148.018598213539</v>
      </c>
      <c r="AD1218" s="20">
        <f t="shared" ref="AD1218:AD1281" si="176">AC1218/AB1218</f>
        <v>0.2150367093447704</v>
      </c>
      <c r="AE1218" s="16">
        <v>12153.121125529</v>
      </c>
      <c r="AF1218" s="16">
        <v>12233.621513788299</v>
      </c>
      <c r="AG1218" s="16">
        <v>22893.4850962741</v>
      </c>
      <c r="AH1218" s="16">
        <v>17016.703365423</v>
      </c>
      <c r="AI1218" s="16">
        <v>21684.5087998448</v>
      </c>
      <c r="AJ1218" s="16">
        <v>11399.061534050301</v>
      </c>
      <c r="AK1218" s="21">
        <f t="shared" ref="AK1218:AK1281" si="177">AVERAGE(AE1218:AJ1218)</f>
        <v>16230.083572484917</v>
      </c>
      <c r="AL1218" s="21">
        <f t="shared" ref="AL1218:AL1281" si="178">STDEV(AE1218:AJ1218)</f>
        <v>5112.7791042263807</v>
      </c>
      <c r="AM1218" s="22">
        <f t="shared" ref="AM1218:AM1281" si="179">AL1218/AK1218</f>
        <v>0.31501865541186402</v>
      </c>
      <c r="AN1218" s="33">
        <v>0.58874458874458879</v>
      </c>
      <c r="AO1218" s="28">
        <v>0.77653990228013003</v>
      </c>
      <c r="AP1218" s="25">
        <v>1.063798482859887</v>
      </c>
      <c r="AQ1218" s="26">
        <v>1.063798482859887</v>
      </c>
      <c r="AR1218" s="30">
        <v>0.81818181818181823</v>
      </c>
      <c r="AS1218" s="31">
        <v>0.92191137370753296</v>
      </c>
      <c r="AT1218" s="25">
        <v>1.1086541120812754</v>
      </c>
      <c r="AU1218" s="26">
        <v>1.1086541120812754</v>
      </c>
      <c r="AV1218" s="30">
        <v>0.24025974025974026</v>
      </c>
      <c r="AW1218" s="31">
        <v>0.43366071428571401</v>
      </c>
      <c r="AX1218" s="25">
        <v>1.1793845624484358</v>
      </c>
      <c r="AY1218" s="26">
        <v>1.1793845624484358</v>
      </c>
    </row>
    <row r="1219" spans="1:51" x14ac:dyDescent="0.25">
      <c r="A1219" t="s">
        <v>2489</v>
      </c>
      <c r="B1219">
        <v>20</v>
      </c>
      <c r="C1219">
        <v>13</v>
      </c>
      <c r="D1219">
        <v>179.70869999999999</v>
      </c>
      <c r="E1219" s="35">
        <v>0.55860150429392696</v>
      </c>
      <c r="F1219" s="34">
        <v>0.36197307783105498</v>
      </c>
      <c r="G1219">
        <v>1.0796831145663801</v>
      </c>
      <c r="H1219">
        <v>0.13232809260317599</v>
      </c>
      <c r="I1219" t="s">
        <v>54</v>
      </c>
      <c r="J1219" t="s">
        <v>53</v>
      </c>
      <c r="K1219">
        <v>53330.228000000003</v>
      </c>
      <c r="L1219" t="s">
        <v>2490</v>
      </c>
      <c r="M1219" s="16">
        <v>57077.748686914201</v>
      </c>
      <c r="N1219" s="16">
        <v>83928.498602078005</v>
      </c>
      <c r="O1219" s="16">
        <v>82200.455859933907</v>
      </c>
      <c r="P1219" s="16">
        <v>77399.543940874995</v>
      </c>
      <c r="Q1219" s="16">
        <v>87142.359162979701</v>
      </c>
      <c r="R1219" s="16">
        <v>66211.609518837198</v>
      </c>
      <c r="S1219" s="17">
        <f t="shared" si="171"/>
        <v>75660.03596193633</v>
      </c>
      <c r="T1219" s="17">
        <f t="shared" si="172"/>
        <v>11666.947875067004</v>
      </c>
      <c r="U1219" s="18">
        <f t="shared" si="173"/>
        <v>0.15420225125106349</v>
      </c>
      <c r="V1219" s="16">
        <v>79108.548911493301</v>
      </c>
      <c r="W1219" s="16">
        <v>87939.301464603195</v>
      </c>
      <c r="X1219" s="16">
        <v>71816.480346125405</v>
      </c>
      <c r="Y1219" s="16">
        <v>77271.438709990296</v>
      </c>
      <c r="Z1219" s="16">
        <v>67216.738826293993</v>
      </c>
      <c r="AA1219" s="16">
        <v>69321.155740355898</v>
      </c>
      <c r="AB1219" s="19">
        <f t="shared" si="174"/>
        <v>75445.61066647702</v>
      </c>
      <c r="AC1219" s="19">
        <f t="shared" si="175"/>
        <v>7631.9976569284527</v>
      </c>
      <c r="AD1219" s="20">
        <f t="shared" si="176"/>
        <v>0.10115893541729395</v>
      </c>
      <c r="AE1219" s="16">
        <v>69779.219774925601</v>
      </c>
      <c r="AF1219" s="16">
        <v>77094.589575811595</v>
      </c>
      <c r="AG1219" s="16">
        <v>87768.9609292393</v>
      </c>
      <c r="AH1219" s="16">
        <v>64014.743193745897</v>
      </c>
      <c r="AI1219" s="16">
        <v>57491.571975372899</v>
      </c>
      <c r="AJ1219" s="16">
        <v>64307.814957221803</v>
      </c>
      <c r="AK1219" s="21">
        <f t="shared" si="177"/>
        <v>70076.150067719514</v>
      </c>
      <c r="AL1219" s="21">
        <f t="shared" si="178"/>
        <v>10869.849731346456</v>
      </c>
      <c r="AM1219" s="22">
        <f t="shared" si="179"/>
        <v>0.15511482467062124</v>
      </c>
      <c r="AN1219" s="33">
        <v>0.93722943722943719</v>
      </c>
      <c r="AO1219" s="31">
        <v>0.94106885856079403</v>
      </c>
      <c r="AP1219" s="25">
        <v>0.99716593717233781</v>
      </c>
      <c r="AQ1219" s="26">
        <v>0.99716593717233781</v>
      </c>
      <c r="AR1219" s="30">
        <v>0.24025974025974017</v>
      </c>
      <c r="AS1219" s="28">
        <v>0.83425968109339399</v>
      </c>
      <c r="AT1219" s="25">
        <v>0.92883004655506973</v>
      </c>
      <c r="AU1219" s="26">
        <v>-1.0766232247857312</v>
      </c>
      <c r="AV1219" s="30">
        <v>0.48484848484848486</v>
      </c>
      <c r="AW1219" s="28">
        <v>0.66262869198312202</v>
      </c>
      <c r="AX1219" s="25">
        <v>0.92619768384691226</v>
      </c>
      <c r="AY1219" s="26">
        <v>-1.0796831145663783</v>
      </c>
    </row>
    <row r="1220" spans="1:51" x14ac:dyDescent="0.25">
      <c r="A1220" t="s">
        <v>2491</v>
      </c>
      <c r="B1220">
        <v>4</v>
      </c>
      <c r="C1220">
        <v>2</v>
      </c>
      <c r="D1220">
        <v>20.107800000000001</v>
      </c>
      <c r="E1220" s="35">
        <v>0.56025320941589296</v>
      </c>
      <c r="F1220" s="34">
        <v>0.36278369300640601</v>
      </c>
      <c r="G1220">
        <v>1.46455218334135</v>
      </c>
      <c r="H1220">
        <v>0.13186218113682799</v>
      </c>
      <c r="I1220" t="s">
        <v>57</v>
      </c>
      <c r="J1220" t="s">
        <v>53</v>
      </c>
      <c r="K1220">
        <v>107373.4365</v>
      </c>
      <c r="L1220" t="s">
        <v>2492</v>
      </c>
      <c r="M1220" s="16">
        <v>190.07076412869699</v>
      </c>
      <c r="N1220" s="16">
        <v>1048.7187978560301</v>
      </c>
      <c r="O1220" s="16">
        <v>287.15622621945198</v>
      </c>
      <c r="P1220" s="16">
        <v>0</v>
      </c>
      <c r="Q1220" s="16">
        <v>564.85783058302002</v>
      </c>
      <c r="R1220" s="16">
        <v>3323.9496450290198</v>
      </c>
      <c r="S1220" s="17">
        <f t="shared" si="171"/>
        <v>902.45887730270317</v>
      </c>
      <c r="T1220" s="17">
        <f t="shared" si="172"/>
        <v>1240.927892404263</v>
      </c>
      <c r="U1220" s="18">
        <f t="shared" si="173"/>
        <v>1.3750520091432714</v>
      </c>
      <c r="V1220" s="16">
        <v>193.34530496712799</v>
      </c>
      <c r="W1220" s="16">
        <v>305.216799304125</v>
      </c>
      <c r="X1220" s="16">
        <v>768.57598181921503</v>
      </c>
      <c r="Y1220" s="16">
        <v>546.26996986136396</v>
      </c>
      <c r="Z1220" s="16">
        <v>2794.2761443327399</v>
      </c>
      <c r="AA1220" s="16">
        <v>1498.66334101554</v>
      </c>
      <c r="AB1220" s="19">
        <f t="shared" si="174"/>
        <v>1017.7245902166852</v>
      </c>
      <c r="AC1220" s="19">
        <f t="shared" si="175"/>
        <v>985.80429626093394</v>
      </c>
      <c r="AD1220" s="20">
        <f t="shared" si="176"/>
        <v>0.96863562670824821</v>
      </c>
      <c r="AE1220" s="16">
        <v>1661.4256188179199</v>
      </c>
      <c r="AF1220" s="16">
        <v>592.52936331969295</v>
      </c>
      <c r="AG1220" s="16">
        <v>1315.46981704106</v>
      </c>
      <c r="AH1220" s="16">
        <v>363.10679015360802</v>
      </c>
      <c r="AI1220" s="16">
        <v>64.856231428871297</v>
      </c>
      <c r="AJ1220" s="16">
        <v>172.041995913986</v>
      </c>
      <c r="AK1220" s="21">
        <f t="shared" si="177"/>
        <v>694.90496944585641</v>
      </c>
      <c r="AL1220" s="21">
        <f t="shared" si="178"/>
        <v>649.64310103505113</v>
      </c>
      <c r="AM1220" s="22">
        <f t="shared" si="179"/>
        <v>0.93486610342289134</v>
      </c>
      <c r="AN1220" s="33">
        <v>0.58874458874458879</v>
      </c>
      <c r="AO1220" s="31">
        <v>0.77653990228013003</v>
      </c>
      <c r="AP1220" s="25">
        <v>1.1277240612430914</v>
      </c>
      <c r="AQ1220" s="26">
        <v>1.1277240612430914</v>
      </c>
      <c r="AR1220" s="30">
        <v>0.58874458874458879</v>
      </c>
      <c r="AS1220" s="31">
        <v>0.90515005035246698</v>
      </c>
      <c r="AT1220" s="25">
        <v>0.68280257362937768</v>
      </c>
      <c r="AU1220" s="26">
        <v>-1.4645521833413531</v>
      </c>
      <c r="AV1220" s="30">
        <v>0.93722943722943719</v>
      </c>
      <c r="AW1220" s="31">
        <v>0.93873948019801901</v>
      </c>
      <c r="AX1220" s="25">
        <v>0.77001289136055673</v>
      </c>
      <c r="AY1220" s="26">
        <v>-1.2986795561734983</v>
      </c>
    </row>
    <row r="1221" spans="1:51" x14ac:dyDescent="0.25">
      <c r="A1221" t="s">
        <v>2493</v>
      </c>
      <c r="B1221">
        <v>10</v>
      </c>
      <c r="C1221">
        <v>7</v>
      </c>
      <c r="D1221">
        <v>78.786299999999997</v>
      </c>
      <c r="E1221" s="35">
        <v>0.56103605921629496</v>
      </c>
      <c r="F1221" s="34">
        <v>0.36293301230769998</v>
      </c>
      <c r="G1221">
        <v>1.09784113435955</v>
      </c>
      <c r="H1221">
        <v>0.13164199162677101</v>
      </c>
      <c r="I1221" t="s">
        <v>53</v>
      </c>
      <c r="J1221" t="s">
        <v>54</v>
      </c>
      <c r="K1221">
        <v>23716.6734</v>
      </c>
      <c r="L1221" t="s">
        <v>2494</v>
      </c>
      <c r="M1221" s="16">
        <v>35761.4313436597</v>
      </c>
      <c r="N1221" s="16">
        <v>43479.005445003597</v>
      </c>
      <c r="O1221" s="16">
        <v>27826.500668086599</v>
      </c>
      <c r="P1221" s="16">
        <v>32222.013827736901</v>
      </c>
      <c r="Q1221" s="16">
        <v>34683.681674605097</v>
      </c>
      <c r="R1221" s="16">
        <v>26463.170264998302</v>
      </c>
      <c r="S1221" s="17">
        <f t="shared" si="171"/>
        <v>33405.967204015033</v>
      </c>
      <c r="T1221" s="17">
        <f t="shared" si="172"/>
        <v>6154.3722140457421</v>
      </c>
      <c r="U1221" s="18">
        <f t="shared" si="173"/>
        <v>0.18422972687664177</v>
      </c>
      <c r="V1221" s="16">
        <v>31525.818168141901</v>
      </c>
      <c r="W1221" s="16">
        <v>33171.339548637203</v>
      </c>
      <c r="X1221" s="16">
        <v>36404.8149963631</v>
      </c>
      <c r="Y1221" s="16">
        <v>37911.371215260697</v>
      </c>
      <c r="Z1221" s="16">
        <v>36410.152614772604</v>
      </c>
      <c r="AA1221" s="16">
        <v>30997.489550034501</v>
      </c>
      <c r="AB1221" s="19">
        <f t="shared" si="174"/>
        <v>34403.497682201669</v>
      </c>
      <c r="AC1221" s="19">
        <f t="shared" si="175"/>
        <v>2889.1956037086456</v>
      </c>
      <c r="AD1221" s="20">
        <f t="shared" si="176"/>
        <v>8.3979705505447616E-2</v>
      </c>
      <c r="AE1221" s="16">
        <v>31009.633540299499</v>
      </c>
      <c r="AF1221" s="16">
        <v>40752.7158981537</v>
      </c>
      <c r="AG1221" s="16">
        <v>40306.0099509754</v>
      </c>
      <c r="AH1221" s="16">
        <v>33937.230412940902</v>
      </c>
      <c r="AI1221" s="16">
        <v>44747.4537301616</v>
      </c>
      <c r="AJ1221" s="16">
        <v>29293.626045271601</v>
      </c>
      <c r="AK1221" s="21">
        <f t="shared" si="177"/>
        <v>36674.444929633784</v>
      </c>
      <c r="AL1221" s="21">
        <f t="shared" si="178"/>
        <v>6149.0316063781438</v>
      </c>
      <c r="AM1221" s="22">
        <f t="shared" si="179"/>
        <v>0.16766529440803032</v>
      </c>
      <c r="AN1221" s="33">
        <v>0.58874458874458879</v>
      </c>
      <c r="AO1221" s="28">
        <v>0.77653990228013003</v>
      </c>
      <c r="AP1221" s="25">
        <v>1.0298608470784449</v>
      </c>
      <c r="AQ1221" s="26">
        <v>1.0298608470784449</v>
      </c>
      <c r="AR1221" s="30">
        <v>0.58874458874458879</v>
      </c>
      <c r="AS1221" s="31">
        <v>0.90515005035246698</v>
      </c>
      <c r="AT1221" s="25">
        <v>1.066009196751148</v>
      </c>
      <c r="AU1221" s="26">
        <v>1.066009196751148</v>
      </c>
      <c r="AV1221" s="30">
        <v>0.48484848484848486</v>
      </c>
      <c r="AW1221" s="31">
        <v>0.66262869198312202</v>
      </c>
      <c r="AX1221" s="25">
        <v>1.0978411343595498</v>
      </c>
      <c r="AY1221" s="26">
        <v>1.0978411343595498</v>
      </c>
    </row>
    <row r="1222" spans="1:51" x14ac:dyDescent="0.25">
      <c r="A1222" t="s">
        <v>2495</v>
      </c>
      <c r="B1222">
        <v>6</v>
      </c>
      <c r="C1222">
        <v>5</v>
      </c>
      <c r="D1222">
        <v>40.288600000000002</v>
      </c>
      <c r="E1222" s="35">
        <v>0.56132859204490804</v>
      </c>
      <c r="F1222" s="34">
        <v>0.36293301230769998</v>
      </c>
      <c r="G1222">
        <v>1.97980399140816</v>
      </c>
      <c r="H1222">
        <v>0.131559816537168</v>
      </c>
      <c r="I1222" t="s">
        <v>54</v>
      </c>
      <c r="J1222" t="s">
        <v>53</v>
      </c>
      <c r="K1222">
        <v>199982.81090000001</v>
      </c>
      <c r="L1222" t="s">
        <v>2496</v>
      </c>
      <c r="M1222" s="16">
        <v>63473.6531391811</v>
      </c>
      <c r="N1222" s="16">
        <v>49236.138851963296</v>
      </c>
      <c r="O1222" s="16">
        <v>74367.624735071106</v>
      </c>
      <c r="P1222" s="16">
        <v>424827.61741622898</v>
      </c>
      <c r="Q1222" s="16">
        <v>198647.40613324899</v>
      </c>
      <c r="R1222" s="16">
        <v>43465.426217036998</v>
      </c>
      <c r="S1222" s="17">
        <f t="shared" si="171"/>
        <v>142336.31108212177</v>
      </c>
      <c r="T1222" s="17">
        <f t="shared" si="172"/>
        <v>149836.19900749385</v>
      </c>
      <c r="U1222" s="18">
        <f t="shared" si="173"/>
        <v>1.052691318668818</v>
      </c>
      <c r="V1222" s="16">
        <v>195193.09978953699</v>
      </c>
      <c r="W1222" s="16">
        <v>61826.338757697296</v>
      </c>
      <c r="X1222" s="16">
        <v>30534.001209144299</v>
      </c>
      <c r="Y1222" s="16">
        <v>168008.32614587399</v>
      </c>
      <c r="Z1222" s="16">
        <v>38184.928460930103</v>
      </c>
      <c r="AA1222" s="16">
        <v>69988.679897438094</v>
      </c>
      <c r="AB1222" s="19">
        <f t="shared" si="174"/>
        <v>93955.895710103461</v>
      </c>
      <c r="AC1222" s="19">
        <f t="shared" si="175"/>
        <v>69960.284872252261</v>
      </c>
      <c r="AD1222" s="20">
        <f t="shared" si="176"/>
        <v>0.74460771560426031</v>
      </c>
      <c r="AE1222" s="16">
        <v>78538.814138195899</v>
      </c>
      <c r="AF1222" s="16">
        <v>115060.455569864</v>
      </c>
      <c r="AG1222" s="16">
        <v>29657.722323174501</v>
      </c>
      <c r="AH1222" s="16">
        <v>47297.755094632797</v>
      </c>
      <c r="AI1222" s="16">
        <v>24254.359963754901</v>
      </c>
      <c r="AJ1222" s="16">
        <v>136555.750340178</v>
      </c>
      <c r="AK1222" s="21">
        <f t="shared" si="177"/>
        <v>71894.142904966677</v>
      </c>
      <c r="AL1222" s="21">
        <f t="shared" si="178"/>
        <v>46361.734472624958</v>
      </c>
      <c r="AM1222" s="22">
        <f t="shared" si="179"/>
        <v>0.64486107768067069</v>
      </c>
      <c r="AN1222" s="33">
        <v>0.48484848484848486</v>
      </c>
      <c r="AO1222" s="31">
        <v>0.70171134941912405</v>
      </c>
      <c r="AP1222" s="25">
        <v>0.66009786958645467</v>
      </c>
      <c r="AQ1222" s="26">
        <v>-1.5149268708085528</v>
      </c>
      <c r="AR1222" s="30">
        <v>0.58874458874458879</v>
      </c>
      <c r="AS1222" s="28">
        <v>0.90515005035246698</v>
      </c>
      <c r="AT1222" s="25">
        <v>0.76519033065037989</v>
      </c>
      <c r="AU1222" s="26">
        <v>-1.3068643969272868</v>
      </c>
      <c r="AV1222" s="30">
        <v>0.48484848484848486</v>
      </c>
      <c r="AW1222" s="28">
        <v>0.66262869198312202</v>
      </c>
      <c r="AX1222" s="25">
        <v>0.50510050709047061</v>
      </c>
      <c r="AY1222" s="26">
        <v>-1.9798039914081613</v>
      </c>
    </row>
    <row r="1223" spans="1:51" x14ac:dyDescent="0.25">
      <c r="A1223" t="s">
        <v>2497</v>
      </c>
      <c r="B1223">
        <v>2</v>
      </c>
      <c r="C1223">
        <v>1</v>
      </c>
      <c r="D1223">
        <v>11.1882</v>
      </c>
      <c r="E1223" s="35">
        <v>0.56168656077557499</v>
      </c>
      <c r="F1223" s="34">
        <v>0.36293301230769998</v>
      </c>
      <c r="G1223">
        <v>4.0018624175336504</v>
      </c>
      <c r="H1223">
        <v>0.13145933722212</v>
      </c>
      <c r="I1223" t="s">
        <v>54</v>
      </c>
      <c r="J1223" t="s">
        <v>57</v>
      </c>
      <c r="K1223">
        <v>87270.028600000005</v>
      </c>
      <c r="L1223" t="s">
        <v>2498</v>
      </c>
      <c r="M1223" s="16">
        <v>438.248991038241</v>
      </c>
      <c r="N1223" s="16">
        <v>579.957778582576</v>
      </c>
      <c r="O1223" s="16">
        <v>0</v>
      </c>
      <c r="P1223" s="16">
        <v>429.58009038638897</v>
      </c>
      <c r="Q1223" s="16">
        <v>0</v>
      </c>
      <c r="R1223" s="16">
        <v>2105.1839296896901</v>
      </c>
      <c r="S1223" s="17">
        <f t="shared" si="171"/>
        <v>592.16179828281599</v>
      </c>
      <c r="T1223" s="17">
        <f t="shared" si="172"/>
        <v>779.84845487970881</v>
      </c>
      <c r="U1223" s="18">
        <f t="shared" si="173"/>
        <v>1.3169516458865755</v>
      </c>
      <c r="V1223" s="16">
        <v>0</v>
      </c>
      <c r="W1223" s="16">
        <v>0</v>
      </c>
      <c r="X1223" s="16">
        <v>684.39250839523095</v>
      </c>
      <c r="Y1223" s="16">
        <v>56.038879596100401</v>
      </c>
      <c r="Z1223" s="16">
        <v>42.864365244867798</v>
      </c>
      <c r="AA1223" s="16">
        <v>104.533566964816</v>
      </c>
      <c r="AB1223" s="19">
        <f t="shared" si="174"/>
        <v>147.97155336683588</v>
      </c>
      <c r="AC1223" s="19">
        <f t="shared" si="175"/>
        <v>265.67822581813869</v>
      </c>
      <c r="AD1223" s="20">
        <f t="shared" si="176"/>
        <v>1.7954682489511786</v>
      </c>
      <c r="AE1223" s="16">
        <v>354.69474812141499</v>
      </c>
      <c r="AF1223" s="16">
        <v>100.379698238435</v>
      </c>
      <c r="AG1223" s="16">
        <v>30.557454325732401</v>
      </c>
      <c r="AH1223" s="16">
        <v>643.03604003913995</v>
      </c>
      <c r="AI1223" s="16">
        <v>294.76254214108701</v>
      </c>
      <c r="AJ1223" s="16">
        <v>11.1275217092302</v>
      </c>
      <c r="AK1223" s="21">
        <f t="shared" si="177"/>
        <v>239.09300076250656</v>
      </c>
      <c r="AL1223" s="21">
        <f t="shared" si="178"/>
        <v>242.62298113517056</v>
      </c>
      <c r="AM1223" s="22">
        <f t="shared" si="179"/>
        <v>1.0147640473012858</v>
      </c>
      <c r="AN1223" s="33">
        <v>0.44588744588744578</v>
      </c>
      <c r="AO1223" s="28">
        <v>0.70171134941912405</v>
      </c>
      <c r="AP1223" s="25">
        <v>0.2498836530757845</v>
      </c>
      <c r="AQ1223" s="26">
        <v>-4.0018624175336548</v>
      </c>
      <c r="AR1223" s="30">
        <v>0.45454545454545453</v>
      </c>
      <c r="AS1223" s="31">
        <v>0.89493349455864502</v>
      </c>
      <c r="AT1223" s="25">
        <v>1.6158038171686402</v>
      </c>
      <c r="AU1223" s="26">
        <v>1.6158038171686402</v>
      </c>
      <c r="AV1223" s="30">
        <v>0.66017316017316019</v>
      </c>
      <c r="AW1223" s="31">
        <v>0.81240559942569901</v>
      </c>
      <c r="AX1223" s="25">
        <v>0.40376296048789684</v>
      </c>
      <c r="AY1223" s="26">
        <v>-2.4767006829740539</v>
      </c>
    </row>
    <row r="1224" spans="1:51" x14ac:dyDescent="0.25">
      <c r="A1224" t="s">
        <v>2499</v>
      </c>
      <c r="B1224">
        <v>10</v>
      </c>
      <c r="C1224">
        <v>6</v>
      </c>
      <c r="D1224">
        <v>96.575400000000002</v>
      </c>
      <c r="E1224" s="35">
        <v>0.56377325551736202</v>
      </c>
      <c r="F1224" s="34">
        <v>0.36382321369889098</v>
      </c>
      <c r="G1224">
        <v>1.64457645245796</v>
      </c>
      <c r="H1224">
        <v>0.13087530439820699</v>
      </c>
      <c r="I1224" t="s">
        <v>53</v>
      </c>
      <c r="J1224" t="s">
        <v>54</v>
      </c>
      <c r="K1224">
        <v>29179.4319</v>
      </c>
      <c r="L1224" t="s">
        <v>2500</v>
      </c>
      <c r="M1224" s="16">
        <v>19442.701670645602</v>
      </c>
      <c r="N1224" s="16">
        <v>26520.558394129199</v>
      </c>
      <c r="O1224" s="16">
        <v>57811.800663209498</v>
      </c>
      <c r="P1224" s="16">
        <v>41330.000177634996</v>
      </c>
      <c r="Q1224" s="16">
        <v>48459.201812016501</v>
      </c>
      <c r="R1224" s="16">
        <v>25020.1018976794</v>
      </c>
      <c r="S1224" s="17">
        <f t="shared" si="171"/>
        <v>36430.727435885863</v>
      </c>
      <c r="T1224" s="17">
        <f t="shared" si="172"/>
        <v>15118.493354678461</v>
      </c>
      <c r="U1224" s="18">
        <f t="shared" si="173"/>
        <v>0.41499290348471285</v>
      </c>
      <c r="V1224" s="16">
        <v>39907.677135208098</v>
      </c>
      <c r="W1224" s="16">
        <v>69053.625159332005</v>
      </c>
      <c r="X1224" s="16">
        <v>22384.807084415399</v>
      </c>
      <c r="Y1224" s="16">
        <v>94773.857711631907</v>
      </c>
      <c r="Z1224" s="16">
        <v>55684.780096144001</v>
      </c>
      <c r="AA1224" s="16">
        <v>39132.539919509203</v>
      </c>
      <c r="AB1224" s="19">
        <f t="shared" si="174"/>
        <v>53489.547851040108</v>
      </c>
      <c r="AC1224" s="19">
        <f t="shared" si="175"/>
        <v>25727.609973646322</v>
      </c>
      <c r="AD1224" s="20">
        <f t="shared" si="176"/>
        <v>0.48098387455608388</v>
      </c>
      <c r="AE1224" s="16">
        <v>197921.36352265099</v>
      </c>
      <c r="AF1224" s="16">
        <v>30834.401231850199</v>
      </c>
      <c r="AG1224" s="16">
        <v>41693.702813557698</v>
      </c>
      <c r="AH1224" s="16">
        <v>32467.545078980402</v>
      </c>
      <c r="AI1224" s="16">
        <v>28981.614709143501</v>
      </c>
      <c r="AJ1224" s="16">
        <v>27580.0715656502</v>
      </c>
      <c r="AK1224" s="21">
        <f t="shared" si="177"/>
        <v>59913.116486972162</v>
      </c>
      <c r="AL1224" s="21">
        <f t="shared" si="178"/>
        <v>67792.680949169808</v>
      </c>
      <c r="AM1224" s="22">
        <f t="shared" si="179"/>
        <v>1.1315165179883611</v>
      </c>
      <c r="AN1224" s="33">
        <v>0.39393939393939392</v>
      </c>
      <c r="AO1224" s="31">
        <v>0.63032213438735096</v>
      </c>
      <c r="AP1224" s="25">
        <v>1.4682536313658827</v>
      </c>
      <c r="AQ1224" s="26">
        <v>1.4682536313658827</v>
      </c>
      <c r="AR1224" s="30">
        <v>0.48484848484848486</v>
      </c>
      <c r="AS1224" s="31">
        <v>0.89493349455864502</v>
      </c>
      <c r="AT1224" s="25">
        <v>1.1200901651631208</v>
      </c>
      <c r="AU1224" s="26">
        <v>1.1200901651631208</v>
      </c>
      <c r="AV1224" s="30">
        <v>0.58874458874458879</v>
      </c>
      <c r="AW1224" s="31">
        <v>0.74850156985871197</v>
      </c>
      <c r="AX1224" s="25">
        <v>1.6445764524579631</v>
      </c>
      <c r="AY1224" s="26">
        <v>1.6445764524579631</v>
      </c>
    </row>
    <row r="1225" spans="1:51" x14ac:dyDescent="0.25">
      <c r="A1225" t="s">
        <v>2501</v>
      </c>
      <c r="B1225">
        <v>9</v>
      </c>
      <c r="C1225">
        <v>4</v>
      </c>
      <c r="D1225">
        <v>76.688500000000005</v>
      </c>
      <c r="E1225" s="35">
        <v>0.56386806786176602</v>
      </c>
      <c r="F1225" s="34">
        <v>0.36382321369889098</v>
      </c>
      <c r="G1225">
        <v>1.18689234844145</v>
      </c>
      <c r="H1225">
        <v>0.13084883613891901</v>
      </c>
      <c r="I1225" t="s">
        <v>54</v>
      </c>
      <c r="J1225" t="s">
        <v>57</v>
      </c>
      <c r="K1225">
        <v>14914.152400000001</v>
      </c>
      <c r="L1225" t="s">
        <v>2502</v>
      </c>
      <c r="M1225" s="16">
        <v>79083.826827747005</v>
      </c>
      <c r="N1225" s="16">
        <v>79723.665752574001</v>
      </c>
      <c r="O1225" s="16">
        <v>93226.9569887994</v>
      </c>
      <c r="P1225" s="16">
        <v>43679.256381609499</v>
      </c>
      <c r="Q1225" s="16">
        <v>53158.288488814302</v>
      </c>
      <c r="R1225" s="16">
        <v>64785.619417400703</v>
      </c>
      <c r="S1225" s="17">
        <f t="shared" si="171"/>
        <v>68942.935642824144</v>
      </c>
      <c r="T1225" s="17">
        <f t="shared" si="172"/>
        <v>18511.981861722888</v>
      </c>
      <c r="U1225" s="18">
        <f t="shared" si="173"/>
        <v>0.268511656620321</v>
      </c>
      <c r="V1225" s="16">
        <v>47401.290392178402</v>
      </c>
      <c r="W1225" s="16">
        <v>35383.447900467399</v>
      </c>
      <c r="X1225" s="16">
        <v>62399.964845342198</v>
      </c>
      <c r="Y1225" s="16">
        <v>52921.706814646503</v>
      </c>
      <c r="Z1225" s="16">
        <v>78775.916083440097</v>
      </c>
      <c r="AA1225" s="16">
        <v>71639.268529879599</v>
      </c>
      <c r="AB1225" s="19">
        <f t="shared" si="174"/>
        <v>58086.932427659027</v>
      </c>
      <c r="AC1225" s="19">
        <f t="shared" si="175"/>
        <v>16041.27687057921</v>
      </c>
      <c r="AD1225" s="20">
        <f t="shared" si="176"/>
        <v>0.276159821153525</v>
      </c>
      <c r="AE1225" s="16">
        <v>60788.654023694202</v>
      </c>
      <c r="AF1225" s="16">
        <v>41055.3536260658</v>
      </c>
      <c r="AG1225" s="16">
        <v>93161.194430843098</v>
      </c>
      <c r="AH1225" s="16">
        <v>59078.818642866398</v>
      </c>
      <c r="AI1225" s="16">
        <v>61523.818310854302</v>
      </c>
      <c r="AJ1225" s="16">
        <v>49404.411997187402</v>
      </c>
      <c r="AK1225" s="21">
        <f t="shared" si="177"/>
        <v>60835.375171918538</v>
      </c>
      <c r="AL1225" s="21">
        <f t="shared" si="178"/>
        <v>17722.507666118297</v>
      </c>
      <c r="AM1225" s="22">
        <f t="shared" si="179"/>
        <v>0.29131911517000003</v>
      </c>
      <c r="AN1225" s="33">
        <v>0.24025974025974017</v>
      </c>
      <c r="AO1225" s="31">
        <v>0.47617647058823498</v>
      </c>
      <c r="AP1225" s="25">
        <v>0.84253639457119556</v>
      </c>
      <c r="AQ1225" s="26">
        <v>-1.1868923484414517</v>
      </c>
      <c r="AR1225" s="30">
        <v>0.93722943722943719</v>
      </c>
      <c r="AS1225" s="31">
        <v>0.93700000000000006</v>
      </c>
      <c r="AT1225" s="25">
        <v>1.0473160249541908</v>
      </c>
      <c r="AU1225" s="26">
        <v>1.0473160249541908</v>
      </c>
      <c r="AV1225" s="30">
        <v>0.39393939393939403</v>
      </c>
      <c r="AW1225" s="28">
        <v>0.59783130271789997</v>
      </c>
      <c r="AX1225" s="25">
        <v>0.88240186764154027</v>
      </c>
      <c r="AY1225" s="26">
        <v>-1.1332704934915572</v>
      </c>
    </row>
    <row r="1226" spans="1:51" x14ac:dyDescent="0.25">
      <c r="A1226" t="s">
        <v>2503</v>
      </c>
      <c r="B1226">
        <v>2</v>
      </c>
      <c r="C1226">
        <v>1</v>
      </c>
      <c r="D1226">
        <v>11.229699999999999</v>
      </c>
      <c r="E1226" s="35">
        <v>0.56769175951203299</v>
      </c>
      <c r="F1226" s="34">
        <v>0.36555484771184898</v>
      </c>
      <c r="G1226">
        <v>2.1167261459328102</v>
      </c>
      <c r="H1226">
        <v>0.12978630110273101</v>
      </c>
      <c r="I1226" t="s">
        <v>57</v>
      </c>
      <c r="J1226" t="s">
        <v>53</v>
      </c>
      <c r="K1226">
        <v>17057.374</v>
      </c>
      <c r="L1226" t="s">
        <v>2504</v>
      </c>
      <c r="M1226" s="16">
        <v>115.11549072111001</v>
      </c>
      <c r="N1226" s="16">
        <v>694.79372452389805</v>
      </c>
      <c r="O1226" s="16">
        <v>271.34777891918202</v>
      </c>
      <c r="P1226" s="16">
        <v>299.41400006930002</v>
      </c>
      <c r="Q1226" s="16">
        <v>320.98605220560398</v>
      </c>
      <c r="R1226" s="16">
        <v>737.63527594861</v>
      </c>
      <c r="S1226" s="17">
        <f t="shared" si="171"/>
        <v>406.54872039795072</v>
      </c>
      <c r="T1226" s="17">
        <f t="shared" si="172"/>
        <v>250.88440768396848</v>
      </c>
      <c r="U1226" s="18">
        <f t="shared" si="173"/>
        <v>0.61710785226033904</v>
      </c>
      <c r="V1226" s="16">
        <v>325.381526907271</v>
      </c>
      <c r="W1226" s="16">
        <v>0</v>
      </c>
      <c r="X1226" s="16">
        <v>788.37554600209296</v>
      </c>
      <c r="Y1226" s="16">
        <v>68.711286277346105</v>
      </c>
      <c r="Z1226" s="16">
        <v>1095.4539031454799</v>
      </c>
      <c r="AA1226" s="16">
        <v>1321.9373791908799</v>
      </c>
      <c r="AB1226" s="19">
        <f t="shared" si="174"/>
        <v>599.9766069205117</v>
      </c>
      <c r="AC1226" s="19">
        <f t="shared" si="175"/>
        <v>551.33229467465617</v>
      </c>
      <c r="AD1226" s="20">
        <f t="shared" si="176"/>
        <v>0.91892298518848714</v>
      </c>
      <c r="AE1226" s="16">
        <v>503.23157389196899</v>
      </c>
      <c r="AF1226" s="16">
        <v>865.22164272285602</v>
      </c>
      <c r="AG1226" s="16">
        <v>6.6065190195132297</v>
      </c>
      <c r="AH1226" s="16">
        <v>42.3920970838656</v>
      </c>
      <c r="AI1226" s="16">
        <v>18.2935632989916</v>
      </c>
      <c r="AJ1226" s="16">
        <v>264.927904796912</v>
      </c>
      <c r="AK1226" s="21">
        <f t="shared" si="177"/>
        <v>283.44555013568453</v>
      </c>
      <c r="AL1226" s="21">
        <f t="shared" si="178"/>
        <v>344.14078916469037</v>
      </c>
      <c r="AM1226" s="22">
        <f t="shared" si="179"/>
        <v>1.2141336810542667</v>
      </c>
      <c r="AN1226" s="33">
        <v>0.58874458874458879</v>
      </c>
      <c r="AO1226" s="31">
        <v>0.77653990228013003</v>
      </c>
      <c r="AP1226" s="25">
        <v>1.4757803353389574</v>
      </c>
      <c r="AQ1226" s="26">
        <v>1.4757803353389574</v>
      </c>
      <c r="AR1226" s="30">
        <v>0.39393939393939403</v>
      </c>
      <c r="AS1226" s="31">
        <v>0.86509928057553898</v>
      </c>
      <c r="AT1226" s="25">
        <v>0.47242766945618098</v>
      </c>
      <c r="AU1226" s="26">
        <v>-2.1167261459328071</v>
      </c>
      <c r="AV1226" s="30">
        <v>0.30952380952380953</v>
      </c>
      <c r="AW1226" s="28">
        <v>0.51108961303462297</v>
      </c>
      <c r="AX1226" s="25">
        <v>0.69719946445344483</v>
      </c>
      <c r="AY1226" s="26">
        <v>-1.4343097649736858</v>
      </c>
    </row>
    <row r="1227" spans="1:51" x14ac:dyDescent="0.25">
      <c r="A1227" t="s">
        <v>2505</v>
      </c>
      <c r="B1227">
        <v>2</v>
      </c>
      <c r="C1227">
        <v>1</v>
      </c>
      <c r="D1227">
        <v>22.188099999999999</v>
      </c>
      <c r="E1227" s="35">
        <v>0.56806628352452204</v>
      </c>
      <c r="F1227" s="34">
        <v>0.36555484771184898</v>
      </c>
      <c r="G1227">
        <v>3.2708398716847502</v>
      </c>
      <c r="H1227">
        <v>0.12968273958353199</v>
      </c>
      <c r="I1227" t="s">
        <v>54</v>
      </c>
      <c r="J1227" t="s">
        <v>57</v>
      </c>
      <c r="K1227">
        <v>44908.361199999999</v>
      </c>
      <c r="L1227" t="s">
        <v>2506</v>
      </c>
      <c r="M1227" s="16">
        <v>1372.6548035762801</v>
      </c>
      <c r="N1227" s="16">
        <v>1507.28805759632</v>
      </c>
      <c r="O1227" s="16">
        <v>19615.5351803142</v>
      </c>
      <c r="P1227" s="16">
        <v>986.29845604094101</v>
      </c>
      <c r="Q1227" s="16">
        <v>1087.5108843192299</v>
      </c>
      <c r="R1227" s="16">
        <v>942.49935690151597</v>
      </c>
      <c r="S1227" s="17">
        <f t="shared" si="171"/>
        <v>4251.9644564580813</v>
      </c>
      <c r="T1227" s="17">
        <f t="shared" si="172"/>
        <v>7529.8589373276009</v>
      </c>
      <c r="U1227" s="18">
        <f t="shared" si="173"/>
        <v>1.7709129543382944</v>
      </c>
      <c r="V1227" s="16">
        <v>1580.6725329209701</v>
      </c>
      <c r="W1227" s="16">
        <v>1152.4705309112001</v>
      </c>
      <c r="X1227" s="16">
        <v>1514.1055327266999</v>
      </c>
      <c r="Y1227" s="16">
        <v>1112.0645566318401</v>
      </c>
      <c r="Z1227" s="16">
        <v>1412.8363281593099</v>
      </c>
      <c r="AA1227" s="16">
        <v>1027.61685988876</v>
      </c>
      <c r="AB1227" s="19">
        <f t="shared" si="174"/>
        <v>1299.9610568731298</v>
      </c>
      <c r="AC1227" s="19">
        <f t="shared" si="175"/>
        <v>231.78763033173291</v>
      </c>
      <c r="AD1227" s="20">
        <f t="shared" si="176"/>
        <v>0.17830351848328815</v>
      </c>
      <c r="AE1227" s="16">
        <v>1098.2378486989401</v>
      </c>
      <c r="AF1227" s="16">
        <v>1160.8361876249301</v>
      </c>
      <c r="AG1227" s="16">
        <v>8363.9818418261402</v>
      </c>
      <c r="AH1227" s="16">
        <v>939.06777907643004</v>
      </c>
      <c r="AI1227" s="16">
        <v>5809.33189132192</v>
      </c>
      <c r="AJ1227" s="16">
        <v>1855.6812831008999</v>
      </c>
      <c r="AK1227" s="21">
        <f t="shared" si="177"/>
        <v>3204.5228052748771</v>
      </c>
      <c r="AL1227" s="21">
        <f t="shared" si="178"/>
        <v>3129.5302894118695</v>
      </c>
      <c r="AM1227" s="22">
        <f t="shared" si="179"/>
        <v>0.97659791475362123</v>
      </c>
      <c r="AN1227" s="33">
        <v>0.58874458874458879</v>
      </c>
      <c r="AO1227" s="28">
        <v>0.77653990228013003</v>
      </c>
      <c r="AP1227" s="25">
        <v>0.30573187292257076</v>
      </c>
      <c r="AQ1227" s="26">
        <v>-3.2708398716847511</v>
      </c>
      <c r="AR1227" s="30">
        <v>0.58874458874458879</v>
      </c>
      <c r="AS1227" s="28">
        <v>0.90515005035246698</v>
      </c>
      <c r="AT1227" s="25">
        <v>2.4650913874165568</v>
      </c>
      <c r="AU1227" s="26">
        <v>2.4650913874165568</v>
      </c>
      <c r="AV1227" s="30">
        <v>0.69913419913419916</v>
      </c>
      <c r="AW1227" s="31">
        <v>0.81240559942569901</v>
      </c>
      <c r="AX1227" s="25">
        <v>0.75365700680016245</v>
      </c>
      <c r="AY1227" s="26">
        <v>-1.3268635347075823</v>
      </c>
    </row>
    <row r="1228" spans="1:51" x14ac:dyDescent="0.25">
      <c r="A1228" t="s">
        <v>2507</v>
      </c>
      <c r="B1228">
        <v>12</v>
      </c>
      <c r="C1228">
        <v>8</v>
      </c>
      <c r="D1228">
        <v>89.291300000000007</v>
      </c>
      <c r="E1228" s="35">
        <v>0.56810129821571298</v>
      </c>
      <c r="F1228" s="34">
        <v>0.36555484771184898</v>
      </c>
      <c r="G1228">
        <v>1.4228559075954601</v>
      </c>
      <c r="H1228">
        <v>0.12967306213973401</v>
      </c>
      <c r="I1228" t="s">
        <v>53</v>
      </c>
      <c r="J1228" t="s">
        <v>57</v>
      </c>
      <c r="K1228">
        <v>31976.080699999999</v>
      </c>
      <c r="L1228" t="s">
        <v>2508</v>
      </c>
      <c r="M1228" s="16">
        <v>38149.901464109098</v>
      </c>
      <c r="N1228" s="16">
        <v>14395.3011638599</v>
      </c>
      <c r="O1228" s="16">
        <v>10220.2333855128</v>
      </c>
      <c r="P1228" s="16">
        <v>188084.772324538</v>
      </c>
      <c r="Q1228" s="16">
        <v>195484.39925232701</v>
      </c>
      <c r="R1228" s="16">
        <v>19883.2720358759</v>
      </c>
      <c r="S1228" s="17">
        <f t="shared" si="171"/>
        <v>77702.979937703785</v>
      </c>
      <c r="T1228" s="17">
        <f t="shared" si="172"/>
        <v>88911.136241584245</v>
      </c>
      <c r="U1228" s="18">
        <f t="shared" si="173"/>
        <v>1.1442435838736982</v>
      </c>
      <c r="V1228" s="16">
        <v>119763.364444953</v>
      </c>
      <c r="W1228" s="16">
        <v>55113.469920139702</v>
      </c>
      <c r="X1228" s="16">
        <v>36943.272265906598</v>
      </c>
      <c r="Y1228" s="16">
        <v>142192.091106412</v>
      </c>
      <c r="Z1228" s="16">
        <v>33400.803072207797</v>
      </c>
      <c r="AA1228" s="16">
        <v>30961.145665247699</v>
      </c>
      <c r="AB1228" s="19">
        <f t="shared" si="174"/>
        <v>69729.024412477782</v>
      </c>
      <c r="AC1228" s="19">
        <f t="shared" si="175"/>
        <v>48714.554873091896</v>
      </c>
      <c r="AD1228" s="20">
        <f t="shared" si="176"/>
        <v>0.69862665200826446</v>
      </c>
      <c r="AE1228" s="16">
        <v>43182.634449623401</v>
      </c>
      <c r="AF1228" s="16">
        <v>121758.67686628801</v>
      </c>
      <c r="AG1228" s="16">
        <v>21808.359272200702</v>
      </c>
      <c r="AH1228" s="16">
        <v>42235.680722987097</v>
      </c>
      <c r="AI1228" s="16">
        <v>173527.72217182501</v>
      </c>
      <c r="AJ1228" s="16">
        <v>192773.05241404599</v>
      </c>
      <c r="AK1228" s="21">
        <f t="shared" si="177"/>
        <v>99214.354316161713</v>
      </c>
      <c r="AL1228" s="21">
        <f t="shared" si="178"/>
        <v>73704.496545939139</v>
      </c>
      <c r="AM1228" s="22">
        <f t="shared" si="179"/>
        <v>0.74288138096498102</v>
      </c>
      <c r="AN1228" s="33">
        <v>0.69913419913419916</v>
      </c>
      <c r="AO1228" s="28">
        <v>0.84516878267363704</v>
      </c>
      <c r="AP1228" s="25">
        <v>0.89737902546827808</v>
      </c>
      <c r="AQ1228" s="26">
        <v>-1.1143563328529673</v>
      </c>
      <c r="AR1228" s="30">
        <v>0.48484848484848486</v>
      </c>
      <c r="AS1228" s="28">
        <v>0.89493349455864502</v>
      </c>
      <c r="AT1228" s="25">
        <v>1.422855907595455</v>
      </c>
      <c r="AU1228" s="26">
        <v>1.422855907595455</v>
      </c>
      <c r="AV1228" s="30">
        <v>0.39393939393939392</v>
      </c>
      <c r="AW1228" s="31">
        <v>0.59783130271789997</v>
      </c>
      <c r="AX1228" s="25">
        <v>1.2768410477397916</v>
      </c>
      <c r="AY1228" s="26">
        <v>1.2768410477397916</v>
      </c>
    </row>
    <row r="1229" spans="1:51" x14ac:dyDescent="0.25">
      <c r="A1229" t="s">
        <v>2509</v>
      </c>
      <c r="B1229">
        <v>4</v>
      </c>
      <c r="C1229">
        <v>2</v>
      </c>
      <c r="D1229">
        <v>37.011200000000002</v>
      </c>
      <c r="E1229" s="35">
        <v>0.56857089773062197</v>
      </c>
      <c r="F1229" s="34">
        <v>0.36555484771184898</v>
      </c>
      <c r="G1229">
        <v>1.22968980558869</v>
      </c>
      <c r="H1229">
        <v>0.129543349775295</v>
      </c>
      <c r="I1229" t="s">
        <v>54</v>
      </c>
      <c r="J1229" t="s">
        <v>53</v>
      </c>
      <c r="K1229">
        <v>90170.963900000002</v>
      </c>
      <c r="L1229" t="s">
        <v>2510</v>
      </c>
      <c r="M1229" s="16">
        <v>5448.1475635523202</v>
      </c>
      <c r="N1229" s="16">
        <v>6367.2723699774197</v>
      </c>
      <c r="O1229" s="16">
        <v>12348.1934442071</v>
      </c>
      <c r="P1229" s="16">
        <v>7544.6652433225699</v>
      </c>
      <c r="Q1229" s="16">
        <v>3856.5342833119198</v>
      </c>
      <c r="R1229" s="16">
        <v>7661.6818487418304</v>
      </c>
      <c r="S1229" s="17">
        <f t="shared" si="171"/>
        <v>7204.4157921855258</v>
      </c>
      <c r="T1229" s="17">
        <f t="shared" si="172"/>
        <v>2890.5677043316164</v>
      </c>
      <c r="U1229" s="18">
        <f t="shared" si="173"/>
        <v>0.40122166567162221</v>
      </c>
      <c r="V1229" s="16">
        <v>4642.4224835999203</v>
      </c>
      <c r="W1229" s="16">
        <v>4744.4883105055496</v>
      </c>
      <c r="X1229" s="16">
        <v>8893.7464472739102</v>
      </c>
      <c r="Y1229" s="16">
        <v>4322.4510630121204</v>
      </c>
      <c r="Z1229" s="16">
        <v>5062.78891402319</v>
      </c>
      <c r="AA1229" s="16">
        <v>7692.4319940854502</v>
      </c>
      <c r="AB1229" s="19">
        <f t="shared" si="174"/>
        <v>5893.0548687500232</v>
      </c>
      <c r="AC1229" s="19">
        <f t="shared" si="175"/>
        <v>1912.1366248406634</v>
      </c>
      <c r="AD1229" s="20">
        <f t="shared" si="176"/>
        <v>0.32447290368539317</v>
      </c>
      <c r="AE1229" s="16">
        <v>5630.9606906970703</v>
      </c>
      <c r="AF1229" s="16">
        <v>4557.8200928739598</v>
      </c>
      <c r="AG1229" s="16">
        <v>8340.0988561751892</v>
      </c>
      <c r="AH1229" s="16">
        <v>7133.7348009425396</v>
      </c>
      <c r="AI1229" s="16">
        <v>5486.9186539324501</v>
      </c>
      <c r="AJ1229" s="16">
        <v>4002.8236677568998</v>
      </c>
      <c r="AK1229" s="21">
        <f t="shared" si="177"/>
        <v>5858.7261270630188</v>
      </c>
      <c r="AL1229" s="21">
        <f t="shared" si="178"/>
        <v>1619.2409381297298</v>
      </c>
      <c r="AM1229" s="22">
        <f t="shared" si="179"/>
        <v>0.27638106015060576</v>
      </c>
      <c r="AN1229" s="33">
        <v>0.58874458874458879</v>
      </c>
      <c r="AO1229" s="31">
        <v>0.77653990228013003</v>
      </c>
      <c r="AP1229" s="25">
        <v>0.81797817321178112</v>
      </c>
      <c r="AQ1229" s="26">
        <v>-1.2225265083461976</v>
      </c>
      <c r="AR1229" s="30">
        <v>0.93722943722943719</v>
      </c>
      <c r="AS1229" s="32">
        <v>0.93700000000000006</v>
      </c>
      <c r="AT1229" s="25">
        <v>0.99417471202091734</v>
      </c>
      <c r="AU1229" s="26">
        <v>-1.0058594207925902</v>
      </c>
      <c r="AV1229" s="30">
        <v>0.58874458874458879</v>
      </c>
      <c r="AW1229" s="31">
        <v>0.74850156985871197</v>
      </c>
      <c r="AX1229" s="25">
        <v>0.81321321479221842</v>
      </c>
      <c r="AY1229" s="26">
        <v>-1.229689805588694</v>
      </c>
    </row>
    <row r="1230" spans="1:51" x14ac:dyDescent="0.25">
      <c r="A1230" t="s">
        <v>2511</v>
      </c>
      <c r="B1230">
        <v>19</v>
      </c>
      <c r="C1230">
        <v>11</v>
      </c>
      <c r="D1230">
        <v>120.7462</v>
      </c>
      <c r="E1230" s="35">
        <v>0.56908530062067197</v>
      </c>
      <c r="F1230" s="34">
        <v>0.36562589849844901</v>
      </c>
      <c r="G1230">
        <v>1.43462691744347</v>
      </c>
      <c r="H1230">
        <v>0.12940142542415001</v>
      </c>
      <c r="I1230" t="s">
        <v>54</v>
      </c>
      <c r="J1230" t="s">
        <v>53</v>
      </c>
      <c r="K1230">
        <v>97777.573300000004</v>
      </c>
      <c r="L1230" t="s">
        <v>2512</v>
      </c>
      <c r="M1230" s="16">
        <v>63843.680259541099</v>
      </c>
      <c r="N1230" s="16">
        <v>76146.264624669901</v>
      </c>
      <c r="O1230" s="16">
        <v>252424.02588339799</v>
      </c>
      <c r="P1230" s="16">
        <v>51068.332990143601</v>
      </c>
      <c r="Q1230" s="16">
        <v>76322.698576459006</v>
      </c>
      <c r="R1230" s="16">
        <v>73333.123035036595</v>
      </c>
      <c r="S1230" s="17">
        <f t="shared" si="171"/>
        <v>98856.354228208031</v>
      </c>
      <c r="T1230" s="17">
        <f t="shared" si="172"/>
        <v>75851.909965741113</v>
      </c>
      <c r="U1230" s="18">
        <f t="shared" si="173"/>
        <v>0.76729422764912414</v>
      </c>
      <c r="V1230" s="16">
        <v>77973.443038835103</v>
      </c>
      <c r="W1230" s="16">
        <v>75243.427302363401</v>
      </c>
      <c r="X1230" s="16">
        <v>73435.033691260993</v>
      </c>
      <c r="Y1230" s="16">
        <v>69239.789339124894</v>
      </c>
      <c r="Z1230" s="16">
        <v>76222.251379119902</v>
      </c>
      <c r="AA1230" s="16">
        <v>67516.156745317101</v>
      </c>
      <c r="AB1230" s="19">
        <f t="shared" si="174"/>
        <v>73271.683582670245</v>
      </c>
      <c r="AC1230" s="19">
        <f t="shared" si="175"/>
        <v>4101.441435052654</v>
      </c>
      <c r="AD1230" s="20">
        <f t="shared" si="176"/>
        <v>5.5975804492401499E-2</v>
      </c>
      <c r="AE1230" s="16">
        <v>61678.395049430597</v>
      </c>
      <c r="AF1230" s="16">
        <v>62428.448820761601</v>
      </c>
      <c r="AG1230" s="16">
        <v>70824.365384115401</v>
      </c>
      <c r="AH1230" s="16">
        <v>66664.656699683197</v>
      </c>
      <c r="AI1230" s="16">
        <v>79809.609979140805</v>
      </c>
      <c r="AJ1230" s="16">
        <v>72038.687254766293</v>
      </c>
      <c r="AK1230" s="21">
        <f t="shared" si="177"/>
        <v>68907.360531316328</v>
      </c>
      <c r="AL1230" s="21">
        <f t="shared" si="178"/>
        <v>6805.9256100124494</v>
      </c>
      <c r="AM1230" s="22">
        <f t="shared" si="179"/>
        <v>9.8769210684239758E-2</v>
      </c>
      <c r="AN1230" s="33">
        <v>0.93722943722943719</v>
      </c>
      <c r="AO1230" s="28">
        <v>0.94106885856079403</v>
      </c>
      <c r="AP1230" s="25">
        <v>0.74119346353319837</v>
      </c>
      <c r="AQ1230" s="26">
        <v>-1.3491754166760936</v>
      </c>
      <c r="AR1230" s="30">
        <v>0.24025974025974017</v>
      </c>
      <c r="AS1230" s="31">
        <v>0.83425968109339399</v>
      </c>
      <c r="AT1230" s="25">
        <v>0.9404364300373993</v>
      </c>
      <c r="AU1230" s="26">
        <v>-1.0633360938178797</v>
      </c>
      <c r="AV1230" s="30">
        <v>0.48484848484848486</v>
      </c>
      <c r="AW1230" s="31">
        <v>0.66262869198312202</v>
      </c>
      <c r="AX1230" s="25">
        <v>0.69704533481221642</v>
      </c>
      <c r="AY1230" s="26">
        <v>-1.4346269174434678</v>
      </c>
    </row>
    <row r="1231" spans="1:51" x14ac:dyDescent="0.25">
      <c r="A1231" t="s">
        <v>2513</v>
      </c>
      <c r="B1231">
        <v>3</v>
      </c>
      <c r="C1231">
        <v>2</v>
      </c>
      <c r="D1231">
        <v>14.9308</v>
      </c>
      <c r="E1231" s="35">
        <v>0.56975043386496005</v>
      </c>
      <c r="F1231" s="34">
        <v>0.36579362105331897</v>
      </c>
      <c r="G1231">
        <v>1.6306236736989199</v>
      </c>
      <c r="H1231">
        <v>0.12921816739311801</v>
      </c>
      <c r="I1231" t="s">
        <v>54</v>
      </c>
      <c r="J1231" t="s">
        <v>53</v>
      </c>
      <c r="K1231">
        <v>50503.384299999998</v>
      </c>
      <c r="L1231" t="s">
        <v>2514</v>
      </c>
      <c r="M1231" s="16">
        <v>2854.1788864612099</v>
      </c>
      <c r="N1231" s="16">
        <v>2687.4071312054198</v>
      </c>
      <c r="O1231" s="16">
        <v>3212.3684738091101</v>
      </c>
      <c r="P1231" s="16">
        <v>2793.7744512100498</v>
      </c>
      <c r="Q1231" s="16">
        <v>433.71505833878399</v>
      </c>
      <c r="R1231" s="16">
        <v>585.04947792560097</v>
      </c>
      <c r="S1231" s="17">
        <f t="shared" si="171"/>
        <v>2094.415579825029</v>
      </c>
      <c r="T1231" s="17">
        <f t="shared" si="172"/>
        <v>1241.2826445173027</v>
      </c>
      <c r="U1231" s="18">
        <f t="shared" si="173"/>
        <v>0.59266301133082744</v>
      </c>
      <c r="V1231" s="16">
        <v>994.91132886466698</v>
      </c>
      <c r="W1231" s="16">
        <v>3061.2741501215801</v>
      </c>
      <c r="X1231" s="16">
        <v>2430.1446138746301</v>
      </c>
      <c r="Y1231" s="16">
        <v>1043.0762632160499</v>
      </c>
      <c r="Z1231" s="16">
        <v>599.53897541998401</v>
      </c>
      <c r="AA1231" s="16">
        <v>1291.7216706373799</v>
      </c>
      <c r="AB1231" s="19">
        <f t="shared" si="174"/>
        <v>1570.1111670223818</v>
      </c>
      <c r="AC1231" s="19">
        <f t="shared" si="175"/>
        <v>958.26471356572972</v>
      </c>
      <c r="AD1231" s="20">
        <f t="shared" si="176"/>
        <v>0.6103164754779874</v>
      </c>
      <c r="AE1231" s="16">
        <v>591.088121992624</v>
      </c>
      <c r="AF1231" s="16">
        <v>848.97229444627101</v>
      </c>
      <c r="AG1231" s="16">
        <v>2155.5031335614499</v>
      </c>
      <c r="AH1231" s="16">
        <v>2127.9180512656199</v>
      </c>
      <c r="AI1231" s="16">
        <v>197.85800135411299</v>
      </c>
      <c r="AJ1231" s="16">
        <v>1785.21690188854</v>
      </c>
      <c r="AK1231" s="21">
        <f t="shared" si="177"/>
        <v>1284.4260840847696</v>
      </c>
      <c r="AL1231" s="21">
        <f t="shared" si="178"/>
        <v>845.22341413590573</v>
      </c>
      <c r="AM1231" s="22">
        <f t="shared" si="179"/>
        <v>0.65805531716383503</v>
      </c>
      <c r="AN1231" s="33">
        <v>0.69913419913419927</v>
      </c>
      <c r="AO1231" s="28">
        <v>0.84516878267363704</v>
      </c>
      <c r="AP1231" s="25">
        <v>0.74966553063626062</v>
      </c>
      <c r="AQ1231" s="26">
        <v>-1.3339282108265988</v>
      </c>
      <c r="AR1231" s="30">
        <v>0.48484848484848486</v>
      </c>
      <c r="AS1231" s="28">
        <v>0.89493349455864502</v>
      </c>
      <c r="AT1231" s="25">
        <v>0.81804786250938133</v>
      </c>
      <c r="AU1231" s="26">
        <v>-1.2224223616115519</v>
      </c>
      <c r="AV1231" s="30">
        <v>0.24025974025974017</v>
      </c>
      <c r="AW1231" s="31">
        <v>0.43366071428571401</v>
      </c>
      <c r="AX1231" s="25">
        <v>0.61326228493395407</v>
      </c>
      <c r="AY1231" s="26">
        <v>-1.6306236736989232</v>
      </c>
    </row>
    <row r="1232" spans="1:51" x14ac:dyDescent="0.25">
      <c r="A1232" t="s">
        <v>2515</v>
      </c>
      <c r="B1232">
        <v>2</v>
      </c>
      <c r="C1232">
        <v>1</v>
      </c>
      <c r="D1232">
        <v>12.069000000000001</v>
      </c>
      <c r="E1232" s="35">
        <v>0.57042539508187196</v>
      </c>
      <c r="F1232" s="34">
        <v>0.36596741119780402</v>
      </c>
      <c r="G1232">
        <v>42.704516324332197</v>
      </c>
      <c r="H1232">
        <v>0.129032492566791</v>
      </c>
      <c r="I1232" t="s">
        <v>57</v>
      </c>
      <c r="J1232" t="s">
        <v>53</v>
      </c>
      <c r="K1232">
        <v>31756.011699999999</v>
      </c>
      <c r="L1232" t="s">
        <v>2516</v>
      </c>
      <c r="M1232" s="16">
        <v>75.467996942608494</v>
      </c>
      <c r="N1232" s="16">
        <v>892.50942814728296</v>
      </c>
      <c r="O1232" s="16">
        <v>81.859860858480502</v>
      </c>
      <c r="P1232" s="16">
        <v>57.293189746948499</v>
      </c>
      <c r="Q1232" s="16">
        <v>0</v>
      </c>
      <c r="R1232" s="16">
        <v>0</v>
      </c>
      <c r="S1232" s="17">
        <f t="shared" si="171"/>
        <v>184.52174594922008</v>
      </c>
      <c r="T1232" s="17">
        <f t="shared" si="172"/>
        <v>348.70113161175095</v>
      </c>
      <c r="U1232" s="18">
        <f t="shared" si="173"/>
        <v>1.889756298467459</v>
      </c>
      <c r="V1232" s="16">
        <v>0</v>
      </c>
      <c r="W1232" s="16">
        <v>0</v>
      </c>
      <c r="X1232" s="16">
        <v>2810.2995689776199</v>
      </c>
      <c r="Y1232" s="16">
        <v>0</v>
      </c>
      <c r="Z1232" s="16">
        <v>0</v>
      </c>
      <c r="AA1232" s="16">
        <v>143.425885423929</v>
      </c>
      <c r="AB1232" s="19">
        <f t="shared" si="174"/>
        <v>492.28757573359144</v>
      </c>
      <c r="AC1232" s="19">
        <f t="shared" si="175"/>
        <v>1137.0375814963634</v>
      </c>
      <c r="AD1232" s="20">
        <f t="shared" si="176"/>
        <v>2.3097019659738227</v>
      </c>
      <c r="AE1232" s="16">
        <v>0</v>
      </c>
      <c r="AF1232" s="16">
        <v>35.350733247548497</v>
      </c>
      <c r="AG1232" s="16">
        <v>20.170018481014701</v>
      </c>
      <c r="AH1232" s="16">
        <v>13.6458308400954</v>
      </c>
      <c r="AI1232" s="16">
        <v>0</v>
      </c>
      <c r="AJ1232" s="16">
        <v>0</v>
      </c>
      <c r="AK1232" s="21">
        <f t="shared" si="177"/>
        <v>11.527763761443099</v>
      </c>
      <c r="AL1232" s="21">
        <f t="shared" si="178"/>
        <v>14.45943748520294</v>
      </c>
      <c r="AM1232" s="22">
        <f t="shared" si="179"/>
        <v>1.2543141744078248</v>
      </c>
      <c r="AN1232" s="33">
        <v>0.6212121212121211</v>
      </c>
      <c r="AO1232" s="28">
        <v>0.81806265256305899</v>
      </c>
      <c r="AP1232" s="25">
        <v>2.6679108914841274</v>
      </c>
      <c r="AQ1232" s="26">
        <v>2.6679108914841274</v>
      </c>
      <c r="AR1232" s="30">
        <v>0.92424242424242431</v>
      </c>
      <c r="AS1232" s="28">
        <v>0.93700000000000006</v>
      </c>
      <c r="AT1232" s="25">
        <v>2.3416726989838793E-2</v>
      </c>
      <c r="AU1232" s="26">
        <v>-42.704516324332154</v>
      </c>
      <c r="AV1232" s="30">
        <v>0.16666666666666674</v>
      </c>
      <c r="AW1232" s="28">
        <v>0.36291407222914002</v>
      </c>
      <c r="AX1232" s="25">
        <v>6.2473740979101244E-2</v>
      </c>
      <c r="AY1232" s="26">
        <v>-16.006725134877399</v>
      </c>
    </row>
    <row r="1233" spans="1:51" x14ac:dyDescent="0.25">
      <c r="A1233" t="s">
        <v>2517</v>
      </c>
      <c r="B1233">
        <v>8</v>
      </c>
      <c r="C1233">
        <v>4</v>
      </c>
      <c r="D1233">
        <v>46.781300000000002</v>
      </c>
      <c r="E1233" s="35">
        <v>0.57115155516715999</v>
      </c>
      <c r="F1233" s="34">
        <v>0.36598491061979699</v>
      </c>
      <c r="G1233">
        <v>1.1314380772612</v>
      </c>
      <c r="H1233">
        <v>0.12883305997640601</v>
      </c>
      <c r="I1233" t="s">
        <v>57</v>
      </c>
      <c r="J1233" t="s">
        <v>53</v>
      </c>
      <c r="K1233">
        <v>55723.662199999999</v>
      </c>
      <c r="L1233" t="s">
        <v>2518</v>
      </c>
      <c r="M1233" s="16">
        <v>15553.0278848991</v>
      </c>
      <c r="N1233" s="16">
        <v>19086.589888312199</v>
      </c>
      <c r="O1233" s="16">
        <v>26309.9582566028</v>
      </c>
      <c r="P1233" s="16">
        <v>12958.0479574817</v>
      </c>
      <c r="Q1233" s="16">
        <v>15469.662797548201</v>
      </c>
      <c r="R1233" s="16">
        <v>18218.1354226978</v>
      </c>
      <c r="S1233" s="17">
        <f t="shared" si="171"/>
        <v>17932.570367923632</v>
      </c>
      <c r="T1233" s="17">
        <f t="shared" si="172"/>
        <v>4649.041742812271</v>
      </c>
      <c r="U1233" s="18">
        <f t="shared" si="173"/>
        <v>0.25925127560787997</v>
      </c>
      <c r="V1233" s="16">
        <v>14914.0489138458</v>
      </c>
      <c r="W1233" s="16">
        <v>25042.663009386499</v>
      </c>
      <c r="X1233" s="16">
        <v>19613.1190030916</v>
      </c>
      <c r="Y1233" s="16">
        <v>25692.877388294099</v>
      </c>
      <c r="Z1233" s="16">
        <v>17302.907641300801</v>
      </c>
      <c r="AA1233" s="16">
        <v>18000.356262985901</v>
      </c>
      <c r="AB1233" s="19">
        <f t="shared" si="174"/>
        <v>20094.328703150783</v>
      </c>
      <c r="AC1233" s="19">
        <f t="shared" si="175"/>
        <v>4360.5819194646747</v>
      </c>
      <c r="AD1233" s="20">
        <f t="shared" si="176"/>
        <v>0.21700560311730827</v>
      </c>
      <c r="AE1233" s="16">
        <v>16899.132783187601</v>
      </c>
      <c r="AF1233" s="16">
        <v>15721.598500759301</v>
      </c>
      <c r="AG1233" s="16">
        <v>25216.637400739601</v>
      </c>
      <c r="AH1233" s="16">
        <v>14273.9443094178</v>
      </c>
      <c r="AI1233" s="16">
        <v>20524.639146384499</v>
      </c>
      <c r="AJ1233" s="16">
        <v>13923.9866152861</v>
      </c>
      <c r="AK1233" s="21">
        <f t="shared" si="177"/>
        <v>17759.989792629149</v>
      </c>
      <c r="AL1233" s="21">
        <f t="shared" si="178"/>
        <v>4359.0922664664722</v>
      </c>
      <c r="AM1233" s="22">
        <f t="shared" si="179"/>
        <v>0.24544452543973913</v>
      </c>
      <c r="AN1233" s="33">
        <v>0.58874458874458879</v>
      </c>
      <c r="AO1233" s="28">
        <v>0.77653990228013003</v>
      </c>
      <c r="AP1233" s="25">
        <v>1.1205492738003657</v>
      </c>
      <c r="AQ1233" s="26">
        <v>1.1205492738003657</v>
      </c>
      <c r="AR1233" s="30">
        <v>0.30952380952380953</v>
      </c>
      <c r="AS1233" s="31">
        <v>0.85699275362318805</v>
      </c>
      <c r="AT1233" s="25">
        <v>0.88383095822675528</v>
      </c>
      <c r="AU1233" s="26">
        <v>-1.1314380772611956</v>
      </c>
      <c r="AV1233" s="30">
        <v>0.93722943722943719</v>
      </c>
      <c r="AW1233" s="28">
        <v>0.93873948019801901</v>
      </c>
      <c r="AX1233" s="25">
        <v>0.99037613840327199</v>
      </c>
      <c r="AY1233" s="26">
        <v>-1.0097173803200106</v>
      </c>
    </row>
    <row r="1234" spans="1:51" x14ac:dyDescent="0.25">
      <c r="A1234" t="s">
        <v>2519</v>
      </c>
      <c r="B1234">
        <v>2</v>
      </c>
      <c r="C1234">
        <v>1</v>
      </c>
      <c r="D1234">
        <v>11.602399999999999</v>
      </c>
      <c r="E1234" s="35">
        <v>0.57126125031239805</v>
      </c>
      <c r="F1234" s="34">
        <v>0.36598491061979699</v>
      </c>
      <c r="G1234">
        <v>1.6583501783754999</v>
      </c>
      <c r="H1234">
        <v>0.12880296267484201</v>
      </c>
      <c r="I1234" t="s">
        <v>57</v>
      </c>
      <c r="J1234" t="s">
        <v>54</v>
      </c>
      <c r="K1234">
        <v>27610.694500000001</v>
      </c>
      <c r="L1234" t="s">
        <v>2520</v>
      </c>
      <c r="M1234" s="16">
        <v>805.60210792031205</v>
      </c>
      <c r="N1234" s="16">
        <v>1191.0865138731399</v>
      </c>
      <c r="O1234" s="16">
        <v>1084.88398449077</v>
      </c>
      <c r="P1234" s="16">
        <v>1740.25484884209</v>
      </c>
      <c r="Q1234" s="16">
        <v>7449.1528439649101</v>
      </c>
      <c r="R1234" s="16">
        <v>2672.7596741509701</v>
      </c>
      <c r="S1234" s="17">
        <f t="shared" si="171"/>
        <v>2490.6233288736985</v>
      </c>
      <c r="T1234" s="17">
        <f t="shared" si="172"/>
        <v>2517.4366728510881</v>
      </c>
      <c r="U1234" s="18">
        <f t="shared" si="173"/>
        <v>1.0107657162231412</v>
      </c>
      <c r="V1234" s="16">
        <v>3376.6993150990102</v>
      </c>
      <c r="W1234" s="16">
        <v>4580.4672399688397</v>
      </c>
      <c r="X1234" s="16">
        <v>1629.66285845466</v>
      </c>
      <c r="Y1234" s="16">
        <v>12350.3501274011</v>
      </c>
      <c r="Z1234" s="16">
        <v>1744.72522829431</v>
      </c>
      <c r="AA1234" s="16">
        <v>1100.0490810053</v>
      </c>
      <c r="AB1234" s="19">
        <f t="shared" si="174"/>
        <v>4130.3256417038692</v>
      </c>
      <c r="AC1234" s="19">
        <f t="shared" si="175"/>
        <v>4230.0440273455588</v>
      </c>
      <c r="AD1234" s="20">
        <f t="shared" si="176"/>
        <v>1.02414298394171</v>
      </c>
      <c r="AE1234" s="16">
        <v>1350.7991180444301</v>
      </c>
      <c r="AF1234" s="16">
        <v>3835.2210659472298</v>
      </c>
      <c r="AG1234" s="16">
        <v>3695.2277633705999</v>
      </c>
      <c r="AH1234" s="16">
        <v>1099.14391601597</v>
      </c>
      <c r="AI1234" s="16">
        <v>2937.7001652987001</v>
      </c>
      <c r="AJ1234" s="16">
        <v>2919.1696601191602</v>
      </c>
      <c r="AK1234" s="21">
        <f t="shared" si="177"/>
        <v>2639.5436147993482</v>
      </c>
      <c r="AL1234" s="21">
        <f t="shared" si="178"/>
        <v>1161.4555740520589</v>
      </c>
      <c r="AM1234" s="22">
        <f t="shared" si="179"/>
        <v>0.44002136109440643</v>
      </c>
      <c r="AN1234" s="33">
        <v>0.30952380952380953</v>
      </c>
      <c r="AO1234" s="28">
        <v>0.55396247240618102</v>
      </c>
      <c r="AP1234" s="25">
        <v>1.6583501783754959</v>
      </c>
      <c r="AQ1234" s="26">
        <v>1.6583501783754959</v>
      </c>
      <c r="AR1234" s="30">
        <v>0.69913419913419927</v>
      </c>
      <c r="AS1234" s="31">
        <v>0.91481475128644896</v>
      </c>
      <c r="AT1234" s="25">
        <v>0.63906428784885505</v>
      </c>
      <c r="AU1234" s="26">
        <v>-1.5647877983701537</v>
      </c>
      <c r="AV1234" s="30">
        <v>0.30952380952380953</v>
      </c>
      <c r="AW1234" s="28">
        <v>0.51108961303462297</v>
      </c>
      <c r="AX1234" s="25">
        <v>1.059792375747558</v>
      </c>
      <c r="AY1234" s="26">
        <v>1.059792375747558</v>
      </c>
    </row>
    <row r="1235" spans="1:51" x14ac:dyDescent="0.25">
      <c r="A1235" t="s">
        <v>2521</v>
      </c>
      <c r="B1235">
        <v>8</v>
      </c>
      <c r="C1235">
        <v>3</v>
      </c>
      <c r="D1235">
        <v>80.102900000000005</v>
      </c>
      <c r="E1235" s="35">
        <v>0.57386774036227495</v>
      </c>
      <c r="F1235" s="34">
        <v>0.36739477717062102</v>
      </c>
      <c r="G1235">
        <v>1.2433884049970101</v>
      </c>
      <c r="H1235">
        <v>0.12809007234943201</v>
      </c>
      <c r="I1235" t="s">
        <v>54</v>
      </c>
      <c r="J1235" t="s">
        <v>57</v>
      </c>
      <c r="K1235">
        <v>17060.4028</v>
      </c>
      <c r="L1235" t="s">
        <v>2522</v>
      </c>
      <c r="M1235" s="16">
        <v>89996.161279456006</v>
      </c>
      <c r="N1235" s="16">
        <v>94597.525408109606</v>
      </c>
      <c r="O1235" s="16">
        <v>158596.915722598</v>
      </c>
      <c r="P1235" s="16">
        <v>73290.781141373198</v>
      </c>
      <c r="Q1235" s="16">
        <v>55734.829712687897</v>
      </c>
      <c r="R1235" s="16">
        <v>121521.378647757</v>
      </c>
      <c r="S1235" s="17">
        <f t="shared" si="171"/>
        <v>98956.265318663616</v>
      </c>
      <c r="T1235" s="17">
        <f t="shared" si="172"/>
        <v>36584.923594444415</v>
      </c>
      <c r="U1235" s="18">
        <f t="shared" si="173"/>
        <v>0.36970800662931169</v>
      </c>
      <c r="V1235" s="16">
        <v>75051.602204232506</v>
      </c>
      <c r="W1235" s="16">
        <v>77472.0000587947</v>
      </c>
      <c r="X1235" s="16">
        <v>68947.770057014306</v>
      </c>
      <c r="Y1235" s="16">
        <v>78031.280298380196</v>
      </c>
      <c r="Z1235" s="16">
        <v>72069.876014637601</v>
      </c>
      <c r="AA1235" s="16">
        <v>105943.25768586701</v>
      </c>
      <c r="AB1235" s="19">
        <f t="shared" si="174"/>
        <v>79585.964386487714</v>
      </c>
      <c r="AC1235" s="19">
        <f t="shared" si="175"/>
        <v>13355.268632768448</v>
      </c>
      <c r="AD1235" s="20">
        <f t="shared" si="176"/>
        <v>0.16780934597854713</v>
      </c>
      <c r="AE1235" s="16">
        <v>109684.28287913599</v>
      </c>
      <c r="AF1235" s="16">
        <v>75787.133583615607</v>
      </c>
      <c r="AG1235" s="16">
        <v>122932.776163674</v>
      </c>
      <c r="AH1235" s="16">
        <v>91419.633559078706</v>
      </c>
      <c r="AI1235" s="16">
        <v>61358.025072846802</v>
      </c>
      <c r="AJ1235" s="16">
        <v>70206.278135614004</v>
      </c>
      <c r="AK1235" s="21">
        <f t="shared" si="177"/>
        <v>88564.68823232752</v>
      </c>
      <c r="AL1235" s="21">
        <f t="shared" si="178"/>
        <v>23982.715039270995</v>
      </c>
      <c r="AM1235" s="22">
        <f t="shared" si="179"/>
        <v>0.27079319667854851</v>
      </c>
      <c r="AN1235" s="33">
        <v>0.39393939393939403</v>
      </c>
      <c r="AO1235" s="31">
        <v>0.63032213438735096</v>
      </c>
      <c r="AP1235" s="25">
        <v>0.80425392096398596</v>
      </c>
      <c r="AQ1235" s="26">
        <v>-1.2433884049970076</v>
      </c>
      <c r="AR1235" s="30">
        <v>0.69913419913419916</v>
      </c>
      <c r="AS1235" s="28">
        <v>0.91481475128644896</v>
      </c>
      <c r="AT1235" s="25">
        <v>1.11281793108942</v>
      </c>
      <c r="AU1235" s="26">
        <v>1.11281793108942</v>
      </c>
      <c r="AV1235" s="30">
        <v>0.81818181818181834</v>
      </c>
      <c r="AW1235" s="31">
        <v>0.88882013422818795</v>
      </c>
      <c r="AX1235" s="25">
        <v>0.89498818439769678</v>
      </c>
      <c r="AY1235" s="26">
        <v>-1.1173331865525951</v>
      </c>
    </row>
    <row r="1236" spans="1:51" x14ac:dyDescent="0.25">
      <c r="A1236" t="s">
        <v>2523</v>
      </c>
      <c r="B1236">
        <v>4</v>
      </c>
      <c r="C1236">
        <v>4</v>
      </c>
      <c r="D1236">
        <v>26.34</v>
      </c>
      <c r="E1236" s="35">
        <v>0.57472837538993504</v>
      </c>
      <c r="F1236" s="34">
        <v>0.367665949034719</v>
      </c>
      <c r="G1236">
        <v>1.7090606843057401</v>
      </c>
      <c r="H1236">
        <v>0.12785563121183099</v>
      </c>
      <c r="I1236" t="s">
        <v>54</v>
      </c>
      <c r="J1236" t="s">
        <v>53</v>
      </c>
      <c r="K1236">
        <v>29608.7323</v>
      </c>
      <c r="L1236" t="s">
        <v>2524</v>
      </c>
      <c r="M1236" s="16">
        <v>14959.8430507004</v>
      </c>
      <c r="N1236" s="16">
        <v>21336.243201748701</v>
      </c>
      <c r="O1236" s="16">
        <v>21447.383202581201</v>
      </c>
      <c r="P1236" s="16">
        <v>3080.21790923655</v>
      </c>
      <c r="Q1236" s="16">
        <v>3940.13844615991</v>
      </c>
      <c r="R1236" s="16">
        <v>17032.588635133699</v>
      </c>
      <c r="S1236" s="17">
        <f t="shared" si="171"/>
        <v>13632.735740926742</v>
      </c>
      <c r="T1236" s="17">
        <f t="shared" si="172"/>
        <v>8234.5009632575166</v>
      </c>
      <c r="U1236" s="18">
        <f t="shared" si="173"/>
        <v>0.60402410196632639</v>
      </c>
      <c r="V1236" s="16">
        <v>6536.2010666303204</v>
      </c>
      <c r="W1236" s="16">
        <v>5993.4278238867801</v>
      </c>
      <c r="X1236" s="16">
        <v>14465.831695262101</v>
      </c>
      <c r="Y1236" s="16">
        <v>6249.28569012137</v>
      </c>
      <c r="Z1236" s="16">
        <v>9525.3733834711893</v>
      </c>
      <c r="AA1236" s="16">
        <v>12389.844983226199</v>
      </c>
      <c r="AB1236" s="19">
        <f t="shared" si="174"/>
        <v>9193.3274404329932</v>
      </c>
      <c r="AC1236" s="19">
        <f t="shared" si="175"/>
        <v>3580.3446754962624</v>
      </c>
      <c r="AD1236" s="20">
        <f t="shared" si="176"/>
        <v>0.38945035937147399</v>
      </c>
      <c r="AE1236" s="16">
        <v>9173.7785800060992</v>
      </c>
      <c r="AF1236" s="16">
        <v>8101.9899320178401</v>
      </c>
      <c r="AG1236" s="16">
        <v>14812.4524405099</v>
      </c>
      <c r="AH1236" s="16">
        <v>7413.7918477970097</v>
      </c>
      <c r="AI1236" s="16">
        <v>4462.2424454217598</v>
      </c>
      <c r="AJ1236" s="16">
        <v>3896.19534953331</v>
      </c>
      <c r="AK1236" s="21">
        <f t="shared" si="177"/>
        <v>7976.7417658809863</v>
      </c>
      <c r="AL1236" s="21">
        <f t="shared" si="178"/>
        <v>3936.8769806656182</v>
      </c>
      <c r="AM1236" s="22">
        <f t="shared" si="179"/>
        <v>0.49354449425765162</v>
      </c>
      <c r="AN1236" s="33">
        <v>0.39393939393939403</v>
      </c>
      <c r="AO1236" s="28">
        <v>0.63032213438735096</v>
      </c>
      <c r="AP1236" s="25">
        <v>0.6743567553234211</v>
      </c>
      <c r="AQ1236" s="26">
        <v>-1.4828946134311365</v>
      </c>
      <c r="AR1236" s="30">
        <v>0.69913419913419927</v>
      </c>
      <c r="AS1236" s="28">
        <v>0.91481475128644896</v>
      </c>
      <c r="AT1236" s="25">
        <v>0.86766644803693549</v>
      </c>
      <c r="AU1236" s="26">
        <v>-1.1525166177192452</v>
      </c>
      <c r="AV1236" s="30">
        <v>0.30952380952380953</v>
      </c>
      <c r="AW1236" s="31">
        <v>0.51108961303462297</v>
      </c>
      <c r="AX1236" s="25">
        <v>0.58511673060118552</v>
      </c>
      <c r="AY1236" s="26">
        <v>-1.709060684305741</v>
      </c>
    </row>
    <row r="1237" spans="1:51" x14ac:dyDescent="0.25">
      <c r="A1237" t="s">
        <v>2525</v>
      </c>
      <c r="B1237">
        <v>6</v>
      </c>
      <c r="C1237">
        <v>4</v>
      </c>
      <c r="D1237">
        <v>43.844099999999997</v>
      </c>
      <c r="E1237" s="35">
        <v>0.575293354443287</v>
      </c>
      <c r="F1237" s="34">
        <v>0.367665949034719</v>
      </c>
      <c r="G1237">
        <v>1.27892890475148</v>
      </c>
      <c r="H1237">
        <v>0.127701982705236</v>
      </c>
      <c r="I1237" t="s">
        <v>54</v>
      </c>
      <c r="J1237" t="s">
        <v>53</v>
      </c>
      <c r="K1237">
        <v>46918.202400000002</v>
      </c>
      <c r="L1237" t="s">
        <v>2526</v>
      </c>
      <c r="M1237" s="16">
        <v>22970.28373893</v>
      </c>
      <c r="N1237" s="16">
        <v>13939.797305857999</v>
      </c>
      <c r="O1237" s="16">
        <v>10453.0038724632</v>
      </c>
      <c r="P1237" s="16">
        <v>17195.906676725099</v>
      </c>
      <c r="Q1237" s="16">
        <v>28126.063149964099</v>
      </c>
      <c r="R1237" s="16">
        <v>7937.3577629804004</v>
      </c>
      <c r="S1237" s="17">
        <f t="shared" si="171"/>
        <v>16770.402084486799</v>
      </c>
      <c r="T1237" s="17">
        <f t="shared" si="172"/>
        <v>7661.7901366310753</v>
      </c>
      <c r="U1237" s="18">
        <f t="shared" si="173"/>
        <v>0.45686383057675733</v>
      </c>
      <c r="V1237" s="16">
        <v>19042.67858317</v>
      </c>
      <c r="W1237" s="16">
        <v>19631.307908217299</v>
      </c>
      <c r="X1237" s="16">
        <v>10577.664161996199</v>
      </c>
      <c r="Y1237" s="16">
        <v>11327.2544174621</v>
      </c>
      <c r="Z1237" s="16">
        <v>17788.9713240001</v>
      </c>
      <c r="AA1237" s="16">
        <v>15209.8573701524</v>
      </c>
      <c r="AB1237" s="19">
        <f t="shared" si="174"/>
        <v>15596.288960833017</v>
      </c>
      <c r="AC1237" s="19">
        <f t="shared" si="175"/>
        <v>3912.222270237618</v>
      </c>
      <c r="AD1237" s="20">
        <f t="shared" si="176"/>
        <v>0.25084315121772799</v>
      </c>
      <c r="AE1237" s="16">
        <v>10336.9591758149</v>
      </c>
      <c r="AF1237" s="16">
        <v>11793.7323375129</v>
      </c>
      <c r="AG1237" s="16">
        <v>10184.7469752979</v>
      </c>
      <c r="AH1237" s="16">
        <v>13236.566628709401</v>
      </c>
      <c r="AI1237" s="16">
        <v>22570.043945814901</v>
      </c>
      <c r="AJ1237" s="16">
        <v>10555.0471640821</v>
      </c>
      <c r="AK1237" s="21">
        <f t="shared" si="177"/>
        <v>13112.849371205351</v>
      </c>
      <c r="AL1237" s="21">
        <f t="shared" si="178"/>
        <v>4775.2613976400171</v>
      </c>
      <c r="AM1237" s="22">
        <f t="shared" si="179"/>
        <v>0.36416657146432763</v>
      </c>
      <c r="AN1237" s="33">
        <v>0.93722943722943719</v>
      </c>
      <c r="AO1237" s="31">
        <v>0.94106885856079403</v>
      </c>
      <c r="AP1237" s="25">
        <v>0.92998896998779312</v>
      </c>
      <c r="AQ1237" s="26">
        <v>-1.0752815702890819</v>
      </c>
      <c r="AR1237" s="30">
        <v>0.24025974025974017</v>
      </c>
      <c r="AS1237" s="28">
        <v>0.83425968109339399</v>
      </c>
      <c r="AT1237" s="25">
        <v>0.84076727509574034</v>
      </c>
      <c r="AU1237" s="26">
        <v>-1.1893897748174456</v>
      </c>
      <c r="AV1237" s="30">
        <v>0.39393939393939403</v>
      </c>
      <c r="AW1237" s="28">
        <v>0.59783130271789997</v>
      </c>
      <c r="AX1237" s="25">
        <v>0.7819042921657311</v>
      </c>
      <c r="AY1237" s="26">
        <v>-1.2789289047514805</v>
      </c>
    </row>
    <row r="1238" spans="1:51" x14ac:dyDescent="0.25">
      <c r="A1238" t="s">
        <v>2527</v>
      </c>
      <c r="B1238">
        <v>7</v>
      </c>
      <c r="C1238">
        <v>3</v>
      </c>
      <c r="D1238">
        <v>59.442599999999999</v>
      </c>
      <c r="E1238" s="35">
        <v>0.57550974850688297</v>
      </c>
      <c r="F1238" s="34">
        <v>0.367665949034719</v>
      </c>
      <c r="G1238">
        <v>1.1166699210690301</v>
      </c>
      <c r="H1238">
        <v>0.12764318672261499</v>
      </c>
      <c r="I1238" t="s">
        <v>57</v>
      </c>
      <c r="J1238" t="s">
        <v>53</v>
      </c>
      <c r="K1238">
        <v>35347.547400000003</v>
      </c>
      <c r="L1238" t="s">
        <v>2528</v>
      </c>
      <c r="M1238" s="16">
        <v>22413.421218140698</v>
      </c>
      <c r="N1238" s="16">
        <v>17332.022697309701</v>
      </c>
      <c r="O1238" s="16">
        <v>11118.627140709101</v>
      </c>
      <c r="P1238" s="16">
        <v>11525.5101548655</v>
      </c>
      <c r="Q1238" s="16">
        <v>11816.0380465241</v>
      </c>
      <c r="R1238" s="16">
        <v>8483.8720380621708</v>
      </c>
      <c r="S1238" s="17">
        <f t="shared" si="171"/>
        <v>13781.581882601879</v>
      </c>
      <c r="T1238" s="17">
        <f t="shared" si="172"/>
        <v>5122.9788221275257</v>
      </c>
      <c r="U1238" s="18">
        <f t="shared" si="173"/>
        <v>0.37172647274946485</v>
      </c>
      <c r="V1238" s="16">
        <v>14864.2942813891</v>
      </c>
      <c r="W1238" s="16">
        <v>17086.072358481899</v>
      </c>
      <c r="X1238" s="16">
        <v>8615.2839246499898</v>
      </c>
      <c r="Y1238" s="16">
        <v>9655.8581872831201</v>
      </c>
      <c r="Z1238" s="16">
        <v>21734.7944509425</v>
      </c>
      <c r="AA1238" s="16">
        <v>13241.340600634199</v>
      </c>
      <c r="AB1238" s="19">
        <f t="shared" si="174"/>
        <v>14199.607300563468</v>
      </c>
      <c r="AC1238" s="19">
        <f t="shared" si="175"/>
        <v>4864.1779026615277</v>
      </c>
      <c r="AD1238" s="20">
        <f t="shared" si="176"/>
        <v>0.34255721300606023</v>
      </c>
      <c r="AE1238" s="16">
        <v>11236.685928557201</v>
      </c>
      <c r="AF1238" s="16">
        <v>13500.447017524901</v>
      </c>
      <c r="AG1238" s="16">
        <v>25991.792181697001</v>
      </c>
      <c r="AH1238" s="16">
        <v>11231.4991656151</v>
      </c>
      <c r="AI1238" s="16">
        <v>835.75734370914995</v>
      </c>
      <c r="AJ1238" s="16">
        <v>13499.993441937</v>
      </c>
      <c r="AK1238" s="21">
        <f t="shared" si="177"/>
        <v>12716.029179840058</v>
      </c>
      <c r="AL1238" s="21">
        <f t="shared" si="178"/>
        <v>8037.5237394164305</v>
      </c>
      <c r="AM1238" s="22">
        <f t="shared" si="179"/>
        <v>0.63207811383124923</v>
      </c>
      <c r="AN1238" s="33">
        <v>0.93722943722943719</v>
      </c>
      <c r="AO1238" s="28">
        <v>0.94106885856079403</v>
      </c>
      <c r="AP1238" s="25">
        <v>1.0303321796817324</v>
      </c>
      <c r="AQ1238" s="26">
        <v>1.0303321796817324</v>
      </c>
      <c r="AR1238" s="30">
        <v>0.81818181818181834</v>
      </c>
      <c r="AS1238" s="28">
        <v>0.92191137370753296</v>
      </c>
      <c r="AT1238" s="25">
        <v>0.8955197781656582</v>
      </c>
      <c r="AU1238" s="26">
        <v>-1.1166699210690292</v>
      </c>
      <c r="AV1238" s="30">
        <v>0.93722943722943719</v>
      </c>
      <c r="AW1238" s="28">
        <v>0.93873948019801901</v>
      </c>
      <c r="AX1238" s="25">
        <v>0.92268284498552422</v>
      </c>
      <c r="AY1238" s="26">
        <v>-1.0837960252915386</v>
      </c>
    </row>
    <row r="1239" spans="1:51" x14ac:dyDescent="0.25">
      <c r="A1239" t="s">
        <v>2529</v>
      </c>
      <c r="B1239">
        <v>2</v>
      </c>
      <c r="C1239">
        <v>1</v>
      </c>
      <c r="D1239">
        <v>12.898300000000001</v>
      </c>
      <c r="E1239" s="35">
        <v>0.576288112133851</v>
      </c>
      <c r="F1239" s="34">
        <v>0.36790357317983502</v>
      </c>
      <c r="G1239">
        <v>1.58172885239404</v>
      </c>
      <c r="H1239">
        <v>0.12743194286645201</v>
      </c>
      <c r="I1239" t="s">
        <v>54</v>
      </c>
      <c r="J1239" t="s">
        <v>57</v>
      </c>
      <c r="K1239">
        <v>22588.7019</v>
      </c>
      <c r="L1239" t="s">
        <v>2530</v>
      </c>
      <c r="M1239" s="16">
        <v>17088.9195733774</v>
      </c>
      <c r="N1239" s="16">
        <v>14517.548383552899</v>
      </c>
      <c r="O1239" s="16">
        <v>23881.0010932119</v>
      </c>
      <c r="P1239" s="16">
        <v>35209.360020659602</v>
      </c>
      <c r="Q1239" s="16">
        <v>69547.165111976807</v>
      </c>
      <c r="R1239" s="16">
        <v>12144.4108101816</v>
      </c>
      <c r="S1239" s="17">
        <f t="shared" si="171"/>
        <v>28731.400832160038</v>
      </c>
      <c r="T1239" s="17">
        <f t="shared" si="172"/>
        <v>21652.372414597496</v>
      </c>
      <c r="U1239" s="18">
        <f t="shared" si="173"/>
        <v>0.753613530404729</v>
      </c>
      <c r="V1239" s="16">
        <v>23054.622366992098</v>
      </c>
      <c r="W1239" s="16">
        <v>18064.264035747099</v>
      </c>
      <c r="X1239" s="16">
        <v>16449.871213042901</v>
      </c>
      <c r="Y1239" s="16">
        <v>19778.139675653802</v>
      </c>
      <c r="Z1239" s="16">
        <v>17671.536454460202</v>
      </c>
      <c r="AA1239" s="16">
        <v>13968.8966249447</v>
      </c>
      <c r="AB1239" s="19">
        <f t="shared" si="174"/>
        <v>18164.555061806801</v>
      </c>
      <c r="AC1239" s="19">
        <f t="shared" si="175"/>
        <v>3076.1414015746313</v>
      </c>
      <c r="AD1239" s="20">
        <f t="shared" si="176"/>
        <v>0.16934856874323306</v>
      </c>
      <c r="AE1239" s="16">
        <v>13775.144675949299</v>
      </c>
      <c r="AF1239" s="16">
        <v>25508.121811082601</v>
      </c>
      <c r="AG1239" s="16">
        <v>13442.518146087299</v>
      </c>
      <c r="AH1239" s="16">
        <v>21825.247912004899</v>
      </c>
      <c r="AI1239" s="16">
        <v>25096.554470678901</v>
      </c>
      <c r="AJ1239" s="16">
        <v>45937.520996434803</v>
      </c>
      <c r="AK1239" s="21">
        <f t="shared" si="177"/>
        <v>24264.184668706304</v>
      </c>
      <c r="AL1239" s="21">
        <f t="shared" si="178"/>
        <v>11874.767917528932</v>
      </c>
      <c r="AM1239" s="22">
        <f t="shared" si="179"/>
        <v>0.4893948871417842</v>
      </c>
      <c r="AN1239" s="33">
        <v>0.69913419913419927</v>
      </c>
      <c r="AO1239" s="31">
        <v>0.84516878267363704</v>
      </c>
      <c r="AP1239" s="25">
        <v>0.63221961114665159</v>
      </c>
      <c r="AQ1239" s="26">
        <v>-1.5817288523940409</v>
      </c>
      <c r="AR1239" s="30">
        <v>0.48484848484848486</v>
      </c>
      <c r="AS1239" s="31">
        <v>0.89493349455864502</v>
      </c>
      <c r="AT1239" s="25">
        <v>1.3357984594802832</v>
      </c>
      <c r="AU1239" s="26">
        <v>1.3357984594802832</v>
      </c>
      <c r="AV1239" s="30">
        <v>0.93722943722943719</v>
      </c>
      <c r="AW1239" s="31">
        <v>0.93873948019801901</v>
      </c>
      <c r="AX1239" s="25">
        <v>0.84451798262292088</v>
      </c>
      <c r="AY1239" s="26">
        <v>-1.1841074086950523</v>
      </c>
    </row>
    <row r="1240" spans="1:51" x14ac:dyDescent="0.25">
      <c r="A1240" t="s">
        <v>2531</v>
      </c>
      <c r="B1240">
        <v>8</v>
      </c>
      <c r="C1240">
        <v>3</v>
      </c>
      <c r="D1240">
        <v>114.6396</v>
      </c>
      <c r="E1240" s="35">
        <v>0.57759246972258005</v>
      </c>
      <c r="F1240" s="34">
        <v>0.36847642144387299</v>
      </c>
      <c r="G1240">
        <v>1.4644441500108301</v>
      </c>
      <c r="H1240">
        <v>0.12707879964999899</v>
      </c>
      <c r="I1240" t="s">
        <v>54</v>
      </c>
      <c r="J1240" t="s">
        <v>53</v>
      </c>
      <c r="K1240">
        <v>23405.4375</v>
      </c>
      <c r="L1240" t="s">
        <v>2532</v>
      </c>
      <c r="M1240" s="16">
        <v>13498.1204795219</v>
      </c>
      <c r="N1240" s="16">
        <v>11139.4645163519</v>
      </c>
      <c r="O1240" s="16">
        <v>22341.474845389199</v>
      </c>
      <c r="P1240" s="16">
        <v>29885.094853644401</v>
      </c>
      <c r="Q1240" s="16">
        <v>48332.2910375258</v>
      </c>
      <c r="R1240" s="16">
        <v>7683.5581315026002</v>
      </c>
      <c r="S1240" s="17">
        <f t="shared" si="171"/>
        <v>22146.667310655965</v>
      </c>
      <c r="T1240" s="17">
        <f t="shared" si="172"/>
        <v>15170.665796544621</v>
      </c>
      <c r="U1240" s="18">
        <f t="shared" si="173"/>
        <v>0.68500897149636553</v>
      </c>
      <c r="V1240" s="16">
        <v>15235.530988485099</v>
      </c>
      <c r="W1240" s="16">
        <v>17288.671493042199</v>
      </c>
      <c r="X1240" s="16">
        <v>6622.7985495026596</v>
      </c>
      <c r="Y1240" s="16">
        <v>45158.795913285903</v>
      </c>
      <c r="Z1240" s="16">
        <v>26754.765625292599</v>
      </c>
      <c r="AA1240" s="16">
        <v>14325.957586090401</v>
      </c>
      <c r="AB1240" s="19">
        <f t="shared" si="174"/>
        <v>20897.753359283142</v>
      </c>
      <c r="AC1240" s="19">
        <f t="shared" si="175"/>
        <v>13527.393297237588</v>
      </c>
      <c r="AD1240" s="20">
        <f t="shared" si="176"/>
        <v>0.64731328122544263</v>
      </c>
      <c r="AE1240" s="16">
        <v>9441.8279067901694</v>
      </c>
      <c r="AF1240" s="16">
        <v>36542.224896225503</v>
      </c>
      <c r="AG1240" s="16">
        <v>11880.208275927</v>
      </c>
      <c r="AH1240" s="16">
        <v>11964.4577754527</v>
      </c>
      <c r="AI1240" s="16">
        <v>5725.0479362733604</v>
      </c>
      <c r="AJ1240" s="16">
        <v>15183.7351229095</v>
      </c>
      <c r="AK1240" s="21">
        <f t="shared" si="177"/>
        <v>15122.91698559637</v>
      </c>
      <c r="AL1240" s="21">
        <f t="shared" si="178"/>
        <v>10953.320869614179</v>
      </c>
      <c r="AM1240" s="22">
        <f t="shared" si="179"/>
        <v>0.72428625245027334</v>
      </c>
      <c r="AN1240" s="33">
        <v>0.93722943722943719</v>
      </c>
      <c r="AO1240" s="31">
        <v>0.94106885856079403</v>
      </c>
      <c r="AP1240" s="25">
        <v>0.94360713809197372</v>
      </c>
      <c r="AQ1240" s="26">
        <v>-1.0597630726088569</v>
      </c>
      <c r="AR1240" s="30">
        <v>0.24025974025974017</v>
      </c>
      <c r="AS1240" s="28">
        <v>0.83425968109339399</v>
      </c>
      <c r="AT1240" s="25">
        <v>0.72366233468242702</v>
      </c>
      <c r="AU1240" s="26">
        <v>-1.3818599532872489</v>
      </c>
      <c r="AV1240" s="30">
        <v>0.48484848484848486</v>
      </c>
      <c r="AW1240" s="28">
        <v>0.66262869198312202</v>
      </c>
      <c r="AX1240" s="25">
        <v>0.68285294457464096</v>
      </c>
      <c r="AY1240" s="26">
        <v>-1.4644441500108263</v>
      </c>
    </row>
    <row r="1241" spans="1:51" x14ac:dyDescent="0.25">
      <c r="A1241" t="s">
        <v>2533</v>
      </c>
      <c r="B1241">
        <v>2</v>
      </c>
      <c r="C1241">
        <v>2</v>
      </c>
      <c r="D1241">
        <v>11.004200000000001</v>
      </c>
      <c r="E1241" s="35">
        <v>0.57976889555261601</v>
      </c>
      <c r="F1241" s="34">
        <v>0.36960440899756702</v>
      </c>
      <c r="G1241">
        <v>1.32613988548688</v>
      </c>
      <c r="H1241">
        <v>0.12649191719185501</v>
      </c>
      <c r="I1241" t="s">
        <v>57</v>
      </c>
      <c r="J1241" t="s">
        <v>54</v>
      </c>
      <c r="K1241">
        <v>30116.413100000002</v>
      </c>
      <c r="L1241" t="s">
        <v>2534</v>
      </c>
      <c r="M1241" s="16">
        <v>6931.1740195291104</v>
      </c>
      <c r="N1241" s="16">
        <v>6231.8973004202198</v>
      </c>
      <c r="O1241" s="16">
        <v>5823.7792670221697</v>
      </c>
      <c r="P1241" s="16">
        <v>1039.5935423462799</v>
      </c>
      <c r="Q1241" s="16">
        <v>2004.58766304961</v>
      </c>
      <c r="R1241" s="16">
        <v>6793.9314786864497</v>
      </c>
      <c r="S1241" s="17">
        <f t="shared" si="171"/>
        <v>4804.1605451756395</v>
      </c>
      <c r="T1241" s="17">
        <f t="shared" si="172"/>
        <v>2591.17742770614</v>
      </c>
      <c r="U1241" s="18">
        <f t="shared" si="173"/>
        <v>0.53936112320563734</v>
      </c>
      <c r="V1241" s="16">
        <v>3590.8694625769699</v>
      </c>
      <c r="W1241" s="16">
        <v>3382.6152978872701</v>
      </c>
      <c r="X1241" s="16">
        <v>8597.8525085931706</v>
      </c>
      <c r="Y1241" s="16">
        <v>4934.6703309951399</v>
      </c>
      <c r="Z1241" s="16">
        <v>6929.9723318288297</v>
      </c>
      <c r="AA1241" s="16">
        <v>10789.9535595573</v>
      </c>
      <c r="AB1241" s="19">
        <f t="shared" si="174"/>
        <v>6370.9889152397809</v>
      </c>
      <c r="AC1241" s="19">
        <f t="shared" si="175"/>
        <v>2950.290988175972</v>
      </c>
      <c r="AD1241" s="20">
        <f t="shared" si="176"/>
        <v>0.4630821097677163</v>
      </c>
      <c r="AE1241" s="16">
        <v>6756.6365680482604</v>
      </c>
      <c r="AF1241" s="16">
        <v>7568.8860212069403</v>
      </c>
      <c r="AG1241" s="16">
        <v>4015.98461851204</v>
      </c>
      <c r="AH1241" s="16">
        <v>4525.4033167491198</v>
      </c>
      <c r="AI1241" s="16">
        <v>1515.98643199969</v>
      </c>
      <c r="AJ1241" s="16">
        <v>7957.7615030412799</v>
      </c>
      <c r="AK1241" s="21">
        <f t="shared" si="177"/>
        <v>5390.1097432595552</v>
      </c>
      <c r="AL1241" s="21">
        <f t="shared" si="178"/>
        <v>2484.0316296328215</v>
      </c>
      <c r="AM1241" s="22">
        <f t="shared" si="179"/>
        <v>0.46084991733965247</v>
      </c>
      <c r="AN1241" s="33">
        <v>0.48484848484848486</v>
      </c>
      <c r="AO1241" s="28">
        <v>0.70171134941912405</v>
      </c>
      <c r="AP1241" s="25">
        <v>1.326139885486874</v>
      </c>
      <c r="AQ1241" s="26">
        <v>1.326139885486874</v>
      </c>
      <c r="AR1241" s="30">
        <v>0.69913419913419927</v>
      </c>
      <c r="AS1241" s="31">
        <v>0.91481475128644896</v>
      </c>
      <c r="AT1241" s="25">
        <v>0.84603973024754364</v>
      </c>
      <c r="AU1241" s="26">
        <v>-1.1819775883425816</v>
      </c>
      <c r="AV1241" s="30">
        <v>0.69913419913419916</v>
      </c>
      <c r="AW1241" s="31">
        <v>0.81240559942569901</v>
      </c>
      <c r="AX1241" s="25">
        <v>1.1219670309878234</v>
      </c>
      <c r="AY1241" s="26">
        <v>1.1219670309878234</v>
      </c>
    </row>
    <row r="1242" spans="1:51" x14ac:dyDescent="0.25">
      <c r="A1242" t="s">
        <v>2535</v>
      </c>
      <c r="B1242">
        <v>54</v>
      </c>
      <c r="C1242">
        <v>35</v>
      </c>
      <c r="D1242">
        <v>448.02170000000001</v>
      </c>
      <c r="E1242" s="35">
        <v>0.58073944660244503</v>
      </c>
      <c r="F1242" s="34">
        <v>0.36989835363433599</v>
      </c>
      <c r="G1242">
        <v>1.0877039203379</v>
      </c>
      <c r="H1242">
        <v>0.126231152519795</v>
      </c>
      <c r="I1242" t="s">
        <v>53</v>
      </c>
      <c r="J1242" t="s">
        <v>57</v>
      </c>
      <c r="K1242">
        <v>118932.7159</v>
      </c>
      <c r="L1242" t="s">
        <v>2536</v>
      </c>
      <c r="M1242" s="16">
        <v>425754.64144236501</v>
      </c>
      <c r="N1242" s="16">
        <v>443687.05537817802</v>
      </c>
      <c r="O1242" s="16">
        <v>509245.133968668</v>
      </c>
      <c r="P1242" s="16">
        <v>346268.158038783</v>
      </c>
      <c r="Q1242" s="16">
        <v>345708.48624772299</v>
      </c>
      <c r="R1242" s="16">
        <v>492721.89926184999</v>
      </c>
      <c r="S1242" s="17">
        <f t="shared" si="171"/>
        <v>427230.89572292782</v>
      </c>
      <c r="T1242" s="17">
        <f t="shared" si="172"/>
        <v>69984.654713470736</v>
      </c>
      <c r="U1242" s="18">
        <f t="shared" si="173"/>
        <v>0.16380991031804476</v>
      </c>
      <c r="V1242" s="16">
        <v>505187.74973295798</v>
      </c>
      <c r="W1242" s="16">
        <v>337373.20724162302</v>
      </c>
      <c r="X1242" s="16">
        <v>427775.48537397699</v>
      </c>
      <c r="Y1242" s="16">
        <v>349454.17964984302</v>
      </c>
      <c r="Z1242" s="16">
        <v>420044.92219600698</v>
      </c>
      <c r="AA1242" s="16">
        <v>433870.82436679298</v>
      </c>
      <c r="AB1242" s="19">
        <f t="shared" si="174"/>
        <v>412284.39476020011</v>
      </c>
      <c r="AC1242" s="19">
        <f t="shared" si="175"/>
        <v>61573.580258253656</v>
      </c>
      <c r="AD1242" s="20">
        <f t="shared" si="176"/>
        <v>0.1493473462512864</v>
      </c>
      <c r="AE1242" s="16">
        <v>406364.53978274902</v>
      </c>
      <c r="AF1242" s="16">
        <v>494955.29862348503</v>
      </c>
      <c r="AG1242" s="16">
        <v>526317.80941833695</v>
      </c>
      <c r="AH1242" s="16">
        <v>432571.01200169203</v>
      </c>
      <c r="AI1242" s="16">
        <v>434240.77744618</v>
      </c>
      <c r="AJ1242" s="16">
        <v>396210.67757641198</v>
      </c>
      <c r="AK1242" s="21">
        <f t="shared" si="177"/>
        <v>448443.35247480916</v>
      </c>
      <c r="AL1242" s="21">
        <f t="shared" si="178"/>
        <v>51342.604750714454</v>
      </c>
      <c r="AM1242" s="22">
        <f t="shared" si="179"/>
        <v>0.11449072545589484</v>
      </c>
      <c r="AN1242" s="33">
        <v>0.69913419913419927</v>
      </c>
      <c r="AO1242" s="28">
        <v>0.84516878267363704</v>
      </c>
      <c r="AP1242" s="25">
        <v>0.96501540241504213</v>
      </c>
      <c r="AQ1242" s="26">
        <v>-1.0362528903656933</v>
      </c>
      <c r="AR1242" s="30">
        <v>0.39393939393939392</v>
      </c>
      <c r="AS1242" s="28">
        <v>0.86509928057553898</v>
      </c>
      <c r="AT1242" s="25">
        <v>1.0877039203379029</v>
      </c>
      <c r="AU1242" s="26">
        <v>1.0877039203379029</v>
      </c>
      <c r="AV1242" s="30">
        <v>0.69913419913419916</v>
      </c>
      <c r="AW1242" s="31">
        <v>0.81240559942569901</v>
      </c>
      <c r="AX1242" s="25">
        <v>1.0496510363933003</v>
      </c>
      <c r="AY1242" s="26">
        <v>1.0496510363933003</v>
      </c>
    </row>
    <row r="1243" spans="1:51" x14ac:dyDescent="0.25">
      <c r="A1243" t="s">
        <v>2537</v>
      </c>
      <c r="B1243">
        <v>3</v>
      </c>
      <c r="C1243">
        <v>2</v>
      </c>
      <c r="D1243">
        <v>17.882899999999999</v>
      </c>
      <c r="E1243" s="35">
        <v>0.58139069746675898</v>
      </c>
      <c r="F1243" s="34">
        <v>0.36989835363433599</v>
      </c>
      <c r="G1243">
        <v>1.14702197612469</v>
      </c>
      <c r="H1243">
        <v>0.12605650293755</v>
      </c>
      <c r="I1243" t="s">
        <v>54</v>
      </c>
      <c r="J1243" t="s">
        <v>57</v>
      </c>
      <c r="K1243">
        <v>22225.029699999999</v>
      </c>
      <c r="L1243" t="s">
        <v>2538</v>
      </c>
      <c r="M1243" s="16">
        <v>9133.2934229675593</v>
      </c>
      <c r="N1243" s="16">
        <v>8256.9604217976394</v>
      </c>
      <c r="O1243" s="16">
        <v>10472.0733539066</v>
      </c>
      <c r="P1243" s="16">
        <v>3868.42323492992</v>
      </c>
      <c r="Q1243" s="16">
        <v>5000.1835718806096</v>
      </c>
      <c r="R1243" s="16">
        <v>8610.9502012945504</v>
      </c>
      <c r="S1243" s="17">
        <f t="shared" si="171"/>
        <v>7556.9807011294797</v>
      </c>
      <c r="T1243" s="17">
        <f t="shared" si="172"/>
        <v>2558.3595536796752</v>
      </c>
      <c r="U1243" s="18">
        <f t="shared" si="173"/>
        <v>0.33854255487211954</v>
      </c>
      <c r="V1243" s="16">
        <v>4116.5551066160797</v>
      </c>
      <c r="W1243" s="16">
        <v>3819.5640841836998</v>
      </c>
      <c r="X1243" s="16">
        <v>13884.0309299162</v>
      </c>
      <c r="Y1243" s="16">
        <v>4228.9024581214098</v>
      </c>
      <c r="Z1243" s="16">
        <v>6309.30817224371</v>
      </c>
      <c r="AA1243" s="16">
        <v>7171.7312180092304</v>
      </c>
      <c r="AB1243" s="19">
        <f t="shared" si="174"/>
        <v>6588.348661515055</v>
      </c>
      <c r="AC1243" s="19">
        <f t="shared" si="175"/>
        <v>3820.6830898087869</v>
      </c>
      <c r="AD1243" s="20">
        <f t="shared" si="176"/>
        <v>0.57991513292652364</v>
      </c>
      <c r="AE1243" s="16">
        <v>8043.4745381083203</v>
      </c>
      <c r="AF1243" s="16">
        <v>6985.0083229941602</v>
      </c>
      <c r="AG1243" s="16">
        <v>6159.2658566289801</v>
      </c>
      <c r="AH1243" s="16">
        <v>9986.3161309867992</v>
      </c>
      <c r="AI1243" s="16">
        <v>5694.2372005560901</v>
      </c>
      <c r="AJ1243" s="16">
        <v>7524.6872891146604</v>
      </c>
      <c r="AK1243" s="21">
        <f t="shared" si="177"/>
        <v>7398.8315563981696</v>
      </c>
      <c r="AL1243" s="21">
        <f t="shared" si="178"/>
        <v>1532.3116767536333</v>
      </c>
      <c r="AM1243" s="22">
        <f t="shared" si="179"/>
        <v>0.20710184642986776</v>
      </c>
      <c r="AN1243" s="33">
        <v>0.39393939393939403</v>
      </c>
      <c r="AO1243" s="31">
        <v>0.63032213438735096</v>
      </c>
      <c r="AP1243" s="25">
        <v>0.87182287769113254</v>
      </c>
      <c r="AQ1243" s="26">
        <v>-1.1470219761246938</v>
      </c>
      <c r="AR1243" s="30">
        <v>0.30952380952380953</v>
      </c>
      <c r="AS1243" s="31">
        <v>0.85699275362318805</v>
      </c>
      <c r="AT1243" s="25">
        <v>1.1230176082843704</v>
      </c>
      <c r="AU1243" s="26">
        <v>1.1230176082843704</v>
      </c>
      <c r="AV1243" s="30">
        <v>0.69913419913419927</v>
      </c>
      <c r="AW1243" s="31">
        <v>0.81240559942569901</v>
      </c>
      <c r="AX1243" s="25">
        <v>0.97907244295229268</v>
      </c>
      <c r="AY1243" s="26">
        <v>-1.0213748810911298</v>
      </c>
    </row>
    <row r="1244" spans="1:51" x14ac:dyDescent="0.25">
      <c r="A1244" t="s">
        <v>2539</v>
      </c>
      <c r="B1244">
        <v>8</v>
      </c>
      <c r="C1244">
        <v>5</v>
      </c>
      <c r="D1244">
        <v>67.347800000000007</v>
      </c>
      <c r="E1244" s="35">
        <v>0.58213538781793805</v>
      </c>
      <c r="F1244" s="34">
        <v>0.36989835363433599</v>
      </c>
      <c r="G1244">
        <v>1.79019666841127</v>
      </c>
      <c r="H1244">
        <v>0.12585711559389001</v>
      </c>
      <c r="I1244" t="s">
        <v>57</v>
      </c>
      <c r="J1244" t="s">
        <v>53</v>
      </c>
      <c r="K1244">
        <v>37136.8799</v>
      </c>
      <c r="L1244" t="s">
        <v>2540</v>
      </c>
      <c r="M1244" s="16">
        <v>22356.100531956799</v>
      </c>
      <c r="N1244" s="16">
        <v>37643.921636003201</v>
      </c>
      <c r="O1244" s="16">
        <v>47274.097906712901</v>
      </c>
      <c r="P1244" s="16">
        <v>25402.644996131399</v>
      </c>
      <c r="Q1244" s="16">
        <v>14859.382532822199</v>
      </c>
      <c r="R1244" s="16">
        <v>21695.9968083903</v>
      </c>
      <c r="S1244" s="17">
        <f t="shared" si="171"/>
        <v>28205.357402002803</v>
      </c>
      <c r="T1244" s="17">
        <f t="shared" si="172"/>
        <v>11960.42794003294</v>
      </c>
      <c r="U1244" s="18">
        <f t="shared" si="173"/>
        <v>0.42404809021082124</v>
      </c>
      <c r="V1244" s="16">
        <v>10591.2217637907</v>
      </c>
      <c r="W1244" s="16">
        <v>77001.401379845905</v>
      </c>
      <c r="X1244" s="16">
        <v>42564.291631473301</v>
      </c>
      <c r="Y1244" s="16">
        <v>65417.1874741149</v>
      </c>
      <c r="Z1244" s="16">
        <v>18270.110639303301</v>
      </c>
      <c r="AA1244" s="16">
        <v>10862.681388480099</v>
      </c>
      <c r="AB1244" s="19">
        <f t="shared" si="174"/>
        <v>37451.149046168037</v>
      </c>
      <c r="AC1244" s="19">
        <f t="shared" si="175"/>
        <v>28874.835176924516</v>
      </c>
      <c r="AD1244" s="20">
        <f t="shared" si="176"/>
        <v>0.77099998030311334</v>
      </c>
      <c r="AE1244" s="16">
        <v>16654.5505804081</v>
      </c>
      <c r="AF1244" s="16">
        <v>14593.443094030899</v>
      </c>
      <c r="AG1244" s="16">
        <v>24374.9305796755</v>
      </c>
      <c r="AH1244" s="16">
        <v>29030.5604077346</v>
      </c>
      <c r="AI1244" s="16">
        <v>30225.591837400501</v>
      </c>
      <c r="AJ1244" s="16">
        <v>10641.7102623677</v>
      </c>
      <c r="AK1244" s="21">
        <f t="shared" si="177"/>
        <v>20920.131126936216</v>
      </c>
      <c r="AL1244" s="21">
        <f t="shared" si="178"/>
        <v>8101.5356043813999</v>
      </c>
      <c r="AM1244" s="22">
        <f t="shared" si="179"/>
        <v>0.38726026883981018</v>
      </c>
      <c r="AN1244" s="33">
        <v>0.93722943722943719</v>
      </c>
      <c r="AO1244" s="28">
        <v>0.94106885856079403</v>
      </c>
      <c r="AP1244" s="25">
        <v>1.327802676363488</v>
      </c>
      <c r="AQ1244" s="26">
        <v>1.327802676363488</v>
      </c>
      <c r="AR1244" s="30">
        <v>0.58874458874458879</v>
      </c>
      <c r="AS1244" s="28">
        <v>0.90515005035246698</v>
      </c>
      <c r="AT1244" s="25">
        <v>0.55859784438514426</v>
      </c>
      <c r="AU1244" s="26">
        <v>-1.7901966684112658</v>
      </c>
      <c r="AV1244" s="30">
        <v>0.39393939393939403</v>
      </c>
      <c r="AW1244" s="28">
        <v>0.59783130271789997</v>
      </c>
      <c r="AX1244" s="25">
        <v>0.74170771278546965</v>
      </c>
      <c r="AY1244" s="26">
        <v>-1.3482399909858271</v>
      </c>
    </row>
    <row r="1245" spans="1:51" x14ac:dyDescent="0.25">
      <c r="A1245" t="s">
        <v>2541</v>
      </c>
      <c r="B1245">
        <v>13</v>
      </c>
      <c r="C1245">
        <v>6</v>
      </c>
      <c r="D1245">
        <v>121.8776</v>
      </c>
      <c r="E1245" s="35">
        <v>0.58241557809432098</v>
      </c>
      <c r="F1245" s="34">
        <v>0.36989835363433599</v>
      </c>
      <c r="G1245">
        <v>1.20954874407959</v>
      </c>
      <c r="H1245">
        <v>0.12578218429767299</v>
      </c>
      <c r="I1245" t="s">
        <v>54</v>
      </c>
      <c r="J1245" t="s">
        <v>57</v>
      </c>
      <c r="K1245">
        <v>22110.3377</v>
      </c>
      <c r="L1245" t="s">
        <v>2542</v>
      </c>
      <c r="M1245" s="16">
        <v>60487.278509481999</v>
      </c>
      <c r="N1245" s="16">
        <v>54443.546872156097</v>
      </c>
      <c r="O1245" s="16">
        <v>75071.390046099405</v>
      </c>
      <c r="P1245" s="16">
        <v>79925.355490704998</v>
      </c>
      <c r="Q1245" s="16">
        <v>30081.454330512701</v>
      </c>
      <c r="R1245" s="16">
        <v>38623.7146605421</v>
      </c>
      <c r="S1245" s="17">
        <f t="shared" si="171"/>
        <v>56438.78998491622</v>
      </c>
      <c r="T1245" s="17">
        <f t="shared" si="172"/>
        <v>19653.243245440572</v>
      </c>
      <c r="U1245" s="18">
        <f t="shared" si="173"/>
        <v>0.34822226434502013</v>
      </c>
      <c r="V1245" s="16">
        <v>53602.655453681196</v>
      </c>
      <c r="W1245" s="16">
        <v>35166.951355393001</v>
      </c>
      <c r="X1245" s="16">
        <v>59388.743241731798</v>
      </c>
      <c r="Y1245" s="16">
        <v>41561.378077849098</v>
      </c>
      <c r="Z1245" s="16">
        <v>44162.658749766102</v>
      </c>
      <c r="AA1245" s="16">
        <v>46083.791886188803</v>
      </c>
      <c r="AB1245" s="19">
        <f t="shared" si="174"/>
        <v>46661.029794101669</v>
      </c>
      <c r="AC1245" s="19">
        <f t="shared" si="175"/>
        <v>8658.8244544220561</v>
      </c>
      <c r="AD1245" s="20">
        <f t="shared" si="176"/>
        <v>0.18556865317011503</v>
      </c>
      <c r="AE1245" s="16">
        <v>44107.295078634903</v>
      </c>
      <c r="AF1245" s="16">
        <v>63053.937217491402</v>
      </c>
      <c r="AG1245" s="16">
        <v>75119.922705295496</v>
      </c>
      <c r="AH1245" s="16">
        <v>56043.481737968403</v>
      </c>
      <c r="AI1245" s="16">
        <v>40721.312805656598</v>
      </c>
      <c r="AJ1245" s="16">
        <v>48238.028115626097</v>
      </c>
      <c r="AK1245" s="21">
        <f t="shared" si="177"/>
        <v>54547.329610112145</v>
      </c>
      <c r="AL1245" s="21">
        <f t="shared" si="178"/>
        <v>12944.441107127399</v>
      </c>
      <c r="AM1245" s="22">
        <f t="shared" si="179"/>
        <v>0.23730659593513301</v>
      </c>
      <c r="AN1245" s="33">
        <v>0.39393939393939403</v>
      </c>
      <c r="AO1245" s="28">
        <v>0.63032213438735096</v>
      </c>
      <c r="AP1245" s="25">
        <v>0.82675460984497107</v>
      </c>
      <c r="AQ1245" s="26">
        <v>-1.2095487440795947</v>
      </c>
      <c r="AR1245" s="30">
        <v>0.39393939393939392</v>
      </c>
      <c r="AS1245" s="31">
        <v>0.86509928057553898</v>
      </c>
      <c r="AT1245" s="25">
        <v>1.1690125539622653</v>
      </c>
      <c r="AU1245" s="26">
        <v>1.1690125539622653</v>
      </c>
      <c r="AV1245" s="30">
        <v>0.93722943722943719</v>
      </c>
      <c r="AW1245" s="31">
        <v>0.93873948019801901</v>
      </c>
      <c r="AX1245" s="25">
        <v>0.96648651795494578</v>
      </c>
      <c r="AY1245" s="26">
        <v>-1.0346755815238557</v>
      </c>
    </row>
    <row r="1246" spans="1:51" x14ac:dyDescent="0.25">
      <c r="A1246" t="s">
        <v>2543</v>
      </c>
      <c r="B1246">
        <v>26</v>
      </c>
      <c r="C1246">
        <v>20</v>
      </c>
      <c r="D1246">
        <v>187.53290000000001</v>
      </c>
      <c r="E1246" s="35">
        <v>0.58252420043185305</v>
      </c>
      <c r="F1246" s="34">
        <v>0.36989835363433599</v>
      </c>
      <c r="G1246">
        <v>1.13480589550053</v>
      </c>
      <c r="H1246">
        <v>0.12575314839393401</v>
      </c>
      <c r="I1246" t="s">
        <v>54</v>
      </c>
      <c r="J1246" t="s">
        <v>57</v>
      </c>
      <c r="K1246">
        <v>60856.938800000004</v>
      </c>
      <c r="L1246" t="s">
        <v>2544</v>
      </c>
      <c r="M1246" s="16">
        <v>185571.816409652</v>
      </c>
      <c r="N1246" s="16">
        <v>177870.69171949901</v>
      </c>
      <c r="O1246" s="16">
        <v>279890.18338140799</v>
      </c>
      <c r="P1246" s="16">
        <v>173805.28560923701</v>
      </c>
      <c r="Q1246" s="16">
        <v>132451.21389180899</v>
      </c>
      <c r="R1246" s="16">
        <v>169566.54640004801</v>
      </c>
      <c r="S1246" s="17">
        <f t="shared" si="171"/>
        <v>186525.95623527552</v>
      </c>
      <c r="T1246" s="17">
        <f t="shared" si="172"/>
        <v>49327.918463862057</v>
      </c>
      <c r="U1246" s="18">
        <f t="shared" si="173"/>
        <v>0.26445605458600102</v>
      </c>
      <c r="V1246" s="16">
        <v>167310.08318305301</v>
      </c>
      <c r="W1246" s="16">
        <v>137084.007814654</v>
      </c>
      <c r="X1246" s="16">
        <v>187810.69690297099</v>
      </c>
      <c r="Y1246" s="16">
        <v>154746.25256668101</v>
      </c>
      <c r="Z1246" s="16">
        <v>158411.62522845599</v>
      </c>
      <c r="AA1246" s="16">
        <v>180846.29025786501</v>
      </c>
      <c r="AB1246" s="19">
        <f t="shared" si="174"/>
        <v>164368.15932561332</v>
      </c>
      <c r="AC1246" s="19">
        <f t="shared" si="175"/>
        <v>18451.138690446303</v>
      </c>
      <c r="AD1246" s="20">
        <f t="shared" si="176"/>
        <v>0.11225494503405978</v>
      </c>
      <c r="AE1246" s="16">
        <v>168639.95465437899</v>
      </c>
      <c r="AF1246" s="16">
        <v>153962.217578482</v>
      </c>
      <c r="AG1246" s="16">
        <v>213618.67843633401</v>
      </c>
      <c r="AH1246" s="16">
        <v>180836.75456933401</v>
      </c>
      <c r="AI1246" s="16">
        <v>185107.35176511199</v>
      </c>
      <c r="AJ1246" s="16">
        <v>146280.170210771</v>
      </c>
      <c r="AK1246" s="21">
        <f t="shared" si="177"/>
        <v>174740.85453573533</v>
      </c>
      <c r="AL1246" s="21">
        <f t="shared" si="178"/>
        <v>24228.465649649312</v>
      </c>
      <c r="AM1246" s="22">
        <f t="shared" si="179"/>
        <v>0.13865369786602752</v>
      </c>
      <c r="AN1246" s="33">
        <v>0.48484848484848486</v>
      </c>
      <c r="AO1246" s="31">
        <v>0.70171134941912405</v>
      </c>
      <c r="AP1246" s="25">
        <v>0.88120797042469878</v>
      </c>
      <c r="AQ1246" s="26">
        <v>-1.1348058955005245</v>
      </c>
      <c r="AR1246" s="30">
        <v>0.69913419913419916</v>
      </c>
      <c r="AS1246" s="31">
        <v>0.91481475128644896</v>
      </c>
      <c r="AT1246" s="25">
        <v>1.0631064754431769</v>
      </c>
      <c r="AU1246" s="26">
        <v>1.0631064754431769</v>
      </c>
      <c r="AV1246" s="30">
        <v>0.81818181818181834</v>
      </c>
      <c r="AW1246" s="28">
        <v>0.88882013422818795</v>
      </c>
      <c r="AX1246" s="25">
        <v>0.93681789957063677</v>
      </c>
      <c r="AY1246" s="26">
        <v>-1.0674433104430658</v>
      </c>
    </row>
    <row r="1247" spans="1:51" x14ac:dyDescent="0.25">
      <c r="A1247" t="s">
        <v>2545</v>
      </c>
      <c r="B1247">
        <v>13</v>
      </c>
      <c r="C1247">
        <v>11</v>
      </c>
      <c r="D1247">
        <v>93.754400000000004</v>
      </c>
      <c r="E1247" s="35">
        <v>0.58366221229734705</v>
      </c>
      <c r="F1247" s="34">
        <v>0.36989835363433599</v>
      </c>
      <c r="G1247">
        <v>1.4534191781466499</v>
      </c>
      <c r="H1247">
        <v>0.125449380763163</v>
      </c>
      <c r="I1247" t="s">
        <v>54</v>
      </c>
      <c r="J1247" t="s">
        <v>53</v>
      </c>
      <c r="K1247">
        <v>41748.2235</v>
      </c>
      <c r="L1247" t="s">
        <v>2546</v>
      </c>
      <c r="M1247" s="16">
        <v>44613.6051960978</v>
      </c>
      <c r="N1247" s="16">
        <v>29255.991493520101</v>
      </c>
      <c r="O1247" s="16">
        <v>58605.267779394198</v>
      </c>
      <c r="P1247" s="16">
        <v>150477.780816079</v>
      </c>
      <c r="Q1247" s="16">
        <v>81895.754651190495</v>
      </c>
      <c r="R1247" s="16">
        <v>35871.758950931202</v>
      </c>
      <c r="S1247" s="17">
        <f t="shared" si="171"/>
        <v>66786.693147868806</v>
      </c>
      <c r="T1247" s="17">
        <f t="shared" si="172"/>
        <v>45067.394351226481</v>
      </c>
      <c r="U1247" s="18">
        <f t="shared" si="173"/>
        <v>0.67479601440132997</v>
      </c>
      <c r="V1247" s="16">
        <v>77577.041022570003</v>
      </c>
      <c r="W1247" s="16">
        <v>39731.661213609703</v>
      </c>
      <c r="X1247" s="16">
        <v>34331.582162106999</v>
      </c>
      <c r="Y1247" s="16">
        <v>76716.642783899501</v>
      </c>
      <c r="Z1247" s="16">
        <v>38973.046173968702</v>
      </c>
      <c r="AA1247" s="16">
        <v>29085.244010042901</v>
      </c>
      <c r="AB1247" s="19">
        <f t="shared" si="174"/>
        <v>49402.536227699631</v>
      </c>
      <c r="AC1247" s="19">
        <f t="shared" si="175"/>
        <v>21826.998159268238</v>
      </c>
      <c r="AD1247" s="20">
        <f t="shared" si="176"/>
        <v>0.4418193847106579</v>
      </c>
      <c r="AE1247" s="16">
        <v>35136.980503112798</v>
      </c>
      <c r="AF1247" s="16">
        <v>75120.916117385001</v>
      </c>
      <c r="AG1247" s="16">
        <v>29959.755805820201</v>
      </c>
      <c r="AH1247" s="16">
        <v>42306.4067403148</v>
      </c>
      <c r="AI1247" s="16">
        <v>31577.926363756102</v>
      </c>
      <c r="AJ1247" s="16">
        <v>61606.609011619301</v>
      </c>
      <c r="AK1247" s="21">
        <f t="shared" si="177"/>
        <v>45951.432423668033</v>
      </c>
      <c r="AL1247" s="21">
        <f t="shared" si="178"/>
        <v>18376.688020622267</v>
      </c>
      <c r="AM1247" s="22">
        <f t="shared" si="179"/>
        <v>0.39991545532663425</v>
      </c>
      <c r="AN1247" s="33">
        <v>0.48484848484848486</v>
      </c>
      <c r="AO1247" s="28">
        <v>0.70171134941912405</v>
      </c>
      <c r="AP1247" s="25">
        <v>0.73970627828990043</v>
      </c>
      <c r="AQ1247" s="26">
        <v>-1.3518879443768721</v>
      </c>
      <c r="AR1247" s="30">
        <v>0.81818181818181834</v>
      </c>
      <c r="AS1247" s="31">
        <v>0.92191137370753296</v>
      </c>
      <c r="AT1247" s="25">
        <v>0.93014318560234988</v>
      </c>
      <c r="AU1247" s="26">
        <v>-1.0751032910620226</v>
      </c>
      <c r="AV1247" s="30">
        <v>0.48484848484848486</v>
      </c>
      <c r="AW1247" s="28">
        <v>0.66262869198312202</v>
      </c>
      <c r="AX1247" s="25">
        <v>0.68803275409862641</v>
      </c>
      <c r="AY1247" s="26">
        <v>-1.4534191781466475</v>
      </c>
    </row>
    <row r="1248" spans="1:51" x14ac:dyDescent="0.25">
      <c r="A1248" t="s">
        <v>2547</v>
      </c>
      <c r="B1248">
        <v>6</v>
      </c>
      <c r="C1248">
        <v>5</v>
      </c>
      <c r="D1248">
        <v>52.288400000000003</v>
      </c>
      <c r="E1248" s="35">
        <v>0.58427271628107103</v>
      </c>
      <c r="F1248" s="34">
        <v>0.36989835363433599</v>
      </c>
      <c r="G1248">
        <v>1.24950669175768</v>
      </c>
      <c r="H1248">
        <v>0.125286746518569</v>
      </c>
      <c r="I1248" t="s">
        <v>54</v>
      </c>
      <c r="J1248" t="s">
        <v>57</v>
      </c>
      <c r="K1248">
        <v>25736.1721</v>
      </c>
      <c r="L1248" t="s">
        <v>2548</v>
      </c>
      <c r="M1248" s="16">
        <v>41781.090808461602</v>
      </c>
      <c r="N1248" s="16">
        <v>54588.066201499903</v>
      </c>
      <c r="O1248" s="16">
        <v>76795.8469397796</v>
      </c>
      <c r="P1248" s="16">
        <v>36142.094024674101</v>
      </c>
      <c r="Q1248" s="16">
        <v>24015.495557963699</v>
      </c>
      <c r="R1248" s="16">
        <v>63291.473312258699</v>
      </c>
      <c r="S1248" s="17">
        <f t="shared" si="171"/>
        <v>49435.677807439606</v>
      </c>
      <c r="T1248" s="17">
        <f t="shared" si="172"/>
        <v>19228.139627617431</v>
      </c>
      <c r="U1248" s="18">
        <f t="shared" si="173"/>
        <v>0.38895268519457371</v>
      </c>
      <c r="V1248" s="16">
        <v>36085.625566162897</v>
      </c>
      <c r="W1248" s="16">
        <v>34951.600595894102</v>
      </c>
      <c r="X1248" s="16">
        <v>42942.057751160697</v>
      </c>
      <c r="Y1248" s="16">
        <v>34519.3380106365</v>
      </c>
      <c r="Z1248" s="16">
        <v>39260.655866346198</v>
      </c>
      <c r="AA1248" s="16">
        <v>49625.658842184203</v>
      </c>
      <c r="AB1248" s="19">
        <f t="shared" si="174"/>
        <v>39564.156105397436</v>
      </c>
      <c r="AC1248" s="19">
        <f t="shared" si="175"/>
        <v>5857.682167816658</v>
      </c>
      <c r="AD1248" s="20">
        <f t="shared" si="176"/>
        <v>0.14805527893004999</v>
      </c>
      <c r="AE1248" s="16">
        <v>27805.626772119002</v>
      </c>
      <c r="AF1248" s="16">
        <v>40551.923505655897</v>
      </c>
      <c r="AG1248" s="16">
        <v>80936.825033472298</v>
      </c>
      <c r="AH1248" s="16">
        <v>28284.461739507999</v>
      </c>
      <c r="AI1248" s="16">
        <v>36772.498434596797</v>
      </c>
      <c r="AJ1248" s="16">
        <v>31051.246472810701</v>
      </c>
      <c r="AK1248" s="21">
        <f t="shared" si="177"/>
        <v>40900.430326360445</v>
      </c>
      <c r="AL1248" s="21">
        <f t="shared" si="178"/>
        <v>20237.179378265253</v>
      </c>
      <c r="AM1248" s="22">
        <f t="shared" si="179"/>
        <v>0.49479135590469159</v>
      </c>
      <c r="AN1248" s="33">
        <v>0.30952380952380953</v>
      </c>
      <c r="AO1248" s="31">
        <v>0.55396247240618102</v>
      </c>
      <c r="AP1248" s="25">
        <v>0.80031584192102256</v>
      </c>
      <c r="AQ1248" s="26">
        <v>-1.2495066917576809</v>
      </c>
      <c r="AR1248" s="30">
        <v>0.48484848484848486</v>
      </c>
      <c r="AS1248" s="28">
        <v>0.89493349455864502</v>
      </c>
      <c r="AT1248" s="25">
        <v>1.0337748697938414</v>
      </c>
      <c r="AU1248" s="26">
        <v>1.0337748697938414</v>
      </c>
      <c r="AV1248" s="30">
        <v>0.48484848484848486</v>
      </c>
      <c r="AW1248" s="31">
        <v>0.66262869198312202</v>
      </c>
      <c r="AX1248" s="25">
        <v>0.82734640527585346</v>
      </c>
      <c r="AY1248" s="26">
        <v>-1.2086835618347558</v>
      </c>
    </row>
    <row r="1249" spans="1:51" x14ac:dyDescent="0.25">
      <c r="A1249" t="s">
        <v>2549</v>
      </c>
      <c r="B1249">
        <v>9</v>
      </c>
      <c r="C1249">
        <v>4</v>
      </c>
      <c r="D1249">
        <v>53.945</v>
      </c>
      <c r="E1249" s="35">
        <v>0.58460174457557001</v>
      </c>
      <c r="F1249" s="34">
        <v>0.36989835363433599</v>
      </c>
      <c r="G1249">
        <v>1.2209709325636899</v>
      </c>
      <c r="H1249">
        <v>0.125199189881958</v>
      </c>
      <c r="I1249" t="s">
        <v>54</v>
      </c>
      <c r="J1249" t="s">
        <v>57</v>
      </c>
      <c r="K1249">
        <v>123277.7914</v>
      </c>
      <c r="L1249" t="s">
        <v>2550</v>
      </c>
      <c r="M1249" s="16">
        <v>10338.3386489963</v>
      </c>
      <c r="N1249" s="16">
        <v>7333.7185235066599</v>
      </c>
      <c r="O1249" s="16">
        <v>7816.4164492637501</v>
      </c>
      <c r="P1249" s="16">
        <v>10683.398185128701</v>
      </c>
      <c r="Q1249" s="16">
        <v>4224.1973225941101</v>
      </c>
      <c r="R1249" s="16">
        <v>8020.6996043751496</v>
      </c>
      <c r="S1249" s="17">
        <f t="shared" si="171"/>
        <v>8069.461455644112</v>
      </c>
      <c r="T1249" s="17">
        <f t="shared" si="172"/>
        <v>2339.8398386541953</v>
      </c>
      <c r="U1249" s="18">
        <f t="shared" si="173"/>
        <v>0.28996232914869624</v>
      </c>
      <c r="V1249" s="16">
        <v>7459.2379255657997</v>
      </c>
      <c r="W1249" s="16">
        <v>5995.10619119886</v>
      </c>
      <c r="X1249" s="16">
        <v>10196.35130226</v>
      </c>
      <c r="Y1249" s="16">
        <v>6139.8515733573104</v>
      </c>
      <c r="Z1249" s="16">
        <v>5157.2148378696902</v>
      </c>
      <c r="AA1249" s="16">
        <v>4706.5554369116699</v>
      </c>
      <c r="AB1249" s="19">
        <f t="shared" si="174"/>
        <v>6609.0528778605558</v>
      </c>
      <c r="AC1249" s="19">
        <f t="shared" si="175"/>
        <v>1995.792334208757</v>
      </c>
      <c r="AD1249" s="20">
        <f t="shared" si="176"/>
        <v>0.30197856956091162</v>
      </c>
      <c r="AE1249" s="16">
        <v>5108.4820917827801</v>
      </c>
      <c r="AF1249" s="16">
        <v>4675.7460646935797</v>
      </c>
      <c r="AG1249" s="16">
        <v>7267.9924916295604</v>
      </c>
      <c r="AH1249" s="16">
        <v>7473.8824711530197</v>
      </c>
      <c r="AI1249" s="16">
        <v>11368.9210875763</v>
      </c>
      <c r="AJ1249" s="16">
        <v>8505.9732177382593</v>
      </c>
      <c r="AK1249" s="21">
        <f t="shared" si="177"/>
        <v>7400.1662374289162</v>
      </c>
      <c r="AL1249" s="21">
        <f t="shared" si="178"/>
        <v>2436.0217413428609</v>
      </c>
      <c r="AM1249" s="22">
        <f t="shared" si="179"/>
        <v>0.32918473223234274</v>
      </c>
      <c r="AN1249" s="33">
        <v>0.24025974025974017</v>
      </c>
      <c r="AO1249" s="28">
        <v>0.47617647058823498</v>
      </c>
      <c r="AP1249" s="25">
        <v>0.81902031680663312</v>
      </c>
      <c r="AQ1249" s="26">
        <v>-1.2209709325636855</v>
      </c>
      <c r="AR1249" s="30">
        <v>0.69913419913419916</v>
      </c>
      <c r="AS1249" s="31">
        <v>0.91481475128644896</v>
      </c>
      <c r="AT1249" s="25">
        <v>1.1197014722364356</v>
      </c>
      <c r="AU1249" s="26">
        <v>1.1197014722364356</v>
      </c>
      <c r="AV1249" s="30">
        <v>0.69913419913419927</v>
      </c>
      <c r="AW1249" s="31">
        <v>0.81240559942569901</v>
      </c>
      <c r="AX1249" s="25">
        <v>0.91705825451993905</v>
      </c>
      <c r="AY1249" s="26">
        <v>-1.0904432679944407</v>
      </c>
    </row>
    <row r="1250" spans="1:51" x14ac:dyDescent="0.25">
      <c r="A1250" t="s">
        <v>2551</v>
      </c>
      <c r="B1250">
        <v>19</v>
      </c>
      <c r="C1250">
        <v>8</v>
      </c>
      <c r="D1250">
        <v>173.95849999999999</v>
      </c>
      <c r="E1250" s="35">
        <v>0.58491298658273105</v>
      </c>
      <c r="F1250" s="34">
        <v>0.36989835363433599</v>
      </c>
      <c r="G1250">
        <v>1.31268956616086</v>
      </c>
      <c r="H1250">
        <v>0.12511642701728201</v>
      </c>
      <c r="I1250" t="s">
        <v>54</v>
      </c>
      <c r="J1250" t="s">
        <v>57</v>
      </c>
      <c r="K1250">
        <v>37466.068599999999</v>
      </c>
      <c r="L1250" t="s">
        <v>2552</v>
      </c>
      <c r="M1250" s="16">
        <v>126569.90901508</v>
      </c>
      <c r="N1250" s="16">
        <v>102956.86523167801</v>
      </c>
      <c r="O1250" s="16">
        <v>224784.318269009</v>
      </c>
      <c r="P1250" s="16">
        <v>397697.29266396898</v>
      </c>
      <c r="Q1250" s="16">
        <v>286603.103468129</v>
      </c>
      <c r="R1250" s="16">
        <v>289901.72212147398</v>
      </c>
      <c r="S1250" s="17">
        <f t="shared" si="171"/>
        <v>238085.53512822316</v>
      </c>
      <c r="T1250" s="17">
        <f t="shared" si="172"/>
        <v>110803.6095812211</v>
      </c>
      <c r="U1250" s="18">
        <f t="shared" si="173"/>
        <v>0.46539412619732146</v>
      </c>
      <c r="V1250" s="16">
        <v>229998.471931031</v>
      </c>
      <c r="W1250" s="16">
        <v>255309.644719134</v>
      </c>
      <c r="X1250" s="16">
        <v>126088.87735722</v>
      </c>
      <c r="Y1250" s="16">
        <v>208907.919326237</v>
      </c>
      <c r="Z1250" s="16">
        <v>142011.22817738901</v>
      </c>
      <c r="AA1250" s="16">
        <v>125917.701123408</v>
      </c>
      <c r="AB1250" s="19">
        <f t="shared" si="174"/>
        <v>181372.30710573649</v>
      </c>
      <c r="AC1250" s="19">
        <f t="shared" si="175"/>
        <v>57044.209527611325</v>
      </c>
      <c r="AD1250" s="20">
        <f t="shared" si="176"/>
        <v>0.31451443959609376</v>
      </c>
      <c r="AE1250" s="16">
        <v>159278.42432612</v>
      </c>
      <c r="AF1250" s="16">
        <v>129390.248249176</v>
      </c>
      <c r="AG1250" s="16">
        <v>88422.252453290901</v>
      </c>
      <c r="AH1250" s="16">
        <v>118230.52943461599</v>
      </c>
      <c r="AI1250" s="16">
        <v>489150.03314957698</v>
      </c>
      <c r="AJ1250" s="16">
        <v>161348.436247092</v>
      </c>
      <c r="AK1250" s="21">
        <f t="shared" si="177"/>
        <v>190969.98730997866</v>
      </c>
      <c r="AL1250" s="21">
        <f t="shared" si="178"/>
        <v>148588.19745031689</v>
      </c>
      <c r="AM1250" s="22">
        <f t="shared" si="179"/>
        <v>0.7780709395405232</v>
      </c>
      <c r="AN1250" s="33">
        <v>0.39393939393939403</v>
      </c>
      <c r="AO1250" s="31">
        <v>0.63032213438735096</v>
      </c>
      <c r="AP1250" s="25">
        <v>0.76179473485466798</v>
      </c>
      <c r="AQ1250" s="26">
        <v>-1.312689566160858</v>
      </c>
      <c r="AR1250" s="30">
        <v>0.58874458874458879</v>
      </c>
      <c r="AS1250" s="31">
        <v>0.90515005035246698</v>
      </c>
      <c r="AT1250" s="25">
        <v>1.052917010084935</v>
      </c>
      <c r="AU1250" s="26">
        <v>1.052917010084935</v>
      </c>
      <c r="AV1250" s="30">
        <v>0.48484848484848486</v>
      </c>
      <c r="AW1250" s="31">
        <v>0.66262869198312202</v>
      </c>
      <c r="AX1250" s="25">
        <v>0.80210663452162279</v>
      </c>
      <c r="AY1250" s="26">
        <v>-1.2467170285861069</v>
      </c>
    </row>
    <row r="1251" spans="1:51" x14ac:dyDescent="0.25">
      <c r="A1251" t="s">
        <v>2553</v>
      </c>
      <c r="B1251">
        <v>14</v>
      </c>
      <c r="C1251">
        <v>8</v>
      </c>
      <c r="D1251">
        <v>110.79089999999999</v>
      </c>
      <c r="E1251" s="35">
        <v>0.58495630914457397</v>
      </c>
      <c r="F1251" s="34">
        <v>0.36989835363433599</v>
      </c>
      <c r="G1251">
        <v>1.44130206666922</v>
      </c>
      <c r="H1251">
        <v>0.12510491172140401</v>
      </c>
      <c r="I1251" t="s">
        <v>54</v>
      </c>
      <c r="J1251" t="s">
        <v>57</v>
      </c>
      <c r="K1251">
        <v>75919.647400000002</v>
      </c>
      <c r="L1251" t="s">
        <v>2554</v>
      </c>
      <c r="M1251" s="16">
        <v>46575.3466775618</v>
      </c>
      <c r="N1251" s="16">
        <v>31052.2366183384</v>
      </c>
      <c r="O1251" s="16">
        <v>62165.9609024358</v>
      </c>
      <c r="P1251" s="16">
        <v>82899.245775705</v>
      </c>
      <c r="Q1251" s="16">
        <v>127150.540791415</v>
      </c>
      <c r="R1251" s="16">
        <v>26592.6606875324</v>
      </c>
      <c r="S1251" s="17">
        <f t="shared" si="171"/>
        <v>62739.331908831395</v>
      </c>
      <c r="T1251" s="17">
        <f t="shared" si="172"/>
        <v>37755.749172894786</v>
      </c>
      <c r="U1251" s="18">
        <f t="shared" si="173"/>
        <v>0.60178755533703987</v>
      </c>
      <c r="V1251" s="16">
        <v>67068.021064951798</v>
      </c>
      <c r="W1251" s="16">
        <v>39456.297468541001</v>
      </c>
      <c r="X1251" s="16">
        <v>43529.9898773608</v>
      </c>
      <c r="Y1251" s="16">
        <v>38659.1118799014</v>
      </c>
      <c r="Z1251" s="16">
        <v>41059.445303891996</v>
      </c>
      <c r="AA1251" s="16">
        <v>31404.857075878499</v>
      </c>
      <c r="AB1251" s="19">
        <f t="shared" si="174"/>
        <v>43529.620445087588</v>
      </c>
      <c r="AC1251" s="19">
        <f t="shared" si="175"/>
        <v>12226.870160593122</v>
      </c>
      <c r="AD1251" s="20">
        <f t="shared" si="176"/>
        <v>0.28088621117239609</v>
      </c>
      <c r="AE1251" s="16">
        <v>38068.461438114296</v>
      </c>
      <c r="AF1251" s="16">
        <v>51274.428109291199</v>
      </c>
      <c r="AG1251" s="16">
        <v>31588.9821224386</v>
      </c>
      <c r="AH1251" s="16">
        <v>47983.041318438802</v>
      </c>
      <c r="AI1251" s="16">
        <v>57753.136324573003</v>
      </c>
      <c r="AJ1251" s="16">
        <v>67248.957949468604</v>
      </c>
      <c r="AK1251" s="21">
        <f t="shared" si="177"/>
        <v>48986.167877054097</v>
      </c>
      <c r="AL1251" s="21">
        <f t="shared" si="178"/>
        <v>12949.826414584613</v>
      </c>
      <c r="AM1251" s="22">
        <f t="shared" si="179"/>
        <v>0.2643567965366509</v>
      </c>
      <c r="AN1251" s="33">
        <v>0.58874458874458879</v>
      </c>
      <c r="AO1251" s="31">
        <v>0.77653990228013003</v>
      </c>
      <c r="AP1251" s="25">
        <v>0.6938170860400924</v>
      </c>
      <c r="AQ1251" s="26">
        <v>-1.4413020666692182</v>
      </c>
      <c r="AR1251" s="30">
        <v>0.48484848484848486</v>
      </c>
      <c r="AS1251" s="28">
        <v>0.89493349455864502</v>
      </c>
      <c r="AT1251" s="25">
        <v>1.1253525157392521</v>
      </c>
      <c r="AU1251" s="26">
        <v>1.1253525157392521</v>
      </c>
      <c r="AV1251" s="30">
        <v>0.93722943722943719</v>
      </c>
      <c r="AW1251" s="28">
        <v>0.93873948019801901</v>
      </c>
      <c r="AX1251" s="25">
        <v>0.78078880323809507</v>
      </c>
      <c r="AY1251" s="26">
        <v>-1.2807560711075647</v>
      </c>
    </row>
    <row r="1252" spans="1:51" x14ac:dyDescent="0.25">
      <c r="A1252" t="s">
        <v>2555</v>
      </c>
      <c r="B1252">
        <v>4</v>
      </c>
      <c r="C1252">
        <v>1</v>
      </c>
      <c r="D1252">
        <v>22.520700000000001</v>
      </c>
      <c r="E1252" s="35">
        <v>0.58525279162078703</v>
      </c>
      <c r="F1252" s="34">
        <v>0.36989835363433599</v>
      </c>
      <c r="G1252">
        <v>1.18406348316929</v>
      </c>
      <c r="H1252">
        <v>0.12502613624041101</v>
      </c>
      <c r="I1252" t="s">
        <v>57</v>
      </c>
      <c r="J1252" t="s">
        <v>53</v>
      </c>
      <c r="K1252">
        <v>43337.2932</v>
      </c>
      <c r="L1252" t="s">
        <v>2556</v>
      </c>
      <c r="M1252" s="16">
        <v>15844.144690009</v>
      </c>
      <c r="N1252" s="16">
        <v>17285.371520970701</v>
      </c>
      <c r="O1252" s="16">
        <v>18308.756262536299</v>
      </c>
      <c r="P1252" s="16">
        <v>8681.3328492680903</v>
      </c>
      <c r="Q1252" s="16">
        <v>6718.4815694873996</v>
      </c>
      <c r="R1252" s="16">
        <v>7576.9808744799002</v>
      </c>
      <c r="S1252" s="17">
        <f t="shared" si="171"/>
        <v>12402.511294458563</v>
      </c>
      <c r="T1252" s="17">
        <f t="shared" si="172"/>
        <v>5291.7294113250227</v>
      </c>
      <c r="U1252" s="18">
        <f t="shared" si="173"/>
        <v>0.42666596189187628</v>
      </c>
      <c r="V1252" s="16">
        <v>11747.1591288583</v>
      </c>
      <c r="W1252" s="16">
        <v>11769.1079375425</v>
      </c>
      <c r="X1252" s="16">
        <v>14067.341068829801</v>
      </c>
      <c r="Y1252" s="16">
        <v>12982.4939041731</v>
      </c>
      <c r="Z1252" s="16">
        <v>14762.3253309346</v>
      </c>
      <c r="AA1252" s="16">
        <v>9770.8915747121191</v>
      </c>
      <c r="AB1252" s="19">
        <f t="shared" si="174"/>
        <v>12516.553157508402</v>
      </c>
      <c r="AC1252" s="19">
        <f t="shared" si="175"/>
        <v>1808.5815234959318</v>
      </c>
      <c r="AD1252" s="20">
        <f t="shared" si="176"/>
        <v>0.14449517377002502</v>
      </c>
      <c r="AE1252" s="16">
        <v>8505.8918033263399</v>
      </c>
      <c r="AF1252" s="16">
        <v>8374.4609705286894</v>
      </c>
      <c r="AG1252" s="16">
        <v>7091.3208260630099</v>
      </c>
      <c r="AH1252" s="16">
        <v>14336.952855547401</v>
      </c>
      <c r="AI1252" s="16">
        <v>10908.992924432199</v>
      </c>
      <c r="AJ1252" s="16">
        <v>14207.458762059699</v>
      </c>
      <c r="AK1252" s="21">
        <f t="shared" si="177"/>
        <v>10570.84635699289</v>
      </c>
      <c r="AL1252" s="21">
        <f t="shared" si="178"/>
        <v>3121.4770554718443</v>
      </c>
      <c r="AM1252" s="22">
        <f t="shared" si="179"/>
        <v>0.29529111956176585</v>
      </c>
      <c r="AN1252" s="33">
        <v>0.93722943722943719</v>
      </c>
      <c r="AO1252" s="31">
        <v>0.94106885856079403</v>
      </c>
      <c r="AP1252" s="25">
        <v>1.0091950622210513</v>
      </c>
      <c r="AQ1252" s="26">
        <v>1.0091950622210513</v>
      </c>
      <c r="AR1252" s="30">
        <v>0.30952380952380953</v>
      </c>
      <c r="AS1252" s="31">
        <v>0.85699275362318805</v>
      </c>
      <c r="AT1252" s="25">
        <v>0.84454931193670313</v>
      </c>
      <c r="AU1252" s="26">
        <v>-1.18406348316929</v>
      </c>
      <c r="AV1252" s="30">
        <v>0.58874458874458879</v>
      </c>
      <c r="AW1252" s="28">
        <v>0.74850156985871197</v>
      </c>
      <c r="AX1252" s="25">
        <v>0.85231499540870725</v>
      </c>
      <c r="AY1252" s="26">
        <v>-1.1732751452067014</v>
      </c>
    </row>
    <row r="1253" spans="1:51" x14ac:dyDescent="0.25">
      <c r="A1253" t="s">
        <v>2557</v>
      </c>
      <c r="B1253">
        <v>7</v>
      </c>
      <c r="C1253">
        <v>1</v>
      </c>
      <c r="D1253">
        <v>57.680199999999999</v>
      </c>
      <c r="E1253" s="35">
        <v>0.58548837916942997</v>
      </c>
      <c r="F1253" s="34">
        <v>0.36989835363433599</v>
      </c>
      <c r="G1253">
        <v>22.940527433023998</v>
      </c>
      <c r="H1253">
        <v>0.124963578667162</v>
      </c>
      <c r="I1253" t="s">
        <v>53</v>
      </c>
      <c r="J1253" t="s">
        <v>54</v>
      </c>
      <c r="K1253">
        <v>24986.060399999998</v>
      </c>
      <c r="L1253" t="s">
        <v>2558</v>
      </c>
      <c r="M1253" s="16">
        <v>6.5882620626089698</v>
      </c>
      <c r="N1253" s="16">
        <v>24.711332548373601</v>
      </c>
      <c r="O1253" s="16">
        <v>0</v>
      </c>
      <c r="P1253" s="16">
        <v>0</v>
      </c>
      <c r="Q1253" s="16">
        <v>0</v>
      </c>
      <c r="R1253" s="16">
        <v>10.0557235544235</v>
      </c>
      <c r="S1253" s="17">
        <f t="shared" si="171"/>
        <v>6.8925530275676783</v>
      </c>
      <c r="T1253" s="17">
        <f t="shared" si="172"/>
        <v>9.6966902198421767</v>
      </c>
      <c r="U1253" s="18">
        <f t="shared" si="173"/>
        <v>1.4068357807417629</v>
      </c>
      <c r="V1253" s="16">
        <v>431.256853129045</v>
      </c>
      <c r="W1253" s="16">
        <v>34.952941385549302</v>
      </c>
      <c r="X1253" s="16">
        <v>0</v>
      </c>
      <c r="Y1253" s="16">
        <v>0.61492028006766097</v>
      </c>
      <c r="Z1253" s="16">
        <v>20.574546155117201</v>
      </c>
      <c r="AA1253" s="16">
        <v>9.9374137775952907</v>
      </c>
      <c r="AB1253" s="19">
        <f t="shared" si="174"/>
        <v>82.889445787895752</v>
      </c>
      <c r="AC1253" s="19">
        <f t="shared" si="175"/>
        <v>171.17398307753916</v>
      </c>
      <c r="AD1253" s="20">
        <f t="shared" si="176"/>
        <v>2.0650877979755475</v>
      </c>
      <c r="AE1253" s="16">
        <v>2.3708470292026802</v>
      </c>
      <c r="AF1253" s="16">
        <v>0.124964394923091</v>
      </c>
      <c r="AG1253" s="16">
        <v>924.28390881627604</v>
      </c>
      <c r="AH1253" s="16">
        <v>1.73359530264161</v>
      </c>
      <c r="AI1253" s="16">
        <v>0</v>
      </c>
      <c r="AJ1253" s="16">
        <v>20.199495331890802</v>
      </c>
      <c r="AK1253" s="21">
        <f t="shared" si="177"/>
        <v>158.11880181248904</v>
      </c>
      <c r="AL1253" s="21">
        <f t="shared" si="178"/>
        <v>375.42191536271912</v>
      </c>
      <c r="AM1253" s="22">
        <f t="shared" si="179"/>
        <v>2.3743028094023058</v>
      </c>
      <c r="AN1253" s="33">
        <v>0.25974025974025972</v>
      </c>
      <c r="AO1253" s="28">
        <v>0.51459657701711403</v>
      </c>
      <c r="AP1253" s="25">
        <v>12.025942412973603</v>
      </c>
      <c r="AQ1253" s="26">
        <v>12.025942412973603</v>
      </c>
      <c r="AR1253" s="30">
        <v>0.62337662337662336</v>
      </c>
      <c r="AS1253" s="28">
        <v>0.91481475128644896</v>
      </c>
      <c r="AT1253" s="25">
        <v>1.9075866693221266</v>
      </c>
      <c r="AU1253" s="26">
        <v>1.9075866693221266</v>
      </c>
      <c r="AV1253" s="30">
        <v>0.60606060606060608</v>
      </c>
      <c r="AW1253" s="28">
        <v>0.76950117647058802</v>
      </c>
      <c r="AX1253" s="25">
        <v>22.940527433024013</v>
      </c>
      <c r="AY1253" s="26">
        <v>22.940527433024013</v>
      </c>
    </row>
    <row r="1254" spans="1:51" x14ac:dyDescent="0.25">
      <c r="A1254" t="s">
        <v>2559</v>
      </c>
      <c r="B1254">
        <v>15</v>
      </c>
      <c r="C1254">
        <v>12</v>
      </c>
      <c r="D1254">
        <v>156.11250000000001</v>
      </c>
      <c r="E1254" s="35">
        <v>0.58704916446146405</v>
      </c>
      <c r="F1254" s="34">
        <v>0.36989835363433599</v>
      </c>
      <c r="G1254">
        <v>1.1820110446896801</v>
      </c>
      <c r="H1254">
        <v>0.12454998022394601</v>
      </c>
      <c r="I1254" t="s">
        <v>54</v>
      </c>
      <c r="J1254" t="s">
        <v>53</v>
      </c>
      <c r="K1254">
        <v>31843.6721</v>
      </c>
      <c r="L1254" t="s">
        <v>2560</v>
      </c>
      <c r="M1254" s="16">
        <v>248602.40999008299</v>
      </c>
      <c r="N1254" s="16">
        <v>337801.63472531701</v>
      </c>
      <c r="O1254" s="16">
        <v>164545.64921674199</v>
      </c>
      <c r="P1254" s="16">
        <v>365633.57104812103</v>
      </c>
      <c r="Q1254" s="16">
        <v>162779.41860142199</v>
      </c>
      <c r="R1254" s="16">
        <v>285714.58838395303</v>
      </c>
      <c r="S1254" s="17">
        <f t="shared" si="171"/>
        <v>260846.21199427304</v>
      </c>
      <c r="T1254" s="17">
        <f t="shared" si="172"/>
        <v>85512.301915684133</v>
      </c>
      <c r="U1254" s="18">
        <f t="shared" si="173"/>
        <v>0.32782650459789536</v>
      </c>
      <c r="V1254" s="16">
        <v>218241.966510228</v>
      </c>
      <c r="W1254" s="16">
        <v>226512.17747547501</v>
      </c>
      <c r="X1254" s="16">
        <v>205694.83339949101</v>
      </c>
      <c r="Y1254" s="16">
        <v>396678.59312007501</v>
      </c>
      <c r="Z1254" s="16">
        <v>220722.93007206701</v>
      </c>
      <c r="AA1254" s="16">
        <v>242827.35888156999</v>
      </c>
      <c r="AB1254" s="19">
        <f t="shared" si="174"/>
        <v>251779.64324315102</v>
      </c>
      <c r="AC1254" s="19">
        <f t="shared" si="175"/>
        <v>72010.275362625747</v>
      </c>
      <c r="AD1254" s="20">
        <f t="shared" si="176"/>
        <v>0.28600515289905032</v>
      </c>
      <c r="AE1254" s="16">
        <v>126266.90506651301</v>
      </c>
      <c r="AF1254" s="16">
        <v>358821.39976764499</v>
      </c>
      <c r="AG1254" s="16">
        <v>249904.88505728499</v>
      </c>
      <c r="AH1254" s="16">
        <v>150863.19982914699</v>
      </c>
      <c r="AI1254" s="16">
        <v>177775.61073491399</v>
      </c>
      <c r="AJ1254" s="16">
        <v>260448.073920216</v>
      </c>
      <c r="AK1254" s="21">
        <f t="shared" si="177"/>
        <v>220680.01239595332</v>
      </c>
      <c r="AL1254" s="21">
        <f t="shared" si="178"/>
        <v>86194.715196379766</v>
      </c>
      <c r="AM1254" s="22">
        <f t="shared" si="179"/>
        <v>0.39058686947019738</v>
      </c>
      <c r="AN1254" s="33">
        <v>0.81818181818181834</v>
      </c>
      <c r="AO1254" s="31">
        <v>0.920321056289089</v>
      </c>
      <c r="AP1254" s="25">
        <v>0.96524170820114852</v>
      </c>
      <c r="AQ1254" s="26">
        <v>-1.036009935649826</v>
      </c>
      <c r="AR1254" s="30">
        <v>0.69913419913419927</v>
      </c>
      <c r="AS1254" s="28">
        <v>0.91481475128644896</v>
      </c>
      <c r="AT1254" s="25">
        <v>0.87648075735350905</v>
      </c>
      <c r="AU1254" s="26">
        <v>-1.1409263598888939</v>
      </c>
      <c r="AV1254" s="30">
        <v>0.48484848484848486</v>
      </c>
      <c r="AW1254" s="28">
        <v>0.66262869198312202</v>
      </c>
      <c r="AX1254" s="25">
        <v>0.84601578343333739</v>
      </c>
      <c r="AY1254" s="26">
        <v>-1.1820110446896832</v>
      </c>
    </row>
    <row r="1255" spans="1:51" x14ac:dyDescent="0.25">
      <c r="A1255" t="s">
        <v>2561</v>
      </c>
      <c r="B1255">
        <v>2</v>
      </c>
      <c r="C1255">
        <v>1</v>
      </c>
      <c r="D1255">
        <v>10.0616</v>
      </c>
      <c r="E1255" s="35">
        <v>0.58747391901165003</v>
      </c>
      <c r="F1255" s="34">
        <v>0.36989835363433599</v>
      </c>
      <c r="G1255">
        <v>6.76457960133793</v>
      </c>
      <c r="H1255">
        <v>0.124437677954744</v>
      </c>
      <c r="I1255" t="s">
        <v>54</v>
      </c>
      <c r="J1255" t="s">
        <v>53</v>
      </c>
      <c r="K1255">
        <v>56177.314599999998</v>
      </c>
      <c r="L1255" t="s">
        <v>2562</v>
      </c>
      <c r="M1255" s="16">
        <v>6.1507830077801797</v>
      </c>
      <c r="N1255" s="16">
        <v>6.5769582912941598</v>
      </c>
      <c r="O1255" s="16">
        <v>60.2313787571265</v>
      </c>
      <c r="P1255" s="16">
        <v>5744.6459399764299</v>
      </c>
      <c r="Q1255" s="16">
        <v>4461.6830097226502</v>
      </c>
      <c r="R1255" s="16">
        <v>31842.623589988099</v>
      </c>
      <c r="S1255" s="17">
        <f t="shared" si="171"/>
        <v>7020.3186099572304</v>
      </c>
      <c r="T1255" s="17">
        <f t="shared" si="172"/>
        <v>12418.975142452216</v>
      </c>
      <c r="U1255" s="18">
        <f t="shared" si="173"/>
        <v>1.769004490029531</v>
      </c>
      <c r="V1255" s="16">
        <v>2858.91024217728</v>
      </c>
      <c r="W1255" s="16">
        <v>444.06194916449198</v>
      </c>
      <c r="X1255" s="16">
        <v>2002.01450746256</v>
      </c>
      <c r="Y1255" s="16">
        <v>1073.3236903357299</v>
      </c>
      <c r="Z1255" s="16">
        <v>2203.11517846591</v>
      </c>
      <c r="AA1255" s="16">
        <v>1440.67675224186</v>
      </c>
      <c r="AB1255" s="19">
        <f t="shared" si="174"/>
        <v>1670.3503866413055</v>
      </c>
      <c r="AC1255" s="19">
        <f t="shared" si="175"/>
        <v>862.49500044566867</v>
      </c>
      <c r="AD1255" s="20">
        <f t="shared" si="176"/>
        <v>0.5163557343079076</v>
      </c>
      <c r="AE1255" s="16">
        <v>1376.8116110196599</v>
      </c>
      <c r="AF1255" s="16">
        <v>2069.1930593489101</v>
      </c>
      <c r="AG1255" s="16">
        <v>74.596375187594006</v>
      </c>
      <c r="AH1255" s="16">
        <v>443.88733378605298</v>
      </c>
      <c r="AI1255" s="16">
        <v>1440.9446162053</v>
      </c>
      <c r="AJ1255" s="16">
        <v>821.400620456095</v>
      </c>
      <c r="AK1255" s="21">
        <f t="shared" si="177"/>
        <v>1037.8056026672687</v>
      </c>
      <c r="AL1255" s="21">
        <f t="shared" si="178"/>
        <v>730.55434651699011</v>
      </c>
      <c r="AM1255" s="22">
        <f t="shared" si="179"/>
        <v>0.70394141700467716</v>
      </c>
      <c r="AN1255" s="33">
        <v>0.93722943722943719</v>
      </c>
      <c r="AO1255" s="28">
        <v>0.94106885856079403</v>
      </c>
      <c r="AP1255" s="25">
        <v>0.23793085178102502</v>
      </c>
      <c r="AQ1255" s="26">
        <v>-4.2029017780356215</v>
      </c>
      <c r="AR1255" s="30">
        <v>0.24025974025974017</v>
      </c>
      <c r="AS1255" s="28">
        <v>0.83425968109339399</v>
      </c>
      <c r="AT1255" s="25">
        <v>0.62131012209603498</v>
      </c>
      <c r="AU1255" s="26">
        <v>-1.6095021864868821</v>
      </c>
      <c r="AV1255" s="30">
        <v>0.93722943722943719</v>
      </c>
      <c r="AW1255" s="31">
        <v>0.93873948019801901</v>
      </c>
      <c r="AX1255" s="25">
        <v>0.14782884657048226</v>
      </c>
      <c r="AY1255" s="26">
        <v>-6.7645796013379371</v>
      </c>
    </row>
    <row r="1256" spans="1:51" x14ac:dyDescent="0.25">
      <c r="A1256" t="s">
        <v>2563</v>
      </c>
      <c r="B1256">
        <v>9</v>
      </c>
      <c r="C1256">
        <v>2</v>
      </c>
      <c r="D1256">
        <v>56.802399999999999</v>
      </c>
      <c r="E1256" s="35">
        <v>0.58758307514421504</v>
      </c>
      <c r="F1256" s="34">
        <v>0.36989835363433599</v>
      </c>
      <c r="G1256">
        <v>1.3912681206895099</v>
      </c>
      <c r="H1256">
        <v>0.12440883538249201</v>
      </c>
      <c r="I1256" t="s">
        <v>54</v>
      </c>
      <c r="J1256" t="s">
        <v>53</v>
      </c>
      <c r="K1256">
        <v>103324.1988</v>
      </c>
      <c r="L1256" t="s">
        <v>2564</v>
      </c>
      <c r="M1256" s="16">
        <v>96211.0503280876</v>
      </c>
      <c r="N1256" s="16">
        <v>90320.116182890997</v>
      </c>
      <c r="O1256" s="16">
        <v>137312.45958659801</v>
      </c>
      <c r="P1256" s="16">
        <v>73068.167327109797</v>
      </c>
      <c r="Q1256" s="16">
        <v>27518.115638347699</v>
      </c>
      <c r="R1256" s="16">
        <v>80187.032821706802</v>
      </c>
      <c r="S1256" s="17">
        <f t="shared" si="171"/>
        <v>84102.823647456811</v>
      </c>
      <c r="T1256" s="17">
        <f t="shared" si="172"/>
        <v>35652.364507763035</v>
      </c>
      <c r="U1256" s="18">
        <f t="shared" si="173"/>
        <v>0.4239140014752778</v>
      </c>
      <c r="V1256" s="16">
        <v>39283.457498568299</v>
      </c>
      <c r="W1256" s="16">
        <v>28954.493295506501</v>
      </c>
      <c r="X1256" s="16">
        <v>109512.899361312</v>
      </c>
      <c r="Y1256" s="16">
        <v>42912.119557949198</v>
      </c>
      <c r="Z1256" s="16">
        <v>99011.060624002901</v>
      </c>
      <c r="AA1256" s="16">
        <v>87928.375289743097</v>
      </c>
      <c r="AB1256" s="19">
        <f t="shared" si="174"/>
        <v>67933.734271180336</v>
      </c>
      <c r="AC1256" s="19">
        <f t="shared" si="175"/>
        <v>34815.840191894727</v>
      </c>
      <c r="AD1256" s="20">
        <f t="shared" si="176"/>
        <v>0.51249707623778784</v>
      </c>
      <c r="AE1256" s="16">
        <v>64410.261467445198</v>
      </c>
      <c r="AF1256" s="16">
        <v>50963.198552651898</v>
      </c>
      <c r="AG1256" s="16">
        <v>42193.438444672</v>
      </c>
      <c r="AH1256" s="16">
        <v>60166.821005293998</v>
      </c>
      <c r="AI1256" s="16">
        <v>96577.894077998106</v>
      </c>
      <c r="AJ1256" s="16">
        <v>48391.257581232203</v>
      </c>
      <c r="AK1256" s="21">
        <f t="shared" si="177"/>
        <v>60450.47852154891</v>
      </c>
      <c r="AL1256" s="21">
        <f t="shared" si="178"/>
        <v>19440.695978373809</v>
      </c>
      <c r="AM1256" s="22">
        <f t="shared" si="179"/>
        <v>0.32159705686107587</v>
      </c>
      <c r="AN1256" s="33">
        <v>0.81818181818181834</v>
      </c>
      <c r="AO1256" s="28">
        <v>0.920321056289089</v>
      </c>
      <c r="AP1256" s="25">
        <v>0.80774617694104722</v>
      </c>
      <c r="AQ1256" s="26">
        <v>-1.238012668518002</v>
      </c>
      <c r="AR1256" s="30">
        <v>0.93722943722943719</v>
      </c>
      <c r="AS1256" s="31">
        <v>0.93700000000000006</v>
      </c>
      <c r="AT1256" s="25">
        <v>0.88984477550196939</v>
      </c>
      <c r="AU1256" s="26">
        <v>-1.1237915055869054</v>
      </c>
      <c r="AV1256" s="30">
        <v>0.24025974025974017</v>
      </c>
      <c r="AW1256" s="31">
        <v>0.43366071428571401</v>
      </c>
      <c r="AX1256" s="25">
        <v>0.71876871548268018</v>
      </c>
      <c r="AY1256" s="26">
        <v>-1.3912681206895079</v>
      </c>
    </row>
    <row r="1257" spans="1:51" x14ac:dyDescent="0.25">
      <c r="A1257" t="s">
        <v>2565</v>
      </c>
      <c r="B1257">
        <v>12</v>
      </c>
      <c r="C1257">
        <v>8</v>
      </c>
      <c r="D1257">
        <v>79.327699999999993</v>
      </c>
      <c r="E1257" s="35">
        <v>0.58770053131101996</v>
      </c>
      <c r="F1257" s="34">
        <v>0.36989835363433599</v>
      </c>
      <c r="G1257">
        <v>1.45941845420238</v>
      </c>
      <c r="H1257">
        <v>0.12437780769685899</v>
      </c>
      <c r="I1257" t="s">
        <v>57</v>
      </c>
      <c r="J1257" t="s">
        <v>54</v>
      </c>
      <c r="K1257">
        <v>62058.131600000001</v>
      </c>
      <c r="L1257" t="s">
        <v>2566</v>
      </c>
      <c r="M1257" s="16">
        <v>48373.705769153203</v>
      </c>
      <c r="N1257" s="16">
        <v>51159.832182262799</v>
      </c>
      <c r="O1257" s="16">
        <v>51980.658742674997</v>
      </c>
      <c r="P1257" s="16">
        <v>38373.500310332201</v>
      </c>
      <c r="Q1257" s="16">
        <v>54265.4614993305</v>
      </c>
      <c r="R1257" s="16">
        <v>50766.019825635303</v>
      </c>
      <c r="S1257" s="17">
        <f t="shared" si="171"/>
        <v>49153.196388231496</v>
      </c>
      <c r="T1257" s="17">
        <f t="shared" si="172"/>
        <v>5613.680392384179</v>
      </c>
      <c r="U1257" s="18">
        <f t="shared" si="173"/>
        <v>0.1142078400770745</v>
      </c>
      <c r="V1257" s="16">
        <v>39689.0504536023</v>
      </c>
      <c r="W1257" s="16">
        <v>138970.002665237</v>
      </c>
      <c r="X1257" s="16">
        <v>43428.201166348998</v>
      </c>
      <c r="Y1257" s="16">
        <v>96681.061972947893</v>
      </c>
      <c r="Z1257" s="16">
        <v>60070.967120978603</v>
      </c>
      <c r="AA1257" s="16">
        <v>51571.207972998003</v>
      </c>
      <c r="AB1257" s="19">
        <f t="shared" si="174"/>
        <v>71735.081892018803</v>
      </c>
      <c r="AC1257" s="19">
        <f t="shared" si="175"/>
        <v>38765.184136703065</v>
      </c>
      <c r="AD1257" s="20">
        <f t="shared" si="176"/>
        <v>0.54039366951661694</v>
      </c>
      <c r="AE1257" s="16">
        <v>86066.001205916895</v>
      </c>
      <c r="AF1257" s="16">
        <v>43053.5778993274</v>
      </c>
      <c r="AG1257" s="16">
        <v>139335.89224229599</v>
      </c>
      <c r="AH1257" s="16">
        <v>51200.149073725799</v>
      </c>
      <c r="AI1257" s="16">
        <v>23070.2751021486</v>
      </c>
      <c r="AJ1257" s="16">
        <v>56783.109207976697</v>
      </c>
      <c r="AK1257" s="21">
        <f t="shared" si="177"/>
        <v>66584.834121898559</v>
      </c>
      <c r="AL1257" s="21">
        <f t="shared" si="178"/>
        <v>41115.037492402109</v>
      </c>
      <c r="AM1257" s="22">
        <f t="shared" si="179"/>
        <v>0.61748351609815166</v>
      </c>
      <c r="AN1257" s="33">
        <v>0.39393939393939392</v>
      </c>
      <c r="AO1257" s="28">
        <v>0.63032213438735096</v>
      </c>
      <c r="AP1257" s="25">
        <v>1.4594184542023798</v>
      </c>
      <c r="AQ1257" s="26">
        <v>1.4594184542023798</v>
      </c>
      <c r="AR1257" s="30">
        <v>0.81818181818181834</v>
      </c>
      <c r="AS1257" s="28">
        <v>0.92191137370753296</v>
      </c>
      <c r="AT1257" s="25">
        <v>0.92820461572940283</v>
      </c>
      <c r="AU1257" s="26">
        <v>-1.0773486611184095</v>
      </c>
      <c r="AV1257" s="30">
        <v>0.48484848484848486</v>
      </c>
      <c r="AW1257" s="31">
        <v>0.66262869198312202</v>
      </c>
      <c r="AX1257" s="25">
        <v>1.354638945471319</v>
      </c>
      <c r="AY1257" s="26">
        <v>1.354638945471319</v>
      </c>
    </row>
    <row r="1258" spans="1:51" x14ac:dyDescent="0.25">
      <c r="A1258" t="s">
        <v>2567</v>
      </c>
      <c r="B1258">
        <v>18</v>
      </c>
      <c r="C1258">
        <v>6</v>
      </c>
      <c r="D1258">
        <v>193.32910000000001</v>
      </c>
      <c r="E1258" s="35">
        <v>0.58788932129666505</v>
      </c>
      <c r="F1258" s="34">
        <v>0.36989835363433599</v>
      </c>
      <c r="G1258">
        <v>1.15150044943561</v>
      </c>
      <c r="H1258">
        <v>0.124327953605855</v>
      </c>
      <c r="I1258" t="s">
        <v>54</v>
      </c>
      <c r="J1258" t="s">
        <v>57</v>
      </c>
      <c r="K1258">
        <v>27888.1757</v>
      </c>
      <c r="L1258" t="s">
        <v>2568</v>
      </c>
      <c r="M1258" s="16">
        <v>90466.361142021997</v>
      </c>
      <c r="N1258" s="16">
        <v>98745.429886916201</v>
      </c>
      <c r="O1258" s="16">
        <v>81652.191768753997</v>
      </c>
      <c r="P1258" s="16">
        <v>82309.457862112497</v>
      </c>
      <c r="Q1258" s="16">
        <v>80943.866909327204</v>
      </c>
      <c r="R1258" s="16">
        <v>131581.680755284</v>
      </c>
      <c r="S1258" s="17">
        <f t="shared" si="171"/>
        <v>94283.164720735978</v>
      </c>
      <c r="T1258" s="17">
        <f t="shared" si="172"/>
        <v>19526.940866928635</v>
      </c>
      <c r="U1258" s="18">
        <f t="shared" si="173"/>
        <v>0.20710951870110503</v>
      </c>
      <c r="V1258" s="16">
        <v>54283.4853107995</v>
      </c>
      <c r="W1258" s="16">
        <v>51969.867375132497</v>
      </c>
      <c r="X1258" s="16">
        <v>87362.222912867597</v>
      </c>
      <c r="Y1258" s="16">
        <v>45713.738368308899</v>
      </c>
      <c r="Z1258" s="16">
        <v>166279.06247198701</v>
      </c>
      <c r="AA1258" s="16">
        <v>85662.806825910695</v>
      </c>
      <c r="AB1258" s="19">
        <f t="shared" si="174"/>
        <v>81878.53054416769</v>
      </c>
      <c r="AC1258" s="19">
        <f t="shared" si="175"/>
        <v>45014.993648302225</v>
      </c>
      <c r="AD1258" s="20">
        <f t="shared" si="176"/>
        <v>0.54977774209100894</v>
      </c>
      <c r="AE1258" s="16">
        <v>148009.61379859599</v>
      </c>
      <c r="AF1258" s="16">
        <v>56980.031555275396</v>
      </c>
      <c r="AG1258" s="16">
        <v>52683.943668783402</v>
      </c>
      <c r="AH1258" s="16">
        <v>119841.620584345</v>
      </c>
      <c r="AI1258" s="16">
        <v>67477.860078124897</v>
      </c>
      <c r="AJ1258" s="16">
        <v>78814.626503544598</v>
      </c>
      <c r="AK1258" s="21">
        <f t="shared" si="177"/>
        <v>87301.28269811155</v>
      </c>
      <c r="AL1258" s="21">
        <f t="shared" si="178"/>
        <v>38280.817402009714</v>
      </c>
      <c r="AM1258" s="22">
        <f t="shared" si="179"/>
        <v>0.43849089290457566</v>
      </c>
      <c r="AN1258" s="33">
        <v>0.39393939393939403</v>
      </c>
      <c r="AO1258" s="28">
        <v>0.63032213438735096</v>
      </c>
      <c r="AP1258" s="25">
        <v>0.86843214042177674</v>
      </c>
      <c r="AQ1258" s="26">
        <v>-1.1515004494356047</v>
      </c>
      <c r="AR1258" s="30">
        <v>0.69913419913419916</v>
      </c>
      <c r="AS1258" s="28">
        <v>0.91481475128644896</v>
      </c>
      <c r="AT1258" s="25">
        <v>1.0662292314957786</v>
      </c>
      <c r="AU1258" s="26">
        <v>1.0662292314957786</v>
      </c>
      <c r="AV1258" s="30">
        <v>0.30952380952380953</v>
      </c>
      <c r="AW1258" s="31">
        <v>0.51108961303462297</v>
      </c>
      <c r="AX1258" s="25">
        <v>0.92594773368814509</v>
      </c>
      <c r="AY1258" s="26">
        <v>-1.0799745640252254</v>
      </c>
    </row>
    <row r="1259" spans="1:51" x14ac:dyDescent="0.25">
      <c r="A1259" t="s">
        <v>2569</v>
      </c>
      <c r="B1259">
        <v>13</v>
      </c>
      <c r="C1259">
        <v>6</v>
      </c>
      <c r="D1259">
        <v>111.9627</v>
      </c>
      <c r="E1259" s="35">
        <v>0.58822736147638</v>
      </c>
      <c r="F1259" s="34">
        <v>0.36989835363433599</v>
      </c>
      <c r="G1259">
        <v>1.26808373232425</v>
      </c>
      <c r="H1259">
        <v>0.124238740377344</v>
      </c>
      <c r="I1259" t="s">
        <v>54</v>
      </c>
      <c r="J1259" t="s">
        <v>53</v>
      </c>
      <c r="K1259">
        <v>39855.098599999998</v>
      </c>
      <c r="L1259" t="s">
        <v>2570</v>
      </c>
      <c r="M1259" s="16">
        <v>72328.176971063003</v>
      </c>
      <c r="N1259" s="16">
        <v>68100.102732622894</v>
      </c>
      <c r="O1259" s="16">
        <v>52288.279884676303</v>
      </c>
      <c r="P1259" s="16">
        <v>118550.897253045</v>
      </c>
      <c r="Q1259" s="16">
        <v>116542.15251750599</v>
      </c>
      <c r="R1259" s="16">
        <v>42518.002989690103</v>
      </c>
      <c r="S1259" s="17">
        <f t="shared" si="171"/>
        <v>78387.935391433886</v>
      </c>
      <c r="T1259" s="17">
        <f t="shared" si="172"/>
        <v>32184.505685210457</v>
      </c>
      <c r="U1259" s="18">
        <f t="shared" si="173"/>
        <v>0.41057983635486245</v>
      </c>
      <c r="V1259" s="16">
        <v>49399.558220385203</v>
      </c>
      <c r="W1259" s="16">
        <v>40520.300087417403</v>
      </c>
      <c r="X1259" s="16">
        <v>69341.076497156304</v>
      </c>
      <c r="Y1259" s="16">
        <v>40257.198127629803</v>
      </c>
      <c r="Z1259" s="16">
        <v>98377.752065215202</v>
      </c>
      <c r="AA1259" s="16">
        <v>81683.164577023403</v>
      </c>
      <c r="AB1259" s="19">
        <f t="shared" si="174"/>
        <v>63263.174929137895</v>
      </c>
      <c r="AC1259" s="19">
        <f t="shared" si="175"/>
        <v>23866.225618849523</v>
      </c>
      <c r="AD1259" s="20">
        <f t="shared" si="176"/>
        <v>0.37725304880102001</v>
      </c>
      <c r="AE1259" s="16">
        <v>59583.464533851402</v>
      </c>
      <c r="AF1259" s="16">
        <v>65133.511011798597</v>
      </c>
      <c r="AG1259" s="16">
        <v>15179.2478779389</v>
      </c>
      <c r="AH1259" s="16">
        <v>87147.279869928505</v>
      </c>
      <c r="AI1259" s="16">
        <v>70400.868220766904</v>
      </c>
      <c r="AJ1259" s="16">
        <v>73451.966290275697</v>
      </c>
      <c r="AK1259" s="21">
        <f t="shared" si="177"/>
        <v>61816.056300759992</v>
      </c>
      <c r="AL1259" s="21">
        <f t="shared" si="178"/>
        <v>24664.736593450925</v>
      </c>
      <c r="AM1259" s="22">
        <f t="shared" si="179"/>
        <v>0.3990021051075639</v>
      </c>
      <c r="AN1259" s="33">
        <v>0.39393939393939403</v>
      </c>
      <c r="AO1259" s="31">
        <v>0.63032213438735096</v>
      </c>
      <c r="AP1259" s="25">
        <v>0.80705244516557584</v>
      </c>
      <c r="AQ1259" s="26">
        <v>-1.2390768480911285</v>
      </c>
      <c r="AR1259" s="30">
        <v>0.93722943722943719</v>
      </c>
      <c r="AS1259" s="32">
        <v>0.93700000000000006</v>
      </c>
      <c r="AT1259" s="25">
        <v>0.97712541885545823</v>
      </c>
      <c r="AU1259" s="26">
        <v>-1.0234100768469778</v>
      </c>
      <c r="AV1259" s="30">
        <v>0.69913419913419927</v>
      </c>
      <c r="AW1259" s="31">
        <v>0.81240559942569901</v>
      </c>
      <c r="AX1259" s="25">
        <v>0.78859145852073498</v>
      </c>
      <c r="AY1259" s="26">
        <v>-1.2680837323242531</v>
      </c>
    </row>
    <row r="1260" spans="1:51" x14ac:dyDescent="0.25">
      <c r="A1260" t="s">
        <v>2571</v>
      </c>
      <c r="B1260">
        <v>9</v>
      </c>
      <c r="C1260">
        <v>1</v>
      </c>
      <c r="D1260">
        <v>118.60420000000001</v>
      </c>
      <c r="E1260" s="35">
        <v>0.58845887424849397</v>
      </c>
      <c r="F1260" s="34">
        <v>0.36989835363433599</v>
      </c>
      <c r="G1260">
        <v>2.0374083988614</v>
      </c>
      <c r="H1260">
        <v>0.124177680785652</v>
      </c>
      <c r="I1260" t="s">
        <v>54</v>
      </c>
      <c r="J1260" t="s">
        <v>57</v>
      </c>
      <c r="K1260">
        <v>15144.586300000001</v>
      </c>
      <c r="L1260" t="s">
        <v>2572</v>
      </c>
      <c r="M1260" s="16">
        <v>1127.18989158574</v>
      </c>
      <c r="N1260" s="16">
        <v>1567.19512098272</v>
      </c>
      <c r="O1260" s="16">
        <v>655.86892948451703</v>
      </c>
      <c r="P1260" s="16">
        <v>758.60099705670598</v>
      </c>
      <c r="Q1260" s="16">
        <v>38.4946298432072</v>
      </c>
      <c r="R1260" s="16">
        <v>344.64733513648099</v>
      </c>
      <c r="S1260" s="17">
        <f t="shared" si="171"/>
        <v>748.66615068156182</v>
      </c>
      <c r="T1260" s="17">
        <f t="shared" si="172"/>
        <v>545.81218663732147</v>
      </c>
      <c r="U1260" s="18">
        <f t="shared" si="173"/>
        <v>0.72904616582495607</v>
      </c>
      <c r="V1260" s="16">
        <v>159.487687081628</v>
      </c>
      <c r="W1260" s="16">
        <v>52.376100063925797</v>
      </c>
      <c r="X1260" s="16">
        <v>521.61015121570404</v>
      </c>
      <c r="Y1260" s="16">
        <v>316.093254133058</v>
      </c>
      <c r="Z1260" s="16">
        <v>722.55355512394897</v>
      </c>
      <c r="AA1260" s="16">
        <v>432.63943036064001</v>
      </c>
      <c r="AB1260" s="19">
        <f t="shared" si="174"/>
        <v>367.46002966315081</v>
      </c>
      <c r="AC1260" s="19">
        <f t="shared" si="175"/>
        <v>244.65115968375213</v>
      </c>
      <c r="AD1260" s="20">
        <f t="shared" si="176"/>
        <v>0.66578985449933947</v>
      </c>
      <c r="AE1260" s="16">
        <v>241.94517487914499</v>
      </c>
      <c r="AF1260" s="16">
        <v>357.37409462537897</v>
      </c>
      <c r="AG1260" s="16">
        <v>51.423369054890898</v>
      </c>
      <c r="AH1260" s="16">
        <v>51.5726998515293</v>
      </c>
      <c r="AI1260" s="16">
        <v>929.82834290187702</v>
      </c>
      <c r="AJ1260" s="16">
        <v>859.81783488747897</v>
      </c>
      <c r="AK1260" s="21">
        <f t="shared" si="177"/>
        <v>415.32691936671671</v>
      </c>
      <c r="AL1260" s="21">
        <f t="shared" si="178"/>
        <v>389.98630082655478</v>
      </c>
      <c r="AM1260" s="22">
        <f t="shared" si="179"/>
        <v>0.93898633255267716</v>
      </c>
      <c r="AN1260" s="33">
        <v>0.24025974025974017</v>
      </c>
      <c r="AO1260" s="31">
        <v>0.47617647058823498</v>
      </c>
      <c r="AP1260" s="25">
        <v>0.49081961209095254</v>
      </c>
      <c r="AQ1260" s="26">
        <v>-2.0374083988613978</v>
      </c>
      <c r="AR1260" s="30">
        <v>0.93722943722943719</v>
      </c>
      <c r="AS1260" s="31">
        <v>0.93700000000000006</v>
      </c>
      <c r="AT1260" s="25">
        <v>1.1302642079124776</v>
      </c>
      <c r="AU1260" s="26">
        <v>1.1302642079124776</v>
      </c>
      <c r="AV1260" s="30">
        <v>0.48484848484848486</v>
      </c>
      <c r="AW1260" s="31">
        <v>0.66262869198312202</v>
      </c>
      <c r="AX1260" s="25">
        <v>0.55475584008789003</v>
      </c>
      <c r="AY1260" s="26">
        <v>-1.8025948133174585</v>
      </c>
    </row>
    <row r="1261" spans="1:51" x14ac:dyDescent="0.25">
      <c r="A1261" t="s">
        <v>2573</v>
      </c>
      <c r="B1261">
        <v>3</v>
      </c>
      <c r="C1261">
        <v>2</v>
      </c>
      <c r="D1261">
        <v>30.439800000000002</v>
      </c>
      <c r="E1261" s="35">
        <v>0.58868747929641796</v>
      </c>
      <c r="F1261" s="34">
        <v>0.36989835363433599</v>
      </c>
      <c r="G1261">
        <v>1.68702598486644</v>
      </c>
      <c r="H1261">
        <v>0.124117419688853</v>
      </c>
      <c r="I1261" t="s">
        <v>53</v>
      </c>
      <c r="J1261" t="s">
        <v>54</v>
      </c>
      <c r="K1261">
        <v>76055.539399999994</v>
      </c>
      <c r="L1261" t="s">
        <v>2574</v>
      </c>
      <c r="M1261" s="16">
        <v>18354.956625511299</v>
      </c>
      <c r="N1261" s="16">
        <v>8955.9426232928599</v>
      </c>
      <c r="O1261" s="16">
        <v>66849.024635269307</v>
      </c>
      <c r="P1261" s="16">
        <v>136313.55605225801</v>
      </c>
      <c r="Q1261" s="16">
        <v>343649.27575159102</v>
      </c>
      <c r="R1261" s="16">
        <v>49553.417901738903</v>
      </c>
      <c r="S1261" s="17">
        <f t="shared" si="171"/>
        <v>103946.02893161023</v>
      </c>
      <c r="T1261" s="17">
        <f t="shared" si="172"/>
        <v>125848.31772075905</v>
      </c>
      <c r="U1261" s="18">
        <f t="shared" si="173"/>
        <v>1.2107082782696692</v>
      </c>
      <c r="V1261" s="16">
        <v>289295.751936885</v>
      </c>
      <c r="W1261" s="16">
        <v>77834.447941395003</v>
      </c>
      <c r="X1261" s="16">
        <v>25330.900208603802</v>
      </c>
      <c r="Y1261" s="16">
        <v>353431.29870916199</v>
      </c>
      <c r="Z1261" s="16">
        <v>29365.211166059202</v>
      </c>
      <c r="AA1261" s="16">
        <v>64082.997143335102</v>
      </c>
      <c r="AB1261" s="19">
        <f t="shared" si="174"/>
        <v>139890.10118424002</v>
      </c>
      <c r="AC1261" s="19">
        <f t="shared" si="175"/>
        <v>143428.77987445268</v>
      </c>
      <c r="AD1261" s="20">
        <f t="shared" si="176"/>
        <v>1.0252961336095689</v>
      </c>
      <c r="AE1261" s="16">
        <v>78835.001386259799</v>
      </c>
      <c r="AF1261" s="16">
        <v>457020.63156910101</v>
      </c>
      <c r="AG1261" s="16">
        <v>21700.0812920588</v>
      </c>
      <c r="AH1261" s="16">
        <v>47751.5878565639</v>
      </c>
      <c r="AI1261" s="16">
        <v>231840.89657213699</v>
      </c>
      <c r="AJ1261" s="16">
        <v>215009.71231170901</v>
      </c>
      <c r="AK1261" s="21">
        <f t="shared" si="177"/>
        <v>175359.65183130492</v>
      </c>
      <c r="AL1261" s="21">
        <f t="shared" si="178"/>
        <v>163283.34609730044</v>
      </c>
      <c r="AM1261" s="22">
        <f t="shared" si="179"/>
        <v>0.93113406871027649</v>
      </c>
      <c r="AN1261" s="33">
        <v>0.58874458874458879</v>
      </c>
      <c r="AO1261" s="28">
        <v>0.77653990228013003</v>
      </c>
      <c r="AP1261" s="25">
        <v>1.3457955308353209</v>
      </c>
      <c r="AQ1261" s="26">
        <v>1.3457955308353209</v>
      </c>
      <c r="AR1261" s="30">
        <v>0.81818181818181823</v>
      </c>
      <c r="AS1261" s="28">
        <v>0.92191137370753296</v>
      </c>
      <c r="AT1261" s="25">
        <v>1.2535529701301045</v>
      </c>
      <c r="AU1261" s="26">
        <v>1.2535529701301045</v>
      </c>
      <c r="AV1261" s="30">
        <v>0.39393939393939392</v>
      </c>
      <c r="AW1261" s="28">
        <v>0.59783130271789997</v>
      </c>
      <c r="AX1261" s="25">
        <v>1.6870259848664371</v>
      </c>
      <c r="AY1261" s="26">
        <v>1.6870259848664371</v>
      </c>
    </row>
    <row r="1262" spans="1:51" x14ac:dyDescent="0.25">
      <c r="A1262" t="s">
        <v>2575</v>
      </c>
      <c r="B1262">
        <v>11</v>
      </c>
      <c r="C1262">
        <v>7</v>
      </c>
      <c r="D1262">
        <v>89.879900000000006</v>
      </c>
      <c r="E1262" s="35">
        <v>0.588810848956554</v>
      </c>
      <c r="F1262" s="34">
        <v>0.36989835363433599</v>
      </c>
      <c r="G1262">
        <v>1.1639526055393099</v>
      </c>
      <c r="H1262">
        <v>0.124084912050548</v>
      </c>
      <c r="I1262" t="s">
        <v>54</v>
      </c>
      <c r="J1262" t="s">
        <v>53</v>
      </c>
      <c r="K1262">
        <v>29050.507799999999</v>
      </c>
      <c r="L1262" t="s">
        <v>2576</v>
      </c>
      <c r="M1262" s="16">
        <v>77873.257848269393</v>
      </c>
      <c r="N1262" s="16">
        <v>77716.973857032397</v>
      </c>
      <c r="O1262" s="16">
        <v>75371.898347262395</v>
      </c>
      <c r="P1262" s="16">
        <v>109499.881312515</v>
      </c>
      <c r="Q1262" s="16">
        <v>56496.321180473104</v>
      </c>
      <c r="R1262" s="16">
        <v>53944.484706317096</v>
      </c>
      <c r="S1262" s="17">
        <f t="shared" si="171"/>
        <v>75150.469541978222</v>
      </c>
      <c r="T1262" s="17">
        <f t="shared" si="172"/>
        <v>19957.969256420387</v>
      </c>
      <c r="U1262" s="18">
        <f t="shared" si="173"/>
        <v>0.2655734472194094</v>
      </c>
      <c r="V1262" s="16">
        <v>83839.031859313807</v>
      </c>
      <c r="W1262" s="16">
        <v>56892.904909815297</v>
      </c>
      <c r="X1262" s="16">
        <v>37516.928518982</v>
      </c>
      <c r="Y1262" s="16">
        <v>73659.900035026105</v>
      </c>
      <c r="Z1262" s="16">
        <v>75517.429290097396</v>
      </c>
      <c r="AA1262" s="16">
        <v>68676.830053374695</v>
      </c>
      <c r="AB1262" s="19">
        <f t="shared" si="174"/>
        <v>66017.170777768217</v>
      </c>
      <c r="AC1262" s="19">
        <f t="shared" si="175"/>
        <v>16546.14624987738</v>
      </c>
      <c r="AD1262" s="20">
        <f t="shared" si="176"/>
        <v>0.25063397984103586</v>
      </c>
      <c r="AE1262" s="16">
        <v>89050.4466825782</v>
      </c>
      <c r="AF1262" s="16">
        <v>101875.77073273101</v>
      </c>
      <c r="AG1262" s="16">
        <v>36825.797444560703</v>
      </c>
      <c r="AH1262" s="16">
        <v>63366.651560386301</v>
      </c>
      <c r="AI1262" s="16">
        <v>28988.426903951899</v>
      </c>
      <c r="AJ1262" s="16">
        <v>67282.234304769794</v>
      </c>
      <c r="AK1262" s="21">
        <f t="shared" si="177"/>
        <v>64564.887938162989</v>
      </c>
      <c r="AL1262" s="21">
        <f t="shared" si="178"/>
        <v>28409.878650780378</v>
      </c>
      <c r="AM1262" s="22">
        <f t="shared" si="179"/>
        <v>0.44002056780443782</v>
      </c>
      <c r="AN1262" s="33">
        <v>0.58874458874458879</v>
      </c>
      <c r="AO1262" s="31">
        <v>0.77653990228013003</v>
      </c>
      <c r="AP1262" s="25">
        <v>0.8784665109895522</v>
      </c>
      <c r="AQ1262" s="26">
        <v>-1.138347321713546</v>
      </c>
      <c r="AR1262" s="30">
        <v>0.81818181818181834</v>
      </c>
      <c r="AS1262" s="28">
        <v>0.92191137370753296</v>
      </c>
      <c r="AT1262" s="25">
        <v>0.97800143776997039</v>
      </c>
      <c r="AU1262" s="26">
        <v>-1.0224933843453139</v>
      </c>
      <c r="AV1262" s="30">
        <v>0.58874458874458879</v>
      </c>
      <c r="AW1262" s="28">
        <v>0.74850156985871197</v>
      </c>
      <c r="AX1262" s="25">
        <v>0.85914151078055145</v>
      </c>
      <c r="AY1262" s="26">
        <v>-1.1639526055393077</v>
      </c>
    </row>
    <row r="1263" spans="1:51" x14ac:dyDescent="0.25">
      <c r="A1263" t="s">
        <v>2577</v>
      </c>
      <c r="B1263">
        <v>19</v>
      </c>
      <c r="C1263">
        <v>8</v>
      </c>
      <c r="D1263">
        <v>222.9308</v>
      </c>
      <c r="E1263" s="35">
        <v>0.58976266627976404</v>
      </c>
      <c r="F1263" s="34">
        <v>0.37023936495894699</v>
      </c>
      <c r="G1263">
        <v>1.17971573431888</v>
      </c>
      <c r="H1263">
        <v>0.12383441705867899</v>
      </c>
      <c r="I1263" t="s">
        <v>54</v>
      </c>
      <c r="J1263" t="s">
        <v>53</v>
      </c>
      <c r="K1263">
        <v>18240.6427</v>
      </c>
      <c r="L1263" t="s">
        <v>2578</v>
      </c>
      <c r="M1263" s="16">
        <v>124334.454688051</v>
      </c>
      <c r="N1263" s="16">
        <v>130728.055447548</v>
      </c>
      <c r="O1263" s="16">
        <v>240918.73795371299</v>
      </c>
      <c r="P1263" s="16">
        <v>165731.005013894</v>
      </c>
      <c r="Q1263" s="16">
        <v>251306.32632359801</v>
      </c>
      <c r="R1263" s="16">
        <v>157994.033674309</v>
      </c>
      <c r="S1263" s="17">
        <f t="shared" si="171"/>
        <v>178502.10218351881</v>
      </c>
      <c r="T1263" s="17">
        <f t="shared" si="172"/>
        <v>54765.804745527959</v>
      </c>
      <c r="U1263" s="18">
        <f t="shared" si="173"/>
        <v>0.30680761781294313</v>
      </c>
      <c r="V1263" s="16">
        <v>224345.950876405</v>
      </c>
      <c r="W1263" s="16">
        <v>121434.25540604</v>
      </c>
      <c r="X1263" s="16">
        <v>146325.199944555</v>
      </c>
      <c r="Y1263" s="16">
        <v>165239.281220362</v>
      </c>
      <c r="Z1263" s="16">
        <v>153614.02159290001</v>
      </c>
      <c r="AA1263" s="16">
        <v>167793.87057238299</v>
      </c>
      <c r="AB1263" s="19">
        <f t="shared" si="174"/>
        <v>163125.42993544086</v>
      </c>
      <c r="AC1263" s="19">
        <f t="shared" si="175"/>
        <v>34307.67709876204</v>
      </c>
      <c r="AD1263" s="20">
        <f t="shared" si="176"/>
        <v>0.21031470759856252</v>
      </c>
      <c r="AE1263" s="16">
        <v>150723.19828217599</v>
      </c>
      <c r="AF1263" s="16">
        <v>213165.32904259299</v>
      </c>
      <c r="AG1263" s="16">
        <v>171815.48146292201</v>
      </c>
      <c r="AH1263" s="16">
        <v>124385.531580528</v>
      </c>
      <c r="AI1263" s="16">
        <v>157966.217676562</v>
      </c>
      <c r="AJ1263" s="16">
        <v>89800.755134194798</v>
      </c>
      <c r="AK1263" s="21">
        <f t="shared" si="177"/>
        <v>151309.41886316263</v>
      </c>
      <c r="AL1263" s="21">
        <f t="shared" si="178"/>
        <v>41951.210405931975</v>
      </c>
      <c r="AM1263" s="22">
        <f t="shared" si="179"/>
        <v>0.27725445462103548</v>
      </c>
      <c r="AN1263" s="33">
        <v>0.69913419913419927</v>
      </c>
      <c r="AO1263" s="31">
        <v>0.84516878267363704</v>
      </c>
      <c r="AP1263" s="25">
        <v>0.91385719238046215</v>
      </c>
      <c r="AQ1263" s="26">
        <v>-1.0942628764513509</v>
      </c>
      <c r="AR1263" s="30">
        <v>0.81818181818181834</v>
      </c>
      <c r="AS1263" s="31">
        <v>0.92191137370753296</v>
      </c>
      <c r="AT1263" s="25">
        <v>0.92756487399325427</v>
      </c>
      <c r="AU1263" s="26">
        <v>-1.0780917087717063</v>
      </c>
      <c r="AV1263" s="30">
        <v>0.48484848484848486</v>
      </c>
      <c r="AW1263" s="28">
        <v>0.66262869198312202</v>
      </c>
      <c r="AX1263" s="25">
        <v>0.8476618314982125</v>
      </c>
      <c r="AY1263" s="26">
        <v>-1.1797157343188793</v>
      </c>
    </row>
    <row r="1264" spans="1:51" x14ac:dyDescent="0.25">
      <c r="A1264" t="s">
        <v>2579</v>
      </c>
      <c r="B1264">
        <v>5</v>
      </c>
      <c r="C1264">
        <v>3</v>
      </c>
      <c r="D1264">
        <v>40.122</v>
      </c>
      <c r="E1264" s="35">
        <v>0.591340055726986</v>
      </c>
      <c r="F1264" s="34">
        <v>0.37097235120086602</v>
      </c>
      <c r="G1264">
        <v>1.8899115496888499</v>
      </c>
      <c r="H1264">
        <v>0.12342047910940999</v>
      </c>
      <c r="I1264" t="s">
        <v>54</v>
      </c>
      <c r="J1264" t="s">
        <v>53</v>
      </c>
      <c r="K1264">
        <v>25043.367200000001</v>
      </c>
      <c r="L1264" t="s">
        <v>2580</v>
      </c>
      <c r="M1264" s="16">
        <v>17249.5299534767</v>
      </c>
      <c r="N1264" s="16">
        <v>12309.2664710919</v>
      </c>
      <c r="O1264" s="16">
        <v>14374.697142765501</v>
      </c>
      <c r="P1264" s="16">
        <v>4075.2804780973802</v>
      </c>
      <c r="Q1264" s="16">
        <v>1317.4295470617899</v>
      </c>
      <c r="R1264" s="16">
        <v>4731.6044978499003</v>
      </c>
      <c r="S1264" s="17">
        <f t="shared" si="171"/>
        <v>9009.6346817238609</v>
      </c>
      <c r="T1264" s="17">
        <f t="shared" si="172"/>
        <v>6471.2711694140207</v>
      </c>
      <c r="U1264" s="18">
        <f t="shared" si="173"/>
        <v>0.71826121679950716</v>
      </c>
      <c r="V1264" s="16">
        <v>3703.8098011398201</v>
      </c>
      <c r="W1264" s="16">
        <v>3809.5404639225899</v>
      </c>
      <c r="X1264" s="16">
        <v>8187.6077695124004</v>
      </c>
      <c r="Y1264" s="16">
        <v>7572.4485102520102</v>
      </c>
      <c r="Z1264" s="16">
        <v>6407.0363902221197</v>
      </c>
      <c r="AA1264" s="16">
        <v>5728.6786393684497</v>
      </c>
      <c r="AB1264" s="19">
        <f t="shared" si="174"/>
        <v>5901.5202624028998</v>
      </c>
      <c r="AC1264" s="19">
        <f t="shared" si="175"/>
        <v>1871.359336448005</v>
      </c>
      <c r="AD1264" s="20">
        <f t="shared" si="176"/>
        <v>0.31709784144434178</v>
      </c>
      <c r="AE1264" s="16">
        <v>4550.8023984796</v>
      </c>
      <c r="AF1264" s="16">
        <v>6548.1956004343301</v>
      </c>
      <c r="AG1264" s="16">
        <v>7880.0540519743399</v>
      </c>
      <c r="AH1264" s="16">
        <v>3516.6324593180002</v>
      </c>
      <c r="AI1264" s="16">
        <v>2922.7882608367499</v>
      </c>
      <c r="AJ1264" s="16">
        <v>3184.8807029558602</v>
      </c>
      <c r="AK1264" s="21">
        <f t="shared" si="177"/>
        <v>4767.2255789998135</v>
      </c>
      <c r="AL1264" s="21">
        <f t="shared" si="178"/>
        <v>2018.8185550388855</v>
      </c>
      <c r="AM1264" s="22">
        <f t="shared" si="179"/>
        <v>0.42347871347477606</v>
      </c>
      <c r="AN1264" s="33">
        <v>0.58874458874458879</v>
      </c>
      <c r="AO1264" s="28">
        <v>0.77653990228013003</v>
      </c>
      <c r="AP1264" s="25">
        <v>0.65502325797672978</v>
      </c>
      <c r="AQ1264" s="26">
        <v>-1.5266633479379839</v>
      </c>
      <c r="AR1264" s="30">
        <v>0.30952380952380953</v>
      </c>
      <c r="AS1264" s="28">
        <v>0.85699275362318805</v>
      </c>
      <c r="AT1264" s="25">
        <v>0.80779618929220798</v>
      </c>
      <c r="AU1264" s="26">
        <v>-1.2379360205650403</v>
      </c>
      <c r="AV1264" s="30">
        <v>0.30952380952380953</v>
      </c>
      <c r="AW1264" s="28">
        <v>0.51108961303462297</v>
      </c>
      <c r="AX1264" s="25">
        <v>0.52912529169136913</v>
      </c>
      <c r="AY1264" s="26">
        <v>-1.8899115496888497</v>
      </c>
    </row>
    <row r="1265" spans="1:51" x14ac:dyDescent="0.25">
      <c r="A1265" t="s">
        <v>2581</v>
      </c>
      <c r="B1265">
        <v>2</v>
      </c>
      <c r="C1265">
        <v>1</v>
      </c>
      <c r="D1265">
        <v>13.862299999999999</v>
      </c>
      <c r="E1265" s="35">
        <v>0.59216912529060695</v>
      </c>
      <c r="F1265" s="34">
        <v>0.37098544636280401</v>
      </c>
      <c r="G1265">
        <v>1.14065635163926</v>
      </c>
      <c r="H1265">
        <v>0.123203508843474</v>
      </c>
      <c r="I1265" t="s">
        <v>57</v>
      </c>
      <c r="J1265" t="s">
        <v>53</v>
      </c>
      <c r="K1265">
        <v>9803.3037999999997</v>
      </c>
      <c r="L1265" t="s">
        <v>2582</v>
      </c>
      <c r="M1265" s="16">
        <v>9096.5199868502405</v>
      </c>
      <c r="N1265" s="16">
        <v>9865.5956664097503</v>
      </c>
      <c r="O1265" s="16">
        <v>29013.601880090599</v>
      </c>
      <c r="P1265" s="16">
        <v>7793.6300456850004</v>
      </c>
      <c r="Q1265" s="16">
        <v>4677.3536216914699</v>
      </c>
      <c r="R1265" s="16">
        <v>9733.8022537554698</v>
      </c>
      <c r="S1265" s="17">
        <f t="shared" si="171"/>
        <v>11696.750575747088</v>
      </c>
      <c r="T1265" s="17">
        <f t="shared" si="172"/>
        <v>8698.8173460508515</v>
      </c>
      <c r="U1265" s="18">
        <f t="shared" si="173"/>
        <v>0.74369520746108975</v>
      </c>
      <c r="V1265" s="16">
        <v>12983.2250158439</v>
      </c>
      <c r="W1265" s="16">
        <v>12324.083023748901</v>
      </c>
      <c r="X1265" s="16">
        <v>11474.7065981463</v>
      </c>
      <c r="Y1265" s="16">
        <v>15128.894809294099</v>
      </c>
      <c r="Z1265" s="16">
        <v>11055.095477298901</v>
      </c>
      <c r="AA1265" s="16">
        <v>12413.7118578022</v>
      </c>
      <c r="AB1265" s="19">
        <f t="shared" si="174"/>
        <v>12563.286130355717</v>
      </c>
      <c r="AC1265" s="19">
        <f t="shared" si="175"/>
        <v>1435.1258895387991</v>
      </c>
      <c r="AD1265" s="20">
        <f t="shared" si="176"/>
        <v>0.11423172843856617</v>
      </c>
      <c r="AE1265" s="16">
        <v>6782.4140389459199</v>
      </c>
      <c r="AF1265" s="16">
        <v>10180.7935058611</v>
      </c>
      <c r="AG1265" s="16">
        <v>16340.8236923351</v>
      </c>
      <c r="AH1265" s="16">
        <v>12435.6202719173</v>
      </c>
      <c r="AI1265" s="16">
        <v>13714.4482228656</v>
      </c>
      <c r="AJ1265" s="16">
        <v>6630.4108867242103</v>
      </c>
      <c r="AK1265" s="21">
        <f t="shared" si="177"/>
        <v>11014.085103108204</v>
      </c>
      <c r="AL1265" s="21">
        <f t="shared" si="178"/>
        <v>3885.9974711614782</v>
      </c>
      <c r="AM1265" s="22">
        <f t="shared" si="179"/>
        <v>0.35282072317244395</v>
      </c>
      <c r="AN1265" s="33">
        <v>6.4935064935064929E-2</v>
      </c>
      <c r="AO1265" s="28">
        <v>0.24044187643020501</v>
      </c>
      <c r="AP1265" s="25">
        <v>1.0740834430038517</v>
      </c>
      <c r="AQ1265" s="26">
        <v>1.0740834430038517</v>
      </c>
      <c r="AR1265" s="30">
        <v>0.69913419913419927</v>
      </c>
      <c r="AS1265" s="31">
        <v>0.91481475128644896</v>
      </c>
      <c r="AT1265" s="25">
        <v>0.87668823179117961</v>
      </c>
      <c r="AU1265" s="26">
        <v>-1.1406563516392589</v>
      </c>
      <c r="AV1265" s="30">
        <v>0.58874458874458879</v>
      </c>
      <c r="AW1265" s="28">
        <v>0.74850156985871197</v>
      </c>
      <c r="AX1265" s="25">
        <v>0.94163631444322893</v>
      </c>
      <c r="AY1265" s="26">
        <v>-1.0619811329082824</v>
      </c>
    </row>
    <row r="1266" spans="1:51" x14ac:dyDescent="0.25">
      <c r="A1266" t="s">
        <v>2583</v>
      </c>
      <c r="B1266">
        <v>11</v>
      </c>
      <c r="C1266">
        <v>9</v>
      </c>
      <c r="D1266">
        <v>81.422600000000003</v>
      </c>
      <c r="E1266" s="35">
        <v>0.59219113502274701</v>
      </c>
      <c r="F1266" s="34">
        <v>0.37098544636280401</v>
      </c>
      <c r="G1266">
        <v>1.2278672539075499</v>
      </c>
      <c r="H1266">
        <v>0.12319775438317999</v>
      </c>
      <c r="I1266" t="s">
        <v>54</v>
      </c>
      <c r="J1266" t="s">
        <v>57</v>
      </c>
      <c r="K1266">
        <v>45022.460500000001</v>
      </c>
      <c r="L1266" t="s">
        <v>2584</v>
      </c>
      <c r="M1266" s="16">
        <v>43505.3331292273</v>
      </c>
      <c r="N1266" s="16">
        <v>38936.294034047001</v>
      </c>
      <c r="O1266" s="16">
        <v>70920.195743941702</v>
      </c>
      <c r="P1266" s="16">
        <v>55666.082703057298</v>
      </c>
      <c r="Q1266" s="16">
        <v>68591.272875965296</v>
      </c>
      <c r="R1266" s="16">
        <v>95728.046288180907</v>
      </c>
      <c r="S1266" s="17">
        <f t="shared" si="171"/>
        <v>62224.537462403248</v>
      </c>
      <c r="T1266" s="17">
        <f t="shared" si="172"/>
        <v>20853.772407363187</v>
      </c>
      <c r="U1266" s="18">
        <f t="shared" si="173"/>
        <v>0.33513744348784058</v>
      </c>
      <c r="V1266" s="16">
        <v>33617.250152018998</v>
      </c>
      <c r="W1266" s="16">
        <v>74451.476226028593</v>
      </c>
      <c r="X1266" s="16">
        <v>30373.373091654401</v>
      </c>
      <c r="Y1266" s="16">
        <v>48343.590482000604</v>
      </c>
      <c r="Z1266" s="16">
        <v>54160.248118894298</v>
      </c>
      <c r="AA1266" s="16">
        <v>63115.615477870597</v>
      </c>
      <c r="AB1266" s="19">
        <f t="shared" si="174"/>
        <v>50676.925591411244</v>
      </c>
      <c r="AC1266" s="19">
        <f t="shared" si="175"/>
        <v>16975.246818474003</v>
      </c>
      <c r="AD1266" s="20">
        <f t="shared" si="176"/>
        <v>0.33496994184964879</v>
      </c>
      <c r="AE1266" s="16">
        <v>72202.386483446302</v>
      </c>
      <c r="AF1266" s="16">
        <v>38966.805951039001</v>
      </c>
      <c r="AG1266" s="16">
        <v>98590.909758502501</v>
      </c>
      <c r="AH1266" s="16">
        <v>48224.675228943903</v>
      </c>
      <c r="AI1266" s="16">
        <v>38852.218085228204</v>
      </c>
      <c r="AJ1266" s="16">
        <v>53757.563586237004</v>
      </c>
      <c r="AK1266" s="21">
        <f t="shared" si="177"/>
        <v>58432.426515566156</v>
      </c>
      <c r="AL1266" s="21">
        <f t="shared" si="178"/>
        <v>23197.685443877319</v>
      </c>
      <c r="AM1266" s="22">
        <f t="shared" si="179"/>
        <v>0.39700020737111696</v>
      </c>
      <c r="AN1266" s="33">
        <v>0.39393939393939403</v>
      </c>
      <c r="AO1266" s="28">
        <v>0.63032213438735096</v>
      </c>
      <c r="AP1266" s="25">
        <v>0.81442028592065951</v>
      </c>
      <c r="AQ1266" s="26">
        <v>-1.2278672539075477</v>
      </c>
      <c r="AR1266" s="30">
        <v>0.81818181818181823</v>
      </c>
      <c r="AS1266" s="31">
        <v>0.92191137370753296</v>
      </c>
      <c r="AT1266" s="25">
        <v>1.153038110217746</v>
      </c>
      <c r="AU1266" s="26">
        <v>1.153038110217746</v>
      </c>
      <c r="AV1266" s="30">
        <v>0.81818181818181834</v>
      </c>
      <c r="AW1266" s="28">
        <v>0.88882013422818795</v>
      </c>
      <c r="AX1266" s="25">
        <v>0.93905762740095378</v>
      </c>
      <c r="AY1266" s="26">
        <v>-1.0648973724516966</v>
      </c>
    </row>
    <row r="1267" spans="1:51" x14ac:dyDescent="0.25">
      <c r="A1267" t="s">
        <v>2585</v>
      </c>
      <c r="B1267">
        <v>7</v>
      </c>
      <c r="C1267">
        <v>1</v>
      </c>
      <c r="D1267">
        <v>65.006299999999996</v>
      </c>
      <c r="E1267" s="35">
        <v>0.593318887926373</v>
      </c>
      <c r="F1267" s="34">
        <v>0.37098544636280401</v>
      </c>
      <c r="G1267">
        <v>1.70561571864315</v>
      </c>
      <c r="H1267">
        <v>0.122903286483753</v>
      </c>
      <c r="I1267" t="s">
        <v>54</v>
      </c>
      <c r="J1267" t="s">
        <v>53</v>
      </c>
      <c r="K1267">
        <v>60908.746700000003</v>
      </c>
      <c r="L1267" t="s">
        <v>2586</v>
      </c>
      <c r="M1267" s="16">
        <v>49721.854097897703</v>
      </c>
      <c r="N1267" s="16">
        <v>30119.630329313401</v>
      </c>
      <c r="O1267" s="16">
        <v>91345.403360387194</v>
      </c>
      <c r="P1267" s="16">
        <v>223947.51174214299</v>
      </c>
      <c r="Q1267" s="16">
        <v>105465.211252133</v>
      </c>
      <c r="R1267" s="16">
        <v>27219.624874789799</v>
      </c>
      <c r="S1267" s="17">
        <f t="shared" si="171"/>
        <v>87969.872609444021</v>
      </c>
      <c r="T1267" s="17">
        <f t="shared" si="172"/>
        <v>73902.034448216233</v>
      </c>
      <c r="U1267" s="18">
        <f t="shared" si="173"/>
        <v>0.84008345421069153</v>
      </c>
      <c r="V1267" s="16">
        <v>93127.876290026601</v>
      </c>
      <c r="W1267" s="16">
        <v>100813.16306312299</v>
      </c>
      <c r="X1267" s="16">
        <v>38535.071215859098</v>
      </c>
      <c r="Y1267" s="16">
        <v>108492.018583479</v>
      </c>
      <c r="Z1267" s="16">
        <v>37243.748347978501</v>
      </c>
      <c r="AA1267" s="16">
        <v>38478.682235638502</v>
      </c>
      <c r="AB1267" s="19">
        <f t="shared" si="174"/>
        <v>69448.426622684114</v>
      </c>
      <c r="AC1267" s="19">
        <f t="shared" si="175"/>
        <v>34700.913574176586</v>
      </c>
      <c r="AD1267" s="20">
        <f t="shared" si="176"/>
        <v>0.49966450302334336</v>
      </c>
      <c r="AE1267" s="16">
        <v>43997.5776847077</v>
      </c>
      <c r="AF1267" s="16">
        <v>59797.612537708803</v>
      </c>
      <c r="AG1267" s="16">
        <v>36455.9545817658</v>
      </c>
      <c r="AH1267" s="16">
        <v>66338.000991499706</v>
      </c>
      <c r="AI1267" s="16">
        <v>18192.079531042498</v>
      </c>
      <c r="AJ1267" s="16">
        <v>84678.420176867498</v>
      </c>
      <c r="AK1267" s="21">
        <f t="shared" si="177"/>
        <v>51576.607583932004</v>
      </c>
      <c r="AL1267" s="21">
        <f t="shared" si="178"/>
        <v>23587.353431278574</v>
      </c>
      <c r="AM1267" s="22">
        <f t="shared" si="179"/>
        <v>0.45732657761358653</v>
      </c>
      <c r="AN1267" s="33">
        <v>0.93722943722943719</v>
      </c>
      <c r="AO1267" s="31">
        <v>0.94106885856079403</v>
      </c>
      <c r="AP1267" s="25">
        <v>0.78945694204891304</v>
      </c>
      <c r="AQ1267" s="26">
        <v>-1.2666935291045198</v>
      </c>
      <c r="AR1267" s="30">
        <v>0.39393939393939403</v>
      </c>
      <c r="AS1267" s="31">
        <v>0.86509928057553898</v>
      </c>
      <c r="AT1267" s="25">
        <v>0.742660562551685</v>
      </c>
      <c r="AU1267" s="26">
        <v>-1.3465101695505821</v>
      </c>
      <c r="AV1267" s="30">
        <v>0.48484848484848486</v>
      </c>
      <c r="AW1267" s="31">
        <v>0.66262869198312202</v>
      </c>
      <c r="AX1267" s="25">
        <v>0.58629853669237875</v>
      </c>
      <c r="AY1267" s="26">
        <v>-1.705615718643152</v>
      </c>
    </row>
    <row r="1268" spans="1:51" x14ac:dyDescent="0.25">
      <c r="A1268" t="s">
        <v>2587</v>
      </c>
      <c r="B1268">
        <v>24</v>
      </c>
      <c r="C1268">
        <v>4</v>
      </c>
      <c r="D1268">
        <v>162.25</v>
      </c>
      <c r="E1268" s="35">
        <v>0.59376903377269796</v>
      </c>
      <c r="F1268" s="34">
        <v>0.37098544636280401</v>
      </c>
      <c r="G1268">
        <v>1.4566194532121299</v>
      </c>
      <c r="H1268">
        <v>0.12278595867591501</v>
      </c>
      <c r="I1268" t="s">
        <v>54</v>
      </c>
      <c r="J1268" t="s">
        <v>53</v>
      </c>
      <c r="K1268">
        <v>113577.2977</v>
      </c>
      <c r="L1268" t="s">
        <v>2588</v>
      </c>
      <c r="M1268" s="16">
        <v>43118.382655806497</v>
      </c>
      <c r="N1268" s="16">
        <v>57121.867733283798</v>
      </c>
      <c r="O1268" s="16">
        <v>75187.079033661998</v>
      </c>
      <c r="P1268" s="16">
        <v>43250.490526399299</v>
      </c>
      <c r="Q1268" s="16">
        <v>11552.516433438501</v>
      </c>
      <c r="R1268" s="16">
        <v>27819.741923040099</v>
      </c>
      <c r="S1268" s="17">
        <f t="shared" si="171"/>
        <v>43008.346384271696</v>
      </c>
      <c r="T1268" s="17">
        <f t="shared" si="172"/>
        <v>22158.050478018387</v>
      </c>
      <c r="U1268" s="18">
        <f t="shared" si="173"/>
        <v>0.51520349748023941</v>
      </c>
      <c r="V1268" s="16">
        <v>36983.683366283098</v>
      </c>
      <c r="W1268" s="16">
        <v>36188.716069005997</v>
      </c>
      <c r="X1268" s="16">
        <v>40766.1477548271</v>
      </c>
      <c r="Y1268" s="16">
        <v>27690.206483992799</v>
      </c>
      <c r="Z1268" s="16">
        <v>31266.849174111801</v>
      </c>
      <c r="AA1268" s="16">
        <v>22738.398634710898</v>
      </c>
      <c r="AB1268" s="19">
        <f t="shared" si="174"/>
        <v>32605.666913821948</v>
      </c>
      <c r="AC1268" s="19">
        <f t="shared" si="175"/>
        <v>6662.0700136253099</v>
      </c>
      <c r="AD1268" s="20">
        <f t="shared" si="176"/>
        <v>0.20432245815530845</v>
      </c>
      <c r="AE1268" s="16">
        <v>30724.095418012999</v>
      </c>
      <c r="AF1268" s="16">
        <v>29823.184291329198</v>
      </c>
      <c r="AG1268" s="16">
        <v>24775.703878665099</v>
      </c>
      <c r="AH1268" s="16">
        <v>45096.6852817607</v>
      </c>
      <c r="AI1268" s="16">
        <v>21492.852787843502</v>
      </c>
      <c r="AJ1268" s="16">
        <v>25244.303851329001</v>
      </c>
      <c r="AK1268" s="21">
        <f t="shared" si="177"/>
        <v>29526.137584823417</v>
      </c>
      <c r="AL1268" s="21">
        <f t="shared" si="178"/>
        <v>8359.4219949208145</v>
      </c>
      <c r="AM1268" s="22">
        <f t="shared" si="179"/>
        <v>0.28311938772572814</v>
      </c>
      <c r="AN1268" s="33">
        <v>0.24025974025974017</v>
      </c>
      <c r="AO1268" s="28">
        <v>0.47617647058823498</v>
      </c>
      <c r="AP1268" s="25">
        <v>0.75812417019004374</v>
      </c>
      <c r="AQ1268" s="26">
        <v>-1.3190451370905689</v>
      </c>
      <c r="AR1268" s="30">
        <v>0.39393939393939403</v>
      </c>
      <c r="AS1268" s="28">
        <v>0.86509928057553898</v>
      </c>
      <c r="AT1268" s="25">
        <v>0.90555232815394182</v>
      </c>
      <c r="AU1268" s="26">
        <v>-1.1042984142491237</v>
      </c>
      <c r="AV1268" s="30">
        <v>0.30952380952380953</v>
      </c>
      <c r="AW1268" s="31">
        <v>0.51108961303462297</v>
      </c>
      <c r="AX1268" s="25">
        <v>0.68652110734536931</v>
      </c>
      <c r="AY1268" s="26">
        <v>-1.456619453212133</v>
      </c>
    </row>
    <row r="1269" spans="1:51" x14ac:dyDescent="0.25">
      <c r="A1269" t="s">
        <v>2589</v>
      </c>
      <c r="B1269">
        <v>13</v>
      </c>
      <c r="C1269">
        <v>7</v>
      </c>
      <c r="D1269">
        <v>118.96129999999999</v>
      </c>
      <c r="E1269" s="35">
        <v>0.59405019711101603</v>
      </c>
      <c r="F1269" s="34">
        <v>0.37098544636280401</v>
      </c>
      <c r="G1269">
        <v>1.2641586240112801</v>
      </c>
      <c r="H1269">
        <v>0.12271273577377199</v>
      </c>
      <c r="I1269" t="s">
        <v>57</v>
      </c>
      <c r="J1269" t="s">
        <v>54</v>
      </c>
      <c r="K1269">
        <v>41125.927499999998</v>
      </c>
      <c r="L1269" t="s">
        <v>2590</v>
      </c>
      <c r="M1269" s="16">
        <v>290827.19588125398</v>
      </c>
      <c r="N1269" s="16">
        <v>195637.340181259</v>
      </c>
      <c r="O1269" s="16">
        <v>318106.864469669</v>
      </c>
      <c r="P1269" s="16">
        <v>1134667.48390524</v>
      </c>
      <c r="Q1269" s="16">
        <v>1359804.3264516401</v>
      </c>
      <c r="R1269" s="16">
        <v>225136.72207885599</v>
      </c>
      <c r="S1269" s="17">
        <f t="shared" si="171"/>
        <v>587363.32216131967</v>
      </c>
      <c r="T1269" s="17">
        <f t="shared" si="172"/>
        <v>517937.64480575081</v>
      </c>
      <c r="U1269" s="18">
        <f t="shared" si="173"/>
        <v>0.88180113613478051</v>
      </c>
      <c r="V1269" s="16">
        <v>1100760.5395169901</v>
      </c>
      <c r="W1269" s="16">
        <v>627060.15661058296</v>
      </c>
      <c r="X1269" s="16">
        <v>344436.64738770598</v>
      </c>
      <c r="Y1269" s="16">
        <v>1451315.98679838</v>
      </c>
      <c r="Z1269" s="16">
        <v>385339.49182243599</v>
      </c>
      <c r="AA1269" s="16">
        <v>546209.63269281096</v>
      </c>
      <c r="AB1269" s="19">
        <f t="shared" si="174"/>
        <v>742520.40913815098</v>
      </c>
      <c r="AC1269" s="19">
        <f t="shared" si="175"/>
        <v>440146.57600638631</v>
      </c>
      <c r="AD1269" s="20">
        <f t="shared" si="176"/>
        <v>0.59277370775204385</v>
      </c>
      <c r="AE1269" s="16">
        <v>406439.95462367701</v>
      </c>
      <c r="AF1269" s="16">
        <v>1341387.4339332599</v>
      </c>
      <c r="AG1269" s="16">
        <v>326342.70855528302</v>
      </c>
      <c r="AH1269" s="16">
        <v>367443.47110173199</v>
      </c>
      <c r="AI1269" s="16">
        <v>265302.55461399403</v>
      </c>
      <c r="AJ1269" s="16">
        <v>847807.25077907101</v>
      </c>
      <c r="AK1269" s="21">
        <f t="shared" si="177"/>
        <v>592453.89560116944</v>
      </c>
      <c r="AL1269" s="21">
        <f t="shared" si="178"/>
        <v>421706.25368645182</v>
      </c>
      <c r="AM1269" s="22">
        <f t="shared" si="179"/>
        <v>0.71179589976118207</v>
      </c>
      <c r="AN1269" s="33">
        <v>0.24025974025974026</v>
      </c>
      <c r="AO1269" s="28">
        <v>0.47617647058823498</v>
      </c>
      <c r="AP1269" s="25">
        <v>1.264158624011285</v>
      </c>
      <c r="AQ1269" s="26">
        <v>1.264158624011285</v>
      </c>
      <c r="AR1269" s="30">
        <v>0.39393939393939403</v>
      </c>
      <c r="AS1269" s="28">
        <v>0.86509928057553898</v>
      </c>
      <c r="AT1269" s="25">
        <v>0.79789577270857126</v>
      </c>
      <c r="AU1269" s="26">
        <v>-1.2532965259426767</v>
      </c>
      <c r="AV1269" s="30">
        <v>0.48484848484848486</v>
      </c>
      <c r="AW1269" s="28">
        <v>0.66262869198312202</v>
      </c>
      <c r="AX1269" s="25">
        <v>1.0086668221316883</v>
      </c>
      <c r="AY1269" s="26">
        <v>1.0086668221316883</v>
      </c>
    </row>
    <row r="1270" spans="1:51" x14ac:dyDescent="0.25">
      <c r="A1270" t="s">
        <v>2591</v>
      </c>
      <c r="B1270">
        <v>14</v>
      </c>
      <c r="C1270">
        <v>10</v>
      </c>
      <c r="D1270">
        <v>92.529499999999999</v>
      </c>
      <c r="E1270" s="35">
        <v>0.59422962451164796</v>
      </c>
      <c r="F1270" s="34">
        <v>0.37098544636280401</v>
      </c>
      <c r="G1270">
        <v>1.34936715040503</v>
      </c>
      <c r="H1270">
        <v>0.122666032136105</v>
      </c>
      <c r="I1270" t="s">
        <v>54</v>
      </c>
      <c r="J1270" t="s">
        <v>57</v>
      </c>
      <c r="K1270">
        <v>90317.643800000005</v>
      </c>
      <c r="L1270" t="s">
        <v>2592</v>
      </c>
      <c r="M1270" s="16">
        <v>76662.713859498894</v>
      </c>
      <c r="N1270" s="16">
        <v>100415.920693055</v>
      </c>
      <c r="O1270" s="16">
        <v>130742.383725992</v>
      </c>
      <c r="P1270" s="16">
        <v>192268.07653234201</v>
      </c>
      <c r="Q1270" s="16">
        <v>181905.82678700201</v>
      </c>
      <c r="R1270" s="16">
        <v>83370.093493252105</v>
      </c>
      <c r="S1270" s="17">
        <f t="shared" si="171"/>
        <v>127560.83584852365</v>
      </c>
      <c r="T1270" s="17">
        <f t="shared" si="172"/>
        <v>49861.436470745139</v>
      </c>
      <c r="U1270" s="18">
        <f t="shared" si="173"/>
        <v>0.39088358224584507</v>
      </c>
      <c r="V1270" s="16">
        <v>127165.475220883</v>
      </c>
      <c r="W1270" s="16">
        <v>66297.199096374694</v>
      </c>
      <c r="X1270" s="16">
        <v>75397.708963472702</v>
      </c>
      <c r="Y1270" s="16">
        <v>138615.07952157501</v>
      </c>
      <c r="Z1270" s="16">
        <v>74675.279748510802</v>
      </c>
      <c r="AA1270" s="16">
        <v>85052.197628517504</v>
      </c>
      <c r="AB1270" s="19">
        <f t="shared" si="174"/>
        <v>94533.823363222284</v>
      </c>
      <c r="AC1270" s="19">
        <f t="shared" si="175"/>
        <v>30514.726454077019</v>
      </c>
      <c r="AD1270" s="20">
        <f t="shared" si="176"/>
        <v>0.32279162492806313</v>
      </c>
      <c r="AE1270" s="16">
        <v>84305.086343376504</v>
      </c>
      <c r="AF1270" s="16">
        <v>142939.23282195101</v>
      </c>
      <c r="AG1270" s="16">
        <v>209330.960540789</v>
      </c>
      <c r="AH1270" s="16">
        <v>33363.609345616998</v>
      </c>
      <c r="AI1270" s="16">
        <v>129003.94208391399</v>
      </c>
      <c r="AJ1270" s="16">
        <v>104373.38333258699</v>
      </c>
      <c r="AK1270" s="21">
        <f t="shared" si="177"/>
        <v>117219.36907803908</v>
      </c>
      <c r="AL1270" s="21">
        <f t="shared" si="178"/>
        <v>59270.718962651576</v>
      </c>
      <c r="AM1270" s="22">
        <f t="shared" si="179"/>
        <v>0.5056392934788102</v>
      </c>
      <c r="AN1270" s="33">
        <v>0.17965367965367962</v>
      </c>
      <c r="AO1270" s="31">
        <v>0.41631428571428503</v>
      </c>
      <c r="AP1270" s="25">
        <v>0.74108814617269836</v>
      </c>
      <c r="AQ1270" s="26">
        <v>-1.3493671504050295</v>
      </c>
      <c r="AR1270" s="30">
        <v>0.39393939393939392</v>
      </c>
      <c r="AS1270" s="31">
        <v>0.86509928057553898</v>
      </c>
      <c r="AT1270" s="25">
        <v>1.2399727939454361</v>
      </c>
      <c r="AU1270" s="26">
        <v>1.2399727939454361</v>
      </c>
      <c r="AV1270" s="30">
        <v>0.93722943722943719</v>
      </c>
      <c r="AW1270" s="31">
        <v>0.93873948019801901</v>
      </c>
      <c r="AX1270" s="25">
        <v>0.91892913916960461</v>
      </c>
      <c r="AY1270" s="26">
        <v>-1.0882231908584981</v>
      </c>
    </row>
    <row r="1271" spans="1:51" x14ac:dyDescent="0.25">
      <c r="A1271" t="s">
        <v>2593</v>
      </c>
      <c r="B1271">
        <v>2</v>
      </c>
      <c r="C1271">
        <v>2</v>
      </c>
      <c r="D1271">
        <v>10.495100000000001</v>
      </c>
      <c r="E1271" s="35">
        <v>0.59528533799595196</v>
      </c>
      <c r="F1271" s="34">
        <v>0.37113263522858703</v>
      </c>
      <c r="G1271">
        <v>2.5531340411304799</v>
      </c>
      <c r="H1271">
        <v>0.122391621045336</v>
      </c>
      <c r="I1271" t="s">
        <v>54</v>
      </c>
      <c r="J1271" t="s">
        <v>53</v>
      </c>
      <c r="K1271">
        <v>112536.2243</v>
      </c>
      <c r="L1271" t="s">
        <v>2594</v>
      </c>
      <c r="M1271" s="16">
        <v>1963.3412498544999</v>
      </c>
      <c r="N1271" s="16">
        <v>1786.20130127831</v>
      </c>
      <c r="O1271" s="16">
        <v>1242.8347430188401</v>
      </c>
      <c r="P1271" s="16">
        <v>11053.674164150299</v>
      </c>
      <c r="Q1271" s="16">
        <v>25151.316302516399</v>
      </c>
      <c r="R1271" s="16">
        <v>3381.67512816095</v>
      </c>
      <c r="S1271" s="17">
        <f t="shared" si="171"/>
        <v>7429.8404814965497</v>
      </c>
      <c r="T1271" s="17">
        <f t="shared" si="172"/>
        <v>9418.9472407107951</v>
      </c>
      <c r="U1271" s="18">
        <f t="shared" si="173"/>
        <v>1.2677186359744821</v>
      </c>
      <c r="V1271" s="16">
        <v>4344.2025319014201</v>
      </c>
      <c r="W1271" s="16">
        <v>4829.9753335065398</v>
      </c>
      <c r="X1271" s="16">
        <v>1866.2039554799901</v>
      </c>
      <c r="Y1271" s="16">
        <v>5709.8328163424003</v>
      </c>
      <c r="Z1271" s="16">
        <v>1335.5823095261401</v>
      </c>
      <c r="AA1271" s="16">
        <v>1338.5555382414</v>
      </c>
      <c r="AB1271" s="19">
        <f t="shared" si="174"/>
        <v>3237.3920808329817</v>
      </c>
      <c r="AC1271" s="19">
        <f t="shared" si="175"/>
        <v>1948.1751193732739</v>
      </c>
      <c r="AD1271" s="20">
        <f t="shared" si="176"/>
        <v>0.60177299218944402</v>
      </c>
      <c r="AE1271" s="16">
        <v>3190.9114311450699</v>
      </c>
      <c r="AF1271" s="16">
        <v>5086.8770987183998</v>
      </c>
      <c r="AG1271" s="16">
        <v>1155.7708060361399</v>
      </c>
      <c r="AH1271" s="16">
        <v>2515.3703305734098</v>
      </c>
      <c r="AI1271" s="16">
        <v>895.21967768665104</v>
      </c>
      <c r="AJ1271" s="16">
        <v>4616.3686587417797</v>
      </c>
      <c r="AK1271" s="21">
        <f t="shared" si="177"/>
        <v>2910.0863338169088</v>
      </c>
      <c r="AL1271" s="21">
        <f t="shared" si="178"/>
        <v>1733.3084825278836</v>
      </c>
      <c r="AM1271" s="22">
        <f t="shared" si="179"/>
        <v>0.59562098291924304</v>
      </c>
      <c r="AN1271" s="33">
        <v>0.81818181818181834</v>
      </c>
      <c r="AO1271" s="31">
        <v>0.920321056289089</v>
      </c>
      <c r="AP1271" s="25">
        <v>0.43572834287565926</v>
      </c>
      <c r="AQ1271" s="26">
        <v>-2.2950079248926962</v>
      </c>
      <c r="AR1271" s="30">
        <v>0.69913419913419927</v>
      </c>
      <c r="AS1271" s="31">
        <v>0.91481475128644896</v>
      </c>
      <c r="AT1271" s="25">
        <v>0.89889832962961436</v>
      </c>
      <c r="AU1271" s="26">
        <v>-1.1124728648812197</v>
      </c>
      <c r="AV1271" s="30">
        <v>0.58874458874458879</v>
      </c>
      <c r="AW1271" s="28">
        <v>0.74850156985871197</v>
      </c>
      <c r="AX1271" s="25">
        <v>0.39167547958320997</v>
      </c>
      <c r="AY1271" s="26">
        <v>-2.5531340411304808</v>
      </c>
    </row>
    <row r="1272" spans="1:51" x14ac:dyDescent="0.25">
      <c r="A1272" t="s">
        <v>2595</v>
      </c>
      <c r="B1272">
        <v>11</v>
      </c>
      <c r="C1272">
        <v>4</v>
      </c>
      <c r="D1272">
        <v>103.059</v>
      </c>
      <c r="E1272" s="35">
        <v>0.59686459069005904</v>
      </c>
      <c r="F1272" s="34">
        <v>0.37150933865001401</v>
      </c>
      <c r="G1272">
        <v>1.45233174386397</v>
      </c>
      <c r="H1272">
        <v>0.121982346095188</v>
      </c>
      <c r="I1272" t="s">
        <v>57</v>
      </c>
      <c r="J1272" t="s">
        <v>53</v>
      </c>
      <c r="K1272">
        <v>23755.2297</v>
      </c>
      <c r="L1272" t="s">
        <v>2596</v>
      </c>
      <c r="M1272" s="16">
        <v>5015.9119008793596</v>
      </c>
      <c r="N1272" s="16">
        <v>2732.4624413635702</v>
      </c>
      <c r="O1272" s="16">
        <v>5874.0726002235597</v>
      </c>
      <c r="P1272" s="16">
        <v>9205.9252481857893</v>
      </c>
      <c r="Q1272" s="16">
        <v>8226.3255364013403</v>
      </c>
      <c r="R1272" s="16">
        <v>7256.5231123652102</v>
      </c>
      <c r="S1272" s="17">
        <f t="shared" si="171"/>
        <v>6385.2034732364709</v>
      </c>
      <c r="T1272" s="17">
        <f t="shared" si="172"/>
        <v>2348.7924949675844</v>
      </c>
      <c r="U1272" s="18">
        <f t="shared" si="173"/>
        <v>0.36784927916745791</v>
      </c>
      <c r="V1272" s="16">
        <v>12013.9068438755</v>
      </c>
      <c r="W1272" s="16">
        <v>11977.1565772136</v>
      </c>
      <c r="X1272" s="16">
        <v>3040.4207277597802</v>
      </c>
      <c r="Y1272" s="16">
        <v>6403.6483938200299</v>
      </c>
      <c r="Z1272" s="16">
        <v>4124.0482296926002</v>
      </c>
      <c r="AA1272" s="16">
        <v>2471.2477226442602</v>
      </c>
      <c r="AB1272" s="19">
        <f t="shared" si="174"/>
        <v>6671.7380825009614</v>
      </c>
      <c r="AC1272" s="19">
        <f t="shared" si="175"/>
        <v>4337.7278185800933</v>
      </c>
      <c r="AD1272" s="20">
        <f t="shared" si="176"/>
        <v>0.6501645845416727</v>
      </c>
      <c r="AE1272" s="16">
        <v>3515.7995930144202</v>
      </c>
      <c r="AF1272" s="16">
        <v>4728.54634459721</v>
      </c>
      <c r="AG1272" s="16">
        <v>5931.7560055858203</v>
      </c>
      <c r="AH1272" s="16">
        <v>5611.1614194354297</v>
      </c>
      <c r="AI1272" s="16">
        <v>3480.1609356325598</v>
      </c>
      <c r="AJ1272" s="16">
        <v>4295.4439404357299</v>
      </c>
      <c r="AK1272" s="21">
        <f t="shared" si="177"/>
        <v>4593.8113731168614</v>
      </c>
      <c r="AL1272" s="21">
        <f t="shared" si="178"/>
        <v>1032.9182241271617</v>
      </c>
      <c r="AM1272" s="22">
        <f t="shared" si="179"/>
        <v>0.22484994272334163</v>
      </c>
      <c r="AN1272" s="33">
        <v>0.93722943722943719</v>
      </c>
      <c r="AO1272" s="28">
        <v>0.94106885856079403</v>
      </c>
      <c r="AP1272" s="25">
        <v>1.0448747812760388</v>
      </c>
      <c r="AQ1272" s="26">
        <v>1.0448747812760388</v>
      </c>
      <c r="AR1272" s="30">
        <v>0.81818181818181834</v>
      </c>
      <c r="AS1272" s="28">
        <v>0.92191137370753296</v>
      </c>
      <c r="AT1272" s="25">
        <v>0.6885479190446322</v>
      </c>
      <c r="AU1272" s="26">
        <v>-1.4523317438639725</v>
      </c>
      <c r="AV1272" s="30">
        <v>0.17965367965367962</v>
      </c>
      <c r="AW1272" s="28">
        <v>0.36291407222914002</v>
      </c>
      <c r="AX1272" s="25">
        <v>0.71944635630983178</v>
      </c>
      <c r="AY1272" s="26">
        <v>-1.3899576962612998</v>
      </c>
    </row>
    <row r="1273" spans="1:51" x14ac:dyDescent="0.25">
      <c r="A1273" t="s">
        <v>2597</v>
      </c>
      <c r="B1273">
        <v>21</v>
      </c>
      <c r="C1273">
        <v>15</v>
      </c>
      <c r="D1273">
        <v>223.81389999999999</v>
      </c>
      <c r="E1273" s="35">
        <v>0.59695281480737605</v>
      </c>
      <c r="F1273" s="34">
        <v>0.37150933865001401</v>
      </c>
      <c r="G1273">
        <v>1.1547289232142799</v>
      </c>
      <c r="H1273">
        <v>0.121959525136789</v>
      </c>
      <c r="I1273" t="s">
        <v>53</v>
      </c>
      <c r="J1273" t="s">
        <v>57</v>
      </c>
      <c r="K1273">
        <v>45889.683700000001</v>
      </c>
      <c r="L1273" t="s">
        <v>2598</v>
      </c>
      <c r="M1273" s="16">
        <v>49373.9834191587</v>
      </c>
      <c r="N1273" s="16">
        <v>72713.698978720306</v>
      </c>
      <c r="O1273" s="16">
        <v>80841.8659582377</v>
      </c>
      <c r="P1273" s="16">
        <v>97244.318978470503</v>
      </c>
      <c r="Q1273" s="16">
        <v>220095.074342837</v>
      </c>
      <c r="R1273" s="16">
        <v>114428.85869384601</v>
      </c>
      <c r="S1273" s="17">
        <f t="shared" si="171"/>
        <v>105782.96672854504</v>
      </c>
      <c r="T1273" s="17">
        <f t="shared" si="172"/>
        <v>60187.251599719726</v>
      </c>
      <c r="U1273" s="18">
        <f t="shared" si="173"/>
        <v>0.56896921556538715</v>
      </c>
      <c r="V1273" s="16">
        <v>118800.260062218</v>
      </c>
      <c r="W1273" s="16">
        <v>94422.431080970899</v>
      </c>
      <c r="X1273" s="16">
        <v>59184.201481941702</v>
      </c>
      <c r="Y1273" s="16">
        <v>123952.28348306401</v>
      </c>
      <c r="Z1273" s="16">
        <v>115708.172203567</v>
      </c>
      <c r="AA1273" s="16">
        <v>118136.35032580599</v>
      </c>
      <c r="AB1273" s="19">
        <f t="shared" si="174"/>
        <v>105033.94977292792</v>
      </c>
      <c r="AC1273" s="19">
        <f t="shared" si="175"/>
        <v>24689.391735692705</v>
      </c>
      <c r="AD1273" s="20">
        <f t="shared" si="176"/>
        <v>0.2350610615812174</v>
      </c>
      <c r="AE1273" s="16">
        <v>145531.59513582801</v>
      </c>
      <c r="AF1273" s="16">
        <v>88265.209463464504</v>
      </c>
      <c r="AG1273" s="16">
        <v>88335.973015398806</v>
      </c>
      <c r="AH1273" s="16">
        <v>150387.85529842999</v>
      </c>
      <c r="AI1273" s="16">
        <v>157476.65079570899</v>
      </c>
      <c r="AJ1273" s="16">
        <v>97717.154624583098</v>
      </c>
      <c r="AK1273" s="21">
        <f t="shared" si="177"/>
        <v>121285.73972223555</v>
      </c>
      <c r="AL1273" s="21">
        <f t="shared" si="178"/>
        <v>33094.100465750009</v>
      </c>
      <c r="AM1273" s="22">
        <f t="shared" si="179"/>
        <v>0.27286060621422586</v>
      </c>
      <c r="AN1273" s="33">
        <v>0.39393939393939392</v>
      </c>
      <c r="AO1273" s="31">
        <v>0.63032213438735096</v>
      </c>
      <c r="AP1273" s="25">
        <v>0.99291930469733181</v>
      </c>
      <c r="AQ1273" s="26">
        <v>-1.0071311890796872</v>
      </c>
      <c r="AR1273" s="30">
        <v>0.58874458874458879</v>
      </c>
      <c r="AS1273" s="28">
        <v>0.90515005035246698</v>
      </c>
      <c r="AT1273" s="25">
        <v>1.1547289232142772</v>
      </c>
      <c r="AU1273" s="26">
        <v>1.1547289232142772</v>
      </c>
      <c r="AV1273" s="30">
        <v>0.30952380952380953</v>
      </c>
      <c r="AW1273" s="28">
        <v>0.51108961303462297</v>
      </c>
      <c r="AX1273" s="25">
        <v>1.1465526395518189</v>
      </c>
      <c r="AY1273" s="26">
        <v>1.1465526395518189</v>
      </c>
    </row>
    <row r="1274" spans="1:51" x14ac:dyDescent="0.25">
      <c r="A1274" t="s">
        <v>2599</v>
      </c>
      <c r="B1274">
        <v>17</v>
      </c>
      <c r="C1274">
        <v>13</v>
      </c>
      <c r="D1274">
        <v>145.66990000000001</v>
      </c>
      <c r="E1274" s="35">
        <v>0.59713176954372904</v>
      </c>
      <c r="F1274" s="34">
        <v>0.37150933865001401</v>
      </c>
      <c r="G1274">
        <v>1.42126085236014</v>
      </c>
      <c r="H1274">
        <v>0.121913248798762</v>
      </c>
      <c r="I1274" t="s">
        <v>53</v>
      </c>
      <c r="J1274" t="s">
        <v>54</v>
      </c>
      <c r="K1274">
        <v>87905.188399999999</v>
      </c>
      <c r="L1274" t="s">
        <v>2600</v>
      </c>
      <c r="M1274" s="16">
        <v>125262.100071635</v>
      </c>
      <c r="N1274" s="16">
        <v>103150.672777302</v>
      </c>
      <c r="O1274" s="16">
        <v>115702.447918768</v>
      </c>
      <c r="P1274" s="16">
        <v>502313.442386763</v>
      </c>
      <c r="Q1274" s="16">
        <v>384736.06551364099</v>
      </c>
      <c r="R1274" s="16">
        <v>83178.797624217899</v>
      </c>
      <c r="S1274" s="17">
        <f t="shared" si="171"/>
        <v>219057.25438205447</v>
      </c>
      <c r="T1274" s="17">
        <f t="shared" si="172"/>
        <v>178359.51007014114</v>
      </c>
      <c r="U1274" s="18">
        <f t="shared" si="173"/>
        <v>0.81421412211743971</v>
      </c>
      <c r="V1274" s="16">
        <v>411989.01278234599</v>
      </c>
      <c r="W1274" s="16">
        <v>201960.87333695</v>
      </c>
      <c r="X1274" s="16">
        <v>135572.65955493599</v>
      </c>
      <c r="Y1274" s="16">
        <v>551549.29451078805</v>
      </c>
      <c r="Z1274" s="16">
        <v>172865.835255268</v>
      </c>
      <c r="AA1274" s="16">
        <v>177645.03275773901</v>
      </c>
      <c r="AB1274" s="19">
        <f t="shared" si="174"/>
        <v>275263.7846996712</v>
      </c>
      <c r="AC1274" s="19">
        <f t="shared" si="175"/>
        <v>167289.66433430382</v>
      </c>
      <c r="AD1274" s="20">
        <f t="shared" si="176"/>
        <v>0.6077430945622817</v>
      </c>
      <c r="AE1274" s="16">
        <v>143436.91694724601</v>
      </c>
      <c r="AF1274" s="16">
        <v>626790.77498236205</v>
      </c>
      <c r="AG1274" s="16">
        <v>91227.812246300702</v>
      </c>
      <c r="AH1274" s="16">
        <v>158823.60989750901</v>
      </c>
      <c r="AI1274" s="16">
        <v>489991.35004187003</v>
      </c>
      <c r="AJ1274" s="16">
        <v>357754.53635697899</v>
      </c>
      <c r="AK1274" s="21">
        <f t="shared" si="177"/>
        <v>311337.50007871113</v>
      </c>
      <c r="AL1274" s="21">
        <f t="shared" si="178"/>
        <v>216093.44053104715</v>
      </c>
      <c r="AM1274" s="22">
        <f t="shared" si="179"/>
        <v>0.69408099081034325</v>
      </c>
      <c r="AN1274" s="33">
        <v>0.17965367965367965</v>
      </c>
      <c r="AO1274" s="31">
        <v>0.41631428571428503</v>
      </c>
      <c r="AP1274" s="25">
        <v>1.2565837432600511</v>
      </c>
      <c r="AQ1274" s="26">
        <v>1.2565837432600511</v>
      </c>
      <c r="AR1274" s="30">
        <v>0.93722943722943719</v>
      </c>
      <c r="AS1274" s="31">
        <v>0.93700000000000006</v>
      </c>
      <c r="AT1274" s="25">
        <v>1.1310514400519431</v>
      </c>
      <c r="AU1274" s="26">
        <v>1.1310514400519431</v>
      </c>
      <c r="AV1274" s="30">
        <v>0.39393939393939392</v>
      </c>
      <c r="AW1274" s="31">
        <v>0.59783130271789997</v>
      </c>
      <c r="AX1274" s="25">
        <v>1.4212608523601418</v>
      </c>
      <c r="AY1274" s="26">
        <v>1.4212608523601418</v>
      </c>
    </row>
    <row r="1275" spans="1:51" x14ac:dyDescent="0.25">
      <c r="A1275" t="s">
        <v>2601</v>
      </c>
      <c r="B1275">
        <v>6</v>
      </c>
      <c r="C1275">
        <v>2</v>
      </c>
      <c r="D1275">
        <v>37.385599999999997</v>
      </c>
      <c r="E1275" s="35">
        <v>0.59753112773600203</v>
      </c>
      <c r="F1275" s="34">
        <v>0.37150933865001401</v>
      </c>
      <c r="G1275">
        <v>1.1393148329101399</v>
      </c>
      <c r="H1275">
        <v>0.121810045058138</v>
      </c>
      <c r="I1275" t="s">
        <v>53</v>
      </c>
      <c r="J1275" t="s">
        <v>54</v>
      </c>
      <c r="K1275">
        <v>28700.9267</v>
      </c>
      <c r="L1275" t="s">
        <v>2602</v>
      </c>
      <c r="M1275" s="16">
        <v>2720.3891549188402</v>
      </c>
      <c r="N1275" s="16">
        <v>3073.8819479814401</v>
      </c>
      <c r="O1275" s="16">
        <v>710.32535767370598</v>
      </c>
      <c r="P1275" s="16">
        <v>2396.0127880118398</v>
      </c>
      <c r="Q1275" s="16">
        <v>2364.9778870959799</v>
      </c>
      <c r="R1275" s="16">
        <v>1933.37770630457</v>
      </c>
      <c r="S1275" s="17">
        <f t="shared" si="171"/>
        <v>2199.8274736643962</v>
      </c>
      <c r="T1275" s="17">
        <f t="shared" si="172"/>
        <v>823.44775872585501</v>
      </c>
      <c r="U1275" s="18">
        <f t="shared" si="173"/>
        <v>0.37432379065353899</v>
      </c>
      <c r="V1275" s="16">
        <v>1646.14218445647</v>
      </c>
      <c r="W1275" s="16">
        <v>2562.9544562778901</v>
      </c>
      <c r="X1275" s="16">
        <v>2194.9766376448802</v>
      </c>
      <c r="Y1275" s="16">
        <v>2414.6951823874701</v>
      </c>
      <c r="Z1275" s="16">
        <v>2341.6891307412402</v>
      </c>
      <c r="AA1275" s="16">
        <v>2750.9796642173401</v>
      </c>
      <c r="AB1275" s="19">
        <f t="shared" si="174"/>
        <v>2318.5728759542153</v>
      </c>
      <c r="AC1275" s="19">
        <f t="shared" si="175"/>
        <v>380.50253911355247</v>
      </c>
      <c r="AD1275" s="20">
        <f t="shared" si="176"/>
        <v>0.16411066611695591</v>
      </c>
      <c r="AE1275" s="16">
        <v>3714.1167600110002</v>
      </c>
      <c r="AF1275" s="16">
        <v>1245.6135758630301</v>
      </c>
      <c r="AG1275" s="16">
        <v>4904.4114893093401</v>
      </c>
      <c r="AH1275" s="16">
        <v>2456.10528216175</v>
      </c>
      <c r="AI1275" s="16">
        <v>7.5874888515834602</v>
      </c>
      <c r="AJ1275" s="16">
        <v>2709.9418273378601</v>
      </c>
      <c r="AK1275" s="21">
        <f t="shared" si="177"/>
        <v>2506.2960705890941</v>
      </c>
      <c r="AL1275" s="21">
        <f t="shared" si="178"/>
        <v>1737.0459992609026</v>
      </c>
      <c r="AM1275" s="22">
        <f t="shared" si="179"/>
        <v>0.69307294522973795</v>
      </c>
      <c r="AN1275" s="33">
        <v>0.93722943722943719</v>
      </c>
      <c r="AO1275" s="31">
        <v>0.94106885856079403</v>
      </c>
      <c r="AP1275" s="25">
        <v>1.0539794159821165</v>
      </c>
      <c r="AQ1275" s="26">
        <v>1.0539794159821165</v>
      </c>
      <c r="AR1275" s="30">
        <v>0.69913419913419916</v>
      </c>
      <c r="AS1275" s="28">
        <v>0.91481475128644896</v>
      </c>
      <c r="AT1275" s="25">
        <v>1.0809649748695611</v>
      </c>
      <c r="AU1275" s="26">
        <v>1.0809649748695611</v>
      </c>
      <c r="AV1275" s="30">
        <v>0.69913419913419916</v>
      </c>
      <c r="AW1275" s="31">
        <v>0.81240559942569901</v>
      </c>
      <c r="AX1275" s="25">
        <v>1.1393148329101432</v>
      </c>
      <c r="AY1275" s="26">
        <v>1.1393148329101432</v>
      </c>
    </row>
    <row r="1276" spans="1:51" x14ac:dyDescent="0.25">
      <c r="A1276" t="s">
        <v>2603</v>
      </c>
      <c r="B1276">
        <v>2</v>
      </c>
      <c r="C1276">
        <v>1</v>
      </c>
      <c r="D1276">
        <v>10.009600000000001</v>
      </c>
      <c r="E1276" s="35">
        <v>0.59863496523555504</v>
      </c>
      <c r="F1276" s="34">
        <v>0.37168508276401202</v>
      </c>
      <c r="G1276">
        <v>2.5941547143362</v>
      </c>
      <c r="H1276">
        <v>0.121525269226142</v>
      </c>
      <c r="I1276" t="s">
        <v>57</v>
      </c>
      <c r="J1276" t="s">
        <v>53</v>
      </c>
      <c r="K1276">
        <v>26202.404900000001</v>
      </c>
      <c r="L1276" t="s">
        <v>2604</v>
      </c>
      <c r="M1276" s="16">
        <v>120.470153756472</v>
      </c>
      <c r="N1276" s="16">
        <v>965.31182400209798</v>
      </c>
      <c r="O1276" s="16">
        <v>0</v>
      </c>
      <c r="P1276" s="16">
        <v>0</v>
      </c>
      <c r="Q1276" s="16">
        <v>0</v>
      </c>
      <c r="R1276" s="16">
        <v>361.73307033656602</v>
      </c>
      <c r="S1276" s="17">
        <f t="shared" si="171"/>
        <v>241.25250801585602</v>
      </c>
      <c r="T1276" s="17">
        <f t="shared" si="172"/>
        <v>381.56890699737062</v>
      </c>
      <c r="U1276" s="18">
        <f t="shared" si="173"/>
        <v>1.5816163327607458</v>
      </c>
      <c r="V1276" s="16">
        <v>0</v>
      </c>
      <c r="W1276" s="16">
        <v>44.4811631155928</v>
      </c>
      <c r="X1276" s="16">
        <v>263.23312422857799</v>
      </c>
      <c r="Y1276" s="16">
        <v>63.4062374175044</v>
      </c>
      <c r="Z1276" s="16">
        <v>487.415486004858</v>
      </c>
      <c r="AA1276" s="16">
        <v>1022.55043466708</v>
      </c>
      <c r="AB1276" s="19">
        <f t="shared" si="174"/>
        <v>313.51440757226885</v>
      </c>
      <c r="AC1276" s="19">
        <f t="shared" si="175"/>
        <v>392.10359534427653</v>
      </c>
      <c r="AD1276" s="20">
        <f t="shared" si="176"/>
        <v>1.2506716944225025</v>
      </c>
      <c r="AE1276" s="16">
        <v>327.94932321806101</v>
      </c>
      <c r="AF1276" s="16">
        <v>139.34909294128099</v>
      </c>
      <c r="AG1276" s="16">
        <v>71.668943916877097</v>
      </c>
      <c r="AH1276" s="16">
        <v>171.03725817299301</v>
      </c>
      <c r="AI1276" s="16">
        <v>0</v>
      </c>
      <c r="AJ1276" s="16">
        <v>15.1203849119624</v>
      </c>
      <c r="AK1276" s="21">
        <f t="shared" si="177"/>
        <v>120.85416719352908</v>
      </c>
      <c r="AL1276" s="21">
        <f t="shared" si="178"/>
        <v>121.61690440055982</v>
      </c>
      <c r="AM1276" s="22">
        <f t="shared" si="179"/>
        <v>1.0063112197513995</v>
      </c>
      <c r="AN1276" s="33">
        <v>0.49783549783549785</v>
      </c>
      <c r="AO1276" s="31">
        <v>0.71987678571428504</v>
      </c>
      <c r="AP1276" s="25">
        <v>1.2995280760010317</v>
      </c>
      <c r="AQ1276" s="26">
        <v>1.2995280760010317</v>
      </c>
      <c r="AR1276" s="30">
        <v>0.62337662337662336</v>
      </c>
      <c r="AS1276" s="31">
        <v>0.91481475128644896</v>
      </c>
      <c r="AT1276" s="25">
        <v>0.38548202020243916</v>
      </c>
      <c r="AU1276" s="26">
        <v>-2.5941547143362005</v>
      </c>
      <c r="AV1276" s="30">
        <v>0.83116883116883122</v>
      </c>
      <c r="AW1276" s="28">
        <v>0.90234004024144798</v>
      </c>
      <c r="AX1276" s="25">
        <v>0.50094470804666658</v>
      </c>
      <c r="AY1276" s="26">
        <v>-1.9962282941350942</v>
      </c>
    </row>
    <row r="1277" spans="1:51" x14ac:dyDescent="0.25">
      <c r="A1277" t="s">
        <v>2605</v>
      </c>
      <c r="B1277">
        <v>10</v>
      </c>
      <c r="C1277">
        <v>1</v>
      </c>
      <c r="D1277">
        <v>77.944500000000005</v>
      </c>
      <c r="E1277" s="35">
        <v>0.60040405898381299</v>
      </c>
      <c r="F1277" s="34">
        <v>0.37234282927471202</v>
      </c>
      <c r="G1277">
        <v>1.18129528207858</v>
      </c>
      <c r="H1277">
        <v>0.121070337379061</v>
      </c>
      <c r="I1277" t="s">
        <v>53</v>
      </c>
      <c r="J1277" t="s">
        <v>54</v>
      </c>
      <c r="K1277">
        <v>21985.3295</v>
      </c>
      <c r="L1277" t="s">
        <v>2606</v>
      </c>
      <c r="M1277" s="16">
        <v>17062.506668065402</v>
      </c>
      <c r="N1277" s="16">
        <v>9569.9707554875695</v>
      </c>
      <c r="O1277" s="16">
        <v>8173.6663437499501</v>
      </c>
      <c r="P1277" s="16">
        <v>19176.3796306445</v>
      </c>
      <c r="Q1277" s="16">
        <v>43850.506365889298</v>
      </c>
      <c r="R1277" s="16">
        <v>8044.8873187706004</v>
      </c>
      <c r="S1277" s="17">
        <f t="shared" si="171"/>
        <v>17646.319513767889</v>
      </c>
      <c r="T1277" s="17">
        <f t="shared" si="172"/>
        <v>13685.666936769381</v>
      </c>
      <c r="U1277" s="18">
        <f t="shared" si="173"/>
        <v>0.77555361763067054</v>
      </c>
      <c r="V1277" s="16">
        <v>35016.088433165001</v>
      </c>
      <c r="W1277" s="16">
        <v>20317.485767019301</v>
      </c>
      <c r="X1277" s="16">
        <v>9754.2959348549703</v>
      </c>
      <c r="Y1277" s="16">
        <v>24748.086783759802</v>
      </c>
      <c r="Z1277" s="16">
        <v>11661.1082519171</v>
      </c>
      <c r="AA1277" s="16">
        <v>5123.5202690861897</v>
      </c>
      <c r="AB1277" s="19">
        <f t="shared" si="174"/>
        <v>17770.097573300394</v>
      </c>
      <c r="AC1277" s="19">
        <f t="shared" si="175"/>
        <v>11082.549027335413</v>
      </c>
      <c r="AD1277" s="20">
        <f t="shared" si="176"/>
        <v>0.62366281229580667</v>
      </c>
      <c r="AE1277" s="16">
        <v>11845.5771518868</v>
      </c>
      <c r="AF1277" s="16">
        <v>16332.461082182601</v>
      </c>
      <c r="AG1277" s="16">
        <v>19703.0672341889</v>
      </c>
      <c r="AH1277" s="16">
        <v>24940.745771593502</v>
      </c>
      <c r="AI1277" s="16">
        <v>33531.159667499101</v>
      </c>
      <c r="AJ1277" s="16">
        <v>18720.073018640102</v>
      </c>
      <c r="AK1277" s="21">
        <f t="shared" si="177"/>
        <v>20845.51398766517</v>
      </c>
      <c r="AL1277" s="21">
        <f t="shared" si="178"/>
        <v>7548.3206496731327</v>
      </c>
      <c r="AM1277" s="22">
        <f t="shared" si="179"/>
        <v>0.3621076771788726</v>
      </c>
      <c r="AN1277" s="33">
        <v>0.69913419913419916</v>
      </c>
      <c r="AO1277" s="31">
        <v>0.84516878267363704</v>
      </c>
      <c r="AP1277" s="25">
        <v>1.0070143839023165</v>
      </c>
      <c r="AQ1277" s="26">
        <v>1.0070143839023165</v>
      </c>
      <c r="AR1277" s="30">
        <v>0.58874458874458879</v>
      </c>
      <c r="AS1277" s="28">
        <v>0.90515005035246698</v>
      </c>
      <c r="AT1277" s="25">
        <v>1.1730669402167828</v>
      </c>
      <c r="AU1277" s="26">
        <v>1.1730669402167828</v>
      </c>
      <c r="AV1277" s="30">
        <v>0.30952380952380953</v>
      </c>
      <c r="AW1277" s="28">
        <v>0.51108961303462297</v>
      </c>
      <c r="AX1277" s="25">
        <v>1.1812952820785789</v>
      </c>
      <c r="AY1277" s="26">
        <v>1.1812952820785789</v>
      </c>
    </row>
    <row r="1278" spans="1:51" x14ac:dyDescent="0.25">
      <c r="A1278" t="s">
        <v>2607</v>
      </c>
      <c r="B1278">
        <v>2</v>
      </c>
      <c r="C1278">
        <v>2</v>
      </c>
      <c r="D1278">
        <v>13.357100000000001</v>
      </c>
      <c r="E1278" s="35">
        <v>0.60065757422606203</v>
      </c>
      <c r="F1278" s="34">
        <v>0.37234282927471202</v>
      </c>
      <c r="G1278">
        <v>1.10978818069893</v>
      </c>
      <c r="H1278">
        <v>0.121005292499353</v>
      </c>
      <c r="I1278" t="s">
        <v>53</v>
      </c>
      <c r="J1278" t="s">
        <v>57</v>
      </c>
      <c r="K1278">
        <v>29261.3518</v>
      </c>
      <c r="L1278" t="s">
        <v>2608</v>
      </c>
      <c r="M1278" s="16">
        <v>6061.8369311466804</v>
      </c>
      <c r="N1278" s="16">
        <v>5201.6858547769498</v>
      </c>
      <c r="O1278" s="16">
        <v>7773.8772168981504</v>
      </c>
      <c r="P1278" s="16">
        <v>9050.1109703744096</v>
      </c>
      <c r="Q1278" s="16">
        <v>20738.173662343699</v>
      </c>
      <c r="R1278" s="16">
        <v>8604.7806185247191</v>
      </c>
      <c r="S1278" s="17">
        <f t="shared" si="171"/>
        <v>9571.744209010767</v>
      </c>
      <c r="T1278" s="17">
        <f t="shared" si="172"/>
        <v>5666.4883551839666</v>
      </c>
      <c r="U1278" s="18">
        <f t="shared" si="173"/>
        <v>0.59200164896274365</v>
      </c>
      <c r="V1278" s="16">
        <v>9881.0096796280104</v>
      </c>
      <c r="W1278" s="16">
        <v>10896.6160028086</v>
      </c>
      <c r="X1278" s="16">
        <v>7394.5950335874104</v>
      </c>
      <c r="Y1278" s="16">
        <v>10334.704397822101</v>
      </c>
      <c r="Z1278" s="16">
        <v>11487.775626295401</v>
      </c>
      <c r="AA1278" s="16">
        <v>6964.2104257583896</v>
      </c>
      <c r="AB1278" s="19">
        <f t="shared" si="174"/>
        <v>9493.1518609833201</v>
      </c>
      <c r="AC1278" s="19">
        <f t="shared" si="175"/>
        <v>1876.5055535696195</v>
      </c>
      <c r="AD1278" s="20">
        <f t="shared" si="176"/>
        <v>0.1976693916887628</v>
      </c>
      <c r="AE1278" s="16">
        <v>11313.712186910199</v>
      </c>
      <c r="AF1278" s="16">
        <v>10537.150016812</v>
      </c>
      <c r="AG1278" s="16">
        <v>8508.0913281258399</v>
      </c>
      <c r="AH1278" s="16">
        <v>9222.2772788835791</v>
      </c>
      <c r="AI1278" s="16">
        <v>9268.9547319015492</v>
      </c>
      <c r="AJ1278" s="16">
        <v>14362.1408547627</v>
      </c>
      <c r="AK1278" s="21">
        <f t="shared" si="177"/>
        <v>10535.387732899311</v>
      </c>
      <c r="AL1278" s="21">
        <f t="shared" si="178"/>
        <v>2130.1583903698888</v>
      </c>
      <c r="AM1278" s="22">
        <f t="shared" si="179"/>
        <v>0.20219079205959845</v>
      </c>
      <c r="AN1278" s="33">
        <v>0.39393939393939392</v>
      </c>
      <c r="AO1278" s="28">
        <v>0.63032213438735096</v>
      </c>
      <c r="AP1278" s="25">
        <v>0.99178912993167323</v>
      </c>
      <c r="AQ1278" s="26">
        <v>-1.0082788466020922</v>
      </c>
      <c r="AR1278" s="30">
        <v>0.69913419913419916</v>
      </c>
      <c r="AS1278" s="31">
        <v>0.91481475128644896</v>
      </c>
      <c r="AT1278" s="25">
        <v>1.1097881806989269</v>
      </c>
      <c r="AU1278" s="26">
        <v>1.1097881806989269</v>
      </c>
      <c r="AV1278" s="30">
        <v>0.13203463203463203</v>
      </c>
      <c r="AW1278" s="28">
        <v>0.29599445983379502</v>
      </c>
      <c r="AX1278" s="25">
        <v>1.1006758541438433</v>
      </c>
      <c r="AY1278" s="26">
        <v>1.1006758541438433</v>
      </c>
    </row>
    <row r="1279" spans="1:51" x14ac:dyDescent="0.25">
      <c r="A1279" t="s">
        <v>2609</v>
      </c>
      <c r="B1279">
        <v>3</v>
      </c>
      <c r="C1279">
        <v>1</v>
      </c>
      <c r="D1279">
        <v>16.820799999999998</v>
      </c>
      <c r="E1279" s="35">
        <v>0.60116624495041704</v>
      </c>
      <c r="F1279" s="34">
        <v>0.37234282927471202</v>
      </c>
      <c r="G1279">
        <v>1.3095978544370701</v>
      </c>
      <c r="H1279">
        <v>0.12087489340454401</v>
      </c>
      <c r="I1279" t="s">
        <v>54</v>
      </c>
      <c r="J1279" t="s">
        <v>53</v>
      </c>
      <c r="K1279">
        <v>27193.438699999999</v>
      </c>
      <c r="L1279" t="s">
        <v>2610</v>
      </c>
      <c r="M1279" s="16">
        <v>92049.039695174099</v>
      </c>
      <c r="N1279" s="16">
        <v>78143.992490166303</v>
      </c>
      <c r="O1279" s="16">
        <v>29449.365130562499</v>
      </c>
      <c r="P1279" s="16">
        <v>79570.371893493197</v>
      </c>
      <c r="Q1279" s="16">
        <v>57893.262634290397</v>
      </c>
      <c r="R1279" s="16">
        <v>99853.179620142299</v>
      </c>
      <c r="S1279" s="17">
        <f t="shared" si="171"/>
        <v>72826.535243971462</v>
      </c>
      <c r="T1279" s="17">
        <f t="shared" si="172"/>
        <v>25605.782104109687</v>
      </c>
      <c r="U1279" s="18">
        <f t="shared" si="173"/>
        <v>0.35159961981342946</v>
      </c>
      <c r="V1279" s="16">
        <v>50354.413685897001</v>
      </c>
      <c r="W1279" s="16">
        <v>38885.836578238799</v>
      </c>
      <c r="X1279" s="16">
        <v>103836.220654487</v>
      </c>
      <c r="Y1279" s="16">
        <v>28821.273767604402</v>
      </c>
      <c r="Z1279" s="16">
        <v>80198.215304477199</v>
      </c>
      <c r="AA1279" s="16">
        <v>67631.801303193293</v>
      </c>
      <c r="AB1279" s="19">
        <f t="shared" si="174"/>
        <v>61621.293548982962</v>
      </c>
      <c r="AC1279" s="19">
        <f t="shared" si="175"/>
        <v>27867.591137637944</v>
      </c>
      <c r="AD1279" s="20">
        <f t="shared" si="176"/>
        <v>0.45223963231940123</v>
      </c>
      <c r="AE1279" s="16">
        <v>60384.213842714104</v>
      </c>
      <c r="AF1279" s="16">
        <v>47355.611035428301</v>
      </c>
      <c r="AG1279" s="16">
        <v>32855.850356338298</v>
      </c>
      <c r="AH1279" s="16">
        <v>72182.486881751596</v>
      </c>
      <c r="AI1279" s="16">
        <v>62220.566608873902</v>
      </c>
      <c r="AJ1279" s="16">
        <v>58660.348359787698</v>
      </c>
      <c r="AK1279" s="21">
        <f t="shared" si="177"/>
        <v>55609.846180815657</v>
      </c>
      <c r="AL1279" s="21">
        <f t="shared" si="178"/>
        <v>13684.523508773209</v>
      </c>
      <c r="AM1279" s="22">
        <f t="shared" si="179"/>
        <v>0.24608094516711881</v>
      </c>
      <c r="AN1279" s="33">
        <v>0.58874458874458879</v>
      </c>
      <c r="AO1279" s="31">
        <v>0.77653990228013003</v>
      </c>
      <c r="AP1279" s="25">
        <v>0.84613792682226963</v>
      </c>
      <c r="AQ1279" s="26">
        <v>-1.1818404166748206</v>
      </c>
      <c r="AR1279" s="30">
        <v>0.81818181818181834</v>
      </c>
      <c r="AS1279" s="28">
        <v>0.92191137370753296</v>
      </c>
      <c r="AT1279" s="25">
        <v>0.90244529087353897</v>
      </c>
      <c r="AU1279" s="26">
        <v>-1.1081004135242716</v>
      </c>
      <c r="AV1279" s="30">
        <v>0.24025974025974017</v>
      </c>
      <c r="AW1279" s="31">
        <v>0.43366071428571401</v>
      </c>
      <c r="AX1279" s="25">
        <v>0.76359318749025629</v>
      </c>
      <c r="AY1279" s="26">
        <v>-1.3095978544370661</v>
      </c>
    </row>
    <row r="1280" spans="1:51" x14ac:dyDescent="0.25">
      <c r="A1280" t="s">
        <v>2611</v>
      </c>
      <c r="B1280">
        <v>5</v>
      </c>
      <c r="C1280">
        <v>3</v>
      </c>
      <c r="D1280">
        <v>37.092100000000002</v>
      </c>
      <c r="E1280" s="35">
        <v>0.60157014193773095</v>
      </c>
      <c r="F1280" s="34">
        <v>0.37234282927471202</v>
      </c>
      <c r="G1280">
        <v>1.2243914553202899</v>
      </c>
      <c r="H1280">
        <v>0.12077145919523399</v>
      </c>
      <c r="I1280" t="s">
        <v>54</v>
      </c>
      <c r="J1280" t="s">
        <v>53</v>
      </c>
      <c r="K1280">
        <v>25060.1646</v>
      </c>
      <c r="L1280" t="s">
        <v>2612</v>
      </c>
      <c r="M1280" s="16">
        <v>8710.9118367807096</v>
      </c>
      <c r="N1280" s="16">
        <v>13186.7450672717</v>
      </c>
      <c r="O1280" s="16">
        <v>24106.785708021202</v>
      </c>
      <c r="P1280" s="16">
        <v>12188.037077855301</v>
      </c>
      <c r="Q1280" s="16">
        <v>14908.826069500399</v>
      </c>
      <c r="R1280" s="16">
        <v>20904.2578187898</v>
      </c>
      <c r="S1280" s="17">
        <f t="shared" si="171"/>
        <v>15667.593929703187</v>
      </c>
      <c r="T1280" s="17">
        <f t="shared" si="172"/>
        <v>5759.7862448120013</v>
      </c>
      <c r="U1280" s="18">
        <f t="shared" si="173"/>
        <v>0.36762417194719299</v>
      </c>
      <c r="V1280" s="16">
        <v>11886.0443613319</v>
      </c>
      <c r="W1280" s="16">
        <v>9488.5895654559099</v>
      </c>
      <c r="X1280" s="16">
        <v>13253.2664338494</v>
      </c>
      <c r="Y1280" s="16">
        <v>13911.6689917166</v>
      </c>
      <c r="Z1280" s="16">
        <v>23022.190541927499</v>
      </c>
      <c r="AA1280" s="16">
        <v>15519.0064731699</v>
      </c>
      <c r="AB1280" s="19">
        <f t="shared" si="174"/>
        <v>14513.461061241867</v>
      </c>
      <c r="AC1280" s="19">
        <f t="shared" si="175"/>
        <v>4637.0787185235231</v>
      </c>
      <c r="AD1280" s="20">
        <f t="shared" si="176"/>
        <v>0.31950192300490066</v>
      </c>
      <c r="AE1280" s="16">
        <v>18313.9662648386</v>
      </c>
      <c r="AF1280" s="16">
        <v>12962.173462716</v>
      </c>
      <c r="AG1280" s="16">
        <v>12682.5277505221</v>
      </c>
      <c r="AH1280" s="16">
        <v>15204.9907900855</v>
      </c>
      <c r="AI1280" s="16">
        <v>4832.9648364197501</v>
      </c>
      <c r="AJ1280" s="16">
        <v>12780.7532563367</v>
      </c>
      <c r="AK1280" s="21">
        <f t="shared" si="177"/>
        <v>12796.229393486441</v>
      </c>
      <c r="AL1280" s="21">
        <f t="shared" si="178"/>
        <v>4465.4638966540961</v>
      </c>
      <c r="AM1280" s="22">
        <f t="shared" si="179"/>
        <v>0.34896716519689108</v>
      </c>
      <c r="AN1280" s="33">
        <v>0.93722943722943719</v>
      </c>
      <c r="AO1280" s="28">
        <v>0.94106885856079403</v>
      </c>
      <c r="AP1280" s="25">
        <v>0.92633630449961601</v>
      </c>
      <c r="AQ1280" s="26">
        <v>-1.079521546486484</v>
      </c>
      <c r="AR1280" s="30">
        <v>0.69913419913419927</v>
      </c>
      <c r="AS1280" s="28">
        <v>0.91481475128644896</v>
      </c>
      <c r="AT1280" s="25">
        <v>0.88168007200286047</v>
      </c>
      <c r="AU1280" s="26">
        <v>-1.1341982559823078</v>
      </c>
      <c r="AV1280" s="30">
        <v>0.58874458874458879</v>
      </c>
      <c r="AW1280" s="31">
        <v>0.74850156985871197</v>
      </c>
      <c r="AX1280" s="25">
        <v>0.81673225965008511</v>
      </c>
      <c r="AY1280" s="26">
        <v>-1.2243914553202941</v>
      </c>
    </row>
    <row r="1281" spans="1:51" x14ac:dyDescent="0.25">
      <c r="A1281" t="s">
        <v>2613</v>
      </c>
      <c r="B1281">
        <v>9</v>
      </c>
      <c r="C1281">
        <v>7</v>
      </c>
      <c r="D1281">
        <v>68.597999999999999</v>
      </c>
      <c r="E1281" s="35">
        <v>0.60175089486212696</v>
      </c>
      <c r="F1281" s="34">
        <v>0.37234282927471202</v>
      </c>
      <c r="G1281">
        <v>1.0543122884137199</v>
      </c>
      <c r="H1281">
        <v>0.12072520038737999</v>
      </c>
      <c r="I1281" t="s">
        <v>57</v>
      </c>
      <c r="J1281" t="s">
        <v>53</v>
      </c>
      <c r="K1281">
        <v>76523.184099999999</v>
      </c>
      <c r="L1281" t="s">
        <v>2614</v>
      </c>
      <c r="M1281" s="16">
        <v>47678.2110244738</v>
      </c>
      <c r="N1281" s="16">
        <v>22233.711797297299</v>
      </c>
      <c r="O1281" s="16">
        <v>31636.606028328599</v>
      </c>
      <c r="P1281" s="16">
        <v>553655.20240629895</v>
      </c>
      <c r="Q1281" s="16">
        <v>658287.07098464295</v>
      </c>
      <c r="R1281" s="16">
        <v>32063.864303680599</v>
      </c>
      <c r="S1281" s="17">
        <f t="shared" si="171"/>
        <v>224259.11109078702</v>
      </c>
      <c r="T1281" s="17">
        <f t="shared" si="172"/>
        <v>297630.5002904025</v>
      </c>
      <c r="U1281" s="18">
        <f t="shared" si="173"/>
        <v>1.3271723893077971</v>
      </c>
      <c r="V1281" s="16">
        <v>490124.515074372</v>
      </c>
      <c r="W1281" s="16">
        <v>151298.71964004301</v>
      </c>
      <c r="X1281" s="16">
        <v>78771.429255079798</v>
      </c>
      <c r="Y1281" s="16">
        <v>516126.955699821</v>
      </c>
      <c r="Z1281" s="16">
        <v>69783.158327416706</v>
      </c>
      <c r="AA1281" s="16">
        <v>83267.636442246701</v>
      </c>
      <c r="AB1281" s="19">
        <f t="shared" si="174"/>
        <v>231562.06907316321</v>
      </c>
      <c r="AC1281" s="19">
        <f t="shared" si="175"/>
        <v>212500.61306858325</v>
      </c>
      <c r="AD1281" s="20">
        <f t="shared" si="176"/>
        <v>0.91768316771017711</v>
      </c>
      <c r="AE1281" s="16">
        <v>94811.784536585095</v>
      </c>
      <c r="AF1281" s="16">
        <v>439314.79145250499</v>
      </c>
      <c r="AG1281" s="16">
        <v>35313.069919335001</v>
      </c>
      <c r="AH1281" s="16">
        <v>88062.198102664799</v>
      </c>
      <c r="AI1281" s="16">
        <v>441203.27176482801</v>
      </c>
      <c r="AJ1281" s="16">
        <v>219094.58143654701</v>
      </c>
      <c r="AK1281" s="21">
        <f t="shared" si="177"/>
        <v>219633.28286874414</v>
      </c>
      <c r="AL1281" s="21">
        <f t="shared" si="178"/>
        <v>181228.48180482246</v>
      </c>
      <c r="AM1281" s="22">
        <f t="shared" si="179"/>
        <v>0.82514125107863134</v>
      </c>
      <c r="AN1281" s="33">
        <v>0.39393939393939392</v>
      </c>
      <c r="AO1281" s="31">
        <v>0.63032213438735096</v>
      </c>
      <c r="AP1281" s="25">
        <v>1.0325648217673515</v>
      </c>
      <c r="AQ1281" s="26">
        <v>1.0325648217673515</v>
      </c>
      <c r="AR1281" s="30">
        <v>0.93722943722943719</v>
      </c>
      <c r="AS1281" s="31">
        <v>0.93700000000000006</v>
      </c>
      <c r="AT1281" s="25">
        <v>0.94848557774524755</v>
      </c>
      <c r="AU1281" s="26">
        <v>-1.0543122884137186</v>
      </c>
      <c r="AV1281" s="30">
        <v>0.48484848484848486</v>
      </c>
      <c r="AW1281" s="31">
        <v>0.66262869198312202</v>
      </c>
      <c r="AX1281" s="25">
        <v>0.97937284153342519</v>
      </c>
      <c r="AY1281" s="26">
        <v>-1.0210615994152732</v>
      </c>
    </row>
    <row r="1282" spans="1:51" x14ac:dyDescent="0.25">
      <c r="A1282" t="s">
        <v>2615</v>
      </c>
      <c r="B1282">
        <v>3</v>
      </c>
      <c r="C1282">
        <v>1</v>
      </c>
      <c r="D1282">
        <v>15.8536</v>
      </c>
      <c r="E1282" s="35">
        <v>0.60258885167453102</v>
      </c>
      <c r="F1282" s="34">
        <v>0.37260664153040701</v>
      </c>
      <c r="G1282">
        <v>1.10225358121676</v>
      </c>
      <c r="H1282">
        <v>0.12051099251603101</v>
      </c>
      <c r="I1282" t="s">
        <v>54</v>
      </c>
      <c r="J1282" t="s">
        <v>53</v>
      </c>
      <c r="K1282">
        <v>103097.9592</v>
      </c>
      <c r="L1282" t="s">
        <v>2616</v>
      </c>
      <c r="M1282" s="16">
        <v>35277.238182342997</v>
      </c>
      <c r="N1282" s="16">
        <v>30356.0868436944</v>
      </c>
      <c r="O1282" s="16">
        <v>27082.7232519309</v>
      </c>
      <c r="P1282" s="16">
        <v>30708.124609076502</v>
      </c>
      <c r="Q1282" s="16">
        <v>26180.679610363601</v>
      </c>
      <c r="R1282" s="16">
        <v>29368.6055571869</v>
      </c>
      <c r="S1282" s="17">
        <f t="shared" ref="S1282:S1345" si="180">AVERAGE(M1282:R1282)</f>
        <v>29828.909675765884</v>
      </c>
      <c r="T1282" s="17">
        <f t="shared" ref="T1282:T1345" si="181">STDEV(M1282:R1282)</f>
        <v>3218.6401024986876</v>
      </c>
      <c r="U1282" s="18">
        <f t="shared" ref="U1282:U1345" si="182">T1282/S1282</f>
        <v>0.10790337754496036</v>
      </c>
      <c r="V1282" s="16">
        <v>31836.923379435801</v>
      </c>
      <c r="W1282" s="16">
        <v>24999.191793983598</v>
      </c>
      <c r="X1282" s="16">
        <v>16105.668977863101</v>
      </c>
      <c r="Y1282" s="16">
        <v>24850.7671062878</v>
      </c>
      <c r="Z1282" s="16">
        <v>46336.272087088997</v>
      </c>
      <c r="AA1282" s="16">
        <v>28845.657288394501</v>
      </c>
      <c r="AB1282" s="19">
        <f t="shared" ref="AB1282:AB1345" si="183">AVERAGE(V1282:AA1282)</f>
        <v>28829.080105508965</v>
      </c>
      <c r="AC1282" s="19">
        <f t="shared" ref="AC1282:AC1345" si="184">STDEV(V1282:AA1282)</f>
        <v>10078.981858948184</v>
      </c>
      <c r="AD1282" s="20">
        <f t="shared" ref="AD1282:AD1345" si="185">AC1282/AB1282</f>
        <v>0.34961163596136341</v>
      </c>
      <c r="AE1282" s="16">
        <v>55302.443942308499</v>
      </c>
      <c r="AF1282" s="16">
        <v>27643.928079046698</v>
      </c>
      <c r="AG1282" s="16">
        <v>24160.764235038299</v>
      </c>
      <c r="AH1282" s="16">
        <v>16748.241813238801</v>
      </c>
      <c r="AI1282" s="16">
        <v>9250.7795334118691</v>
      </c>
      <c r="AJ1282" s="16">
        <v>29264.335997011502</v>
      </c>
      <c r="AK1282" s="21">
        <f t="shared" ref="AK1282:AK1345" si="186">AVERAGE(AE1282:AJ1282)</f>
        <v>27061.748933342609</v>
      </c>
      <c r="AL1282" s="21">
        <f t="shared" ref="AL1282:AL1345" si="187">STDEV(AE1282:AJ1282)</f>
        <v>15714.591621939544</v>
      </c>
      <c r="AM1282" s="22">
        <f t="shared" ref="AM1282:AM1345" si="188">AL1282/AK1282</f>
        <v>0.58069386648464894</v>
      </c>
      <c r="AN1282" s="33">
        <v>0.48484848484848486</v>
      </c>
      <c r="AO1282" s="31">
        <v>0.70171134941912405</v>
      </c>
      <c r="AP1282" s="25">
        <v>0.96648118951966866</v>
      </c>
      <c r="AQ1282" s="26">
        <v>-1.0346812859306551</v>
      </c>
      <c r="AR1282" s="30">
        <v>0.69913419913419927</v>
      </c>
      <c r="AS1282" s="31">
        <v>0.91481475128644896</v>
      </c>
      <c r="AT1282" s="25">
        <v>0.93869623429890037</v>
      </c>
      <c r="AU1282" s="26">
        <v>-1.0653073523266945</v>
      </c>
      <c r="AV1282" s="30">
        <v>0.24025974025974017</v>
      </c>
      <c r="AW1282" s="28">
        <v>0.43366071428571401</v>
      </c>
      <c r="AX1282" s="25">
        <v>0.90723225312283473</v>
      </c>
      <c r="AY1282" s="26">
        <v>-1.102253581216766</v>
      </c>
    </row>
    <row r="1283" spans="1:51" x14ac:dyDescent="0.25">
      <c r="A1283" t="s">
        <v>2617</v>
      </c>
      <c r="B1283">
        <v>3</v>
      </c>
      <c r="C1283">
        <v>1</v>
      </c>
      <c r="D1283">
        <v>17.8917</v>
      </c>
      <c r="E1283" s="35">
        <v>0.60528158484917205</v>
      </c>
      <c r="F1283" s="34">
        <v>0.37382576686781599</v>
      </c>
      <c r="G1283">
        <v>1.45778723522432</v>
      </c>
      <c r="H1283">
        <v>0.119825356616167</v>
      </c>
      <c r="I1283" t="s">
        <v>54</v>
      </c>
      <c r="J1283" t="s">
        <v>53</v>
      </c>
      <c r="K1283">
        <v>122068.34020000001</v>
      </c>
      <c r="L1283" t="s">
        <v>2618</v>
      </c>
      <c r="M1283" s="16">
        <v>13814.3123899775</v>
      </c>
      <c r="N1283" s="16">
        <v>2742.2349586330602</v>
      </c>
      <c r="O1283" s="16">
        <v>8043.5415691362696</v>
      </c>
      <c r="P1283" s="16">
        <v>10461.478761648999</v>
      </c>
      <c r="Q1283" s="16">
        <v>20652.019034148401</v>
      </c>
      <c r="R1283" s="16">
        <v>3219.7479916529201</v>
      </c>
      <c r="S1283" s="17">
        <f t="shared" si="180"/>
        <v>9822.2224508661911</v>
      </c>
      <c r="T1283" s="17">
        <f t="shared" si="181"/>
        <v>6789.8825071111969</v>
      </c>
      <c r="U1283" s="18">
        <f t="shared" si="182"/>
        <v>0.69127761472276761</v>
      </c>
      <c r="V1283" s="16">
        <v>20677.4573795697</v>
      </c>
      <c r="W1283" s="16">
        <v>6888.5201665035502</v>
      </c>
      <c r="X1283" s="16">
        <v>3739.6086819011798</v>
      </c>
      <c r="Y1283" s="16">
        <v>9442.0106577787701</v>
      </c>
      <c r="Z1283" s="16">
        <v>2439.1982488244898</v>
      </c>
      <c r="AA1283" s="16">
        <v>1624.0108665138901</v>
      </c>
      <c r="AB1283" s="19">
        <f t="shared" si="183"/>
        <v>7468.4676668485963</v>
      </c>
      <c r="AC1283" s="19">
        <f t="shared" si="184"/>
        <v>7100.2005009809709</v>
      </c>
      <c r="AD1283" s="20">
        <f t="shared" si="185"/>
        <v>0.95069039831258717</v>
      </c>
      <c r="AE1283" s="16">
        <v>2096.2335157170301</v>
      </c>
      <c r="AF1283" s="16">
        <v>8887.7932307746905</v>
      </c>
      <c r="AG1283" s="16">
        <v>818.13003316825905</v>
      </c>
      <c r="AH1283" s="16">
        <v>3282.6544222974899</v>
      </c>
      <c r="AI1283" s="16">
        <v>11429.7416974915</v>
      </c>
      <c r="AJ1283" s="16">
        <v>13912.01503941</v>
      </c>
      <c r="AK1283" s="21">
        <f t="shared" si="186"/>
        <v>6737.7613231431615</v>
      </c>
      <c r="AL1283" s="21">
        <f t="shared" si="187"/>
        <v>5415.3635540950245</v>
      </c>
      <c r="AM1283" s="22">
        <f t="shared" si="188"/>
        <v>0.80373336103404158</v>
      </c>
      <c r="AN1283" s="33">
        <v>0.48484848484848486</v>
      </c>
      <c r="AO1283" s="28">
        <v>0.70171134941912405</v>
      </c>
      <c r="AP1283" s="25">
        <v>0.76036433752220456</v>
      </c>
      <c r="AQ1283" s="26">
        <v>-1.3151589976703733</v>
      </c>
      <c r="AR1283" s="30">
        <v>0.93722943722943719</v>
      </c>
      <c r="AS1283" s="32">
        <v>0.93700000000000006</v>
      </c>
      <c r="AT1283" s="25">
        <v>0.90216114251268298</v>
      </c>
      <c r="AU1283" s="26">
        <v>-1.1084494253596624</v>
      </c>
      <c r="AV1283" s="30">
        <v>0.58874458874458879</v>
      </c>
      <c r="AW1283" s="31">
        <v>0.74850156985871197</v>
      </c>
      <c r="AX1283" s="25">
        <v>0.68597115946493137</v>
      </c>
      <c r="AY1283" s="26">
        <v>-1.4577872352243151</v>
      </c>
    </row>
    <row r="1284" spans="1:51" x14ac:dyDescent="0.25">
      <c r="A1284" t="s">
        <v>2619</v>
      </c>
      <c r="B1284">
        <v>3</v>
      </c>
      <c r="C1284">
        <v>2</v>
      </c>
      <c r="D1284">
        <v>17.6905</v>
      </c>
      <c r="E1284" s="35">
        <v>0.60538635415310404</v>
      </c>
      <c r="F1284" s="34">
        <v>0.37382576686781599</v>
      </c>
      <c r="G1284">
        <v>1.2396431077984</v>
      </c>
      <c r="H1284">
        <v>0.119798762990206</v>
      </c>
      <c r="I1284" t="s">
        <v>53</v>
      </c>
      <c r="J1284" t="s">
        <v>57</v>
      </c>
      <c r="K1284">
        <v>67172.112099999998</v>
      </c>
      <c r="L1284" t="s">
        <v>2620</v>
      </c>
      <c r="M1284" s="16">
        <v>1162.56160365336</v>
      </c>
      <c r="N1284" s="16">
        <v>215.13352112736499</v>
      </c>
      <c r="O1284" s="16">
        <v>5.7110237547120599</v>
      </c>
      <c r="P1284" s="16">
        <v>438.79378223172199</v>
      </c>
      <c r="Q1284" s="16">
        <v>34.466351381789501</v>
      </c>
      <c r="R1284" s="16">
        <v>12.179075322927201</v>
      </c>
      <c r="S1284" s="17">
        <f t="shared" si="180"/>
        <v>311.47422624531259</v>
      </c>
      <c r="T1284" s="17">
        <f t="shared" si="181"/>
        <v>449.36479855054841</v>
      </c>
      <c r="U1284" s="18">
        <f t="shared" si="182"/>
        <v>1.4427029933341424</v>
      </c>
      <c r="V1284" s="16">
        <v>484.65359040213701</v>
      </c>
      <c r="W1284" s="16">
        <v>51.707786118679202</v>
      </c>
      <c r="X1284" s="16">
        <v>237.581494543368</v>
      </c>
      <c r="Y1284" s="16">
        <v>1.69901224601047</v>
      </c>
      <c r="Z1284" s="16">
        <v>173.39233740148401</v>
      </c>
      <c r="AA1284" s="16">
        <v>888.24644334163202</v>
      </c>
      <c r="AB1284" s="19">
        <f t="shared" si="183"/>
        <v>306.21344400888512</v>
      </c>
      <c r="AC1284" s="19">
        <f t="shared" si="184"/>
        <v>331.80031888319911</v>
      </c>
      <c r="AD1284" s="20">
        <f t="shared" si="185"/>
        <v>1.0835589533213688</v>
      </c>
      <c r="AE1284" s="16">
        <v>69.6320316195809</v>
      </c>
      <c r="AF1284" s="16">
        <v>93.943056095456797</v>
      </c>
      <c r="AG1284" s="16">
        <v>145.977230179815</v>
      </c>
      <c r="AH1284" s="16">
        <v>444.61632947974903</v>
      </c>
      <c r="AI1284" s="16">
        <v>318.88012283666097</v>
      </c>
      <c r="AJ1284" s="16">
        <v>1204.5235420736899</v>
      </c>
      <c r="AK1284" s="21">
        <f t="shared" si="186"/>
        <v>379.59538538082546</v>
      </c>
      <c r="AL1284" s="21">
        <f t="shared" si="187"/>
        <v>429.10896199511092</v>
      </c>
      <c r="AM1284" s="22">
        <f t="shared" si="188"/>
        <v>1.1304377727474517</v>
      </c>
      <c r="AN1284" s="33">
        <v>0.81818181818181823</v>
      </c>
      <c r="AO1284" s="31">
        <v>0.920321056289089</v>
      </c>
      <c r="AP1284" s="25">
        <v>0.98311005600738166</v>
      </c>
      <c r="AQ1284" s="26">
        <v>-1.0171801151757229</v>
      </c>
      <c r="AR1284" s="30">
        <v>0.81818181818181823</v>
      </c>
      <c r="AS1284" s="28">
        <v>0.92191137370753296</v>
      </c>
      <c r="AT1284" s="25">
        <v>1.2396431077983991</v>
      </c>
      <c r="AU1284" s="26">
        <v>1.2396431077983991</v>
      </c>
      <c r="AV1284" s="30">
        <v>0.39393939393939392</v>
      </c>
      <c r="AW1284" s="28">
        <v>0.59783130271789997</v>
      </c>
      <c r="AX1284" s="25">
        <v>1.2187056051368488</v>
      </c>
      <c r="AY1284" s="26">
        <v>1.2187056051368488</v>
      </c>
    </row>
    <row r="1285" spans="1:51" x14ac:dyDescent="0.25">
      <c r="A1285" t="s">
        <v>2621</v>
      </c>
      <c r="B1285">
        <v>12</v>
      </c>
      <c r="C1285">
        <v>6</v>
      </c>
      <c r="D1285">
        <v>73.347099999999998</v>
      </c>
      <c r="E1285" s="35">
        <v>0.60664056685340095</v>
      </c>
      <c r="F1285" s="34">
        <v>0.37434489135265803</v>
      </c>
      <c r="G1285">
        <v>3.2170928156936398</v>
      </c>
      <c r="H1285">
        <v>0.119480887376122</v>
      </c>
      <c r="I1285" t="s">
        <v>57</v>
      </c>
      <c r="J1285" t="s">
        <v>54</v>
      </c>
      <c r="K1285">
        <v>129420.9185</v>
      </c>
      <c r="L1285" t="s">
        <v>2622</v>
      </c>
      <c r="M1285" s="16">
        <v>820.53640481967602</v>
      </c>
      <c r="N1285" s="16">
        <v>1933.14805115326</v>
      </c>
      <c r="O1285" s="16">
        <v>94.210012871543597</v>
      </c>
      <c r="P1285" s="16">
        <v>23582.572762479798</v>
      </c>
      <c r="Q1285" s="16">
        <v>14880.2527394852</v>
      </c>
      <c r="R1285" s="16">
        <v>415.95113630581</v>
      </c>
      <c r="S1285" s="17">
        <f t="shared" si="180"/>
        <v>6954.4451845192152</v>
      </c>
      <c r="T1285" s="17">
        <f t="shared" si="181"/>
        <v>9919.3351087192059</v>
      </c>
      <c r="U1285" s="18">
        <f t="shared" si="182"/>
        <v>1.426330188179485</v>
      </c>
      <c r="V1285" s="16">
        <v>15231.1610504411</v>
      </c>
      <c r="W1285" s="16">
        <v>57161.304320383701</v>
      </c>
      <c r="X1285" s="16">
        <v>2017.96189884868</v>
      </c>
      <c r="Y1285" s="16">
        <v>58721.596107170197</v>
      </c>
      <c r="Z1285" s="16">
        <v>809.26285439565697</v>
      </c>
      <c r="AA1285" s="16">
        <v>297.28761027270701</v>
      </c>
      <c r="AB1285" s="19">
        <f t="shared" si="183"/>
        <v>22373.095640252006</v>
      </c>
      <c r="AC1285" s="19">
        <f t="shared" si="184"/>
        <v>28103.778512059082</v>
      </c>
      <c r="AD1285" s="20">
        <f t="shared" si="185"/>
        <v>1.2561417053747743</v>
      </c>
      <c r="AE1285" s="16">
        <v>564.65262241625101</v>
      </c>
      <c r="AF1285" s="16">
        <v>14521.216718551799</v>
      </c>
      <c r="AG1285" s="16">
        <v>628.57705524876303</v>
      </c>
      <c r="AH1285" s="16">
        <v>1927.93447115653</v>
      </c>
      <c r="AI1285" s="16">
        <v>24051.805056717101</v>
      </c>
      <c r="AJ1285" s="16">
        <v>5292.6461293646098</v>
      </c>
      <c r="AK1285" s="21">
        <f t="shared" si="186"/>
        <v>7831.1386755758431</v>
      </c>
      <c r="AL1285" s="21">
        <f t="shared" si="187"/>
        <v>9527.1993766375053</v>
      </c>
      <c r="AM1285" s="22">
        <f t="shared" si="188"/>
        <v>1.2165790661262867</v>
      </c>
      <c r="AN1285" s="33">
        <v>0.39393939393939392</v>
      </c>
      <c r="AO1285" s="28">
        <v>0.63032213438735096</v>
      </c>
      <c r="AP1285" s="25">
        <v>3.2170928156936411</v>
      </c>
      <c r="AQ1285" s="26">
        <v>3.2170928156936411</v>
      </c>
      <c r="AR1285" s="30">
        <v>0.58874458874458879</v>
      </c>
      <c r="AS1285" s="31">
        <v>0.90515005035246698</v>
      </c>
      <c r="AT1285" s="25">
        <v>0.35002481558638859</v>
      </c>
      <c r="AU1285" s="26">
        <v>-2.856940295289415</v>
      </c>
      <c r="AV1285" s="30">
        <v>0.69913419913419916</v>
      </c>
      <c r="AW1285" s="28">
        <v>0.81240559942569901</v>
      </c>
      <c r="AX1285" s="25">
        <v>1.1260623195374624</v>
      </c>
      <c r="AY1285" s="26">
        <v>1.1260623195374624</v>
      </c>
    </row>
    <row r="1286" spans="1:51" x14ac:dyDescent="0.25">
      <c r="A1286" t="s">
        <v>2623</v>
      </c>
      <c r="B1286">
        <v>12</v>
      </c>
      <c r="C1286">
        <v>7</v>
      </c>
      <c r="D1286">
        <v>80.459400000000002</v>
      </c>
      <c r="E1286" s="35">
        <v>0.60743311827726598</v>
      </c>
      <c r="F1286" s="34">
        <v>0.374578621365597</v>
      </c>
      <c r="G1286">
        <v>1.22515736193526</v>
      </c>
      <c r="H1286">
        <v>0.11928047531766101</v>
      </c>
      <c r="I1286" t="s">
        <v>53</v>
      </c>
      <c r="J1286" t="s">
        <v>57</v>
      </c>
      <c r="K1286">
        <v>54808.222399999999</v>
      </c>
      <c r="L1286" t="s">
        <v>2624</v>
      </c>
      <c r="M1286" s="16">
        <v>36472.989014019797</v>
      </c>
      <c r="N1286" s="16">
        <v>39171.764272329397</v>
      </c>
      <c r="O1286" s="16">
        <v>104128.274856289</v>
      </c>
      <c r="P1286" s="16">
        <v>27122.068758518599</v>
      </c>
      <c r="Q1286" s="16">
        <v>82590.819175195298</v>
      </c>
      <c r="R1286" s="16">
        <v>43262.775683209598</v>
      </c>
      <c r="S1286" s="17">
        <f t="shared" si="180"/>
        <v>55458.115293260285</v>
      </c>
      <c r="T1286" s="17">
        <f t="shared" si="181"/>
        <v>30601.654016326138</v>
      </c>
      <c r="U1286" s="18">
        <f t="shared" si="182"/>
        <v>0.55179758371711374</v>
      </c>
      <c r="V1286" s="16">
        <v>47278.0405879967</v>
      </c>
      <c r="W1286" s="16">
        <v>61480.8286010601</v>
      </c>
      <c r="X1286" s="16">
        <v>43736.494179658301</v>
      </c>
      <c r="Y1286" s="16">
        <v>41162.835012019401</v>
      </c>
      <c r="Z1286" s="16">
        <v>50033.075787658701</v>
      </c>
      <c r="AA1286" s="16">
        <v>42410.707423483</v>
      </c>
      <c r="AB1286" s="19">
        <f t="shared" si="183"/>
        <v>47683.663598646039</v>
      </c>
      <c r="AC1286" s="19">
        <f t="shared" si="184"/>
        <v>7509.3468220349869</v>
      </c>
      <c r="AD1286" s="20">
        <f t="shared" si="185"/>
        <v>0.15748258953509212</v>
      </c>
      <c r="AE1286" s="16">
        <v>74414.0670890201</v>
      </c>
      <c r="AF1286" s="16">
        <v>47701.7731763431</v>
      </c>
      <c r="AG1286" s="16">
        <v>62123.743053894999</v>
      </c>
      <c r="AH1286" s="16">
        <v>73971.314510154902</v>
      </c>
      <c r="AI1286" s="16">
        <v>48375.174374500697</v>
      </c>
      <c r="AJ1286" s="16">
        <v>43933.8768076384</v>
      </c>
      <c r="AK1286" s="21">
        <f t="shared" si="186"/>
        <v>58419.99150192536</v>
      </c>
      <c r="AL1286" s="21">
        <f t="shared" si="187"/>
        <v>13689.396998297612</v>
      </c>
      <c r="AM1286" s="22">
        <f t="shared" si="188"/>
        <v>0.23432726788134586</v>
      </c>
      <c r="AN1286" s="33">
        <v>0.58874458874458879</v>
      </c>
      <c r="AO1286" s="28">
        <v>0.77653990228013003</v>
      </c>
      <c r="AP1286" s="25">
        <v>0.85981399379507839</v>
      </c>
      <c r="AQ1286" s="26">
        <v>-1.1630422477612437</v>
      </c>
      <c r="AR1286" s="30">
        <v>9.3073593073593072E-2</v>
      </c>
      <c r="AS1286" s="31">
        <v>0.673320379146919</v>
      </c>
      <c r="AT1286" s="25">
        <v>1.2251573619352556</v>
      </c>
      <c r="AU1286" s="26">
        <v>1.2251573619352556</v>
      </c>
      <c r="AV1286" s="30">
        <v>0.39393939393939392</v>
      </c>
      <c r="AW1286" s="28">
        <v>0.59783130271789997</v>
      </c>
      <c r="AX1286" s="25">
        <v>1.0534074443929944</v>
      </c>
      <c r="AY1286" s="26">
        <v>1.0534074443929944</v>
      </c>
    </row>
    <row r="1287" spans="1:51" x14ac:dyDescent="0.25">
      <c r="A1287" t="s">
        <v>2625</v>
      </c>
      <c r="B1287">
        <v>14</v>
      </c>
      <c r="C1287">
        <v>9</v>
      </c>
      <c r="D1287">
        <v>82.329700000000003</v>
      </c>
      <c r="E1287" s="35">
        <v>0.60870133660148695</v>
      </c>
      <c r="F1287" s="34">
        <v>0.37510515738700201</v>
      </c>
      <c r="G1287">
        <v>1.2848530746376601</v>
      </c>
      <c r="H1287">
        <v>0.118960515376347</v>
      </c>
      <c r="I1287" t="s">
        <v>53</v>
      </c>
      <c r="J1287" t="s">
        <v>57</v>
      </c>
      <c r="K1287">
        <v>62749.9444</v>
      </c>
      <c r="L1287" t="s">
        <v>2626</v>
      </c>
      <c r="M1287" s="16">
        <v>35713.669656791499</v>
      </c>
      <c r="N1287" s="16">
        <v>37289.600621844897</v>
      </c>
      <c r="O1287" s="16">
        <v>22132.688902368602</v>
      </c>
      <c r="P1287" s="16">
        <v>70435.205479745404</v>
      </c>
      <c r="Q1287" s="16">
        <v>106744.49598443801</v>
      </c>
      <c r="R1287" s="16">
        <v>62122.825652465399</v>
      </c>
      <c r="S1287" s="17">
        <f t="shared" si="180"/>
        <v>55739.747716275633</v>
      </c>
      <c r="T1287" s="17">
        <f t="shared" si="181"/>
        <v>30754.091243566592</v>
      </c>
      <c r="U1287" s="18">
        <f t="shared" si="182"/>
        <v>0.55174435665030119</v>
      </c>
      <c r="V1287" s="16">
        <v>47318.652117392099</v>
      </c>
      <c r="W1287" s="16">
        <v>42555.288896259801</v>
      </c>
      <c r="X1287" s="16">
        <v>38881.0865364606</v>
      </c>
      <c r="Y1287" s="16">
        <v>43132.188732210197</v>
      </c>
      <c r="Z1287" s="16">
        <v>58029.015879914303</v>
      </c>
      <c r="AA1287" s="16">
        <v>47254.365967352198</v>
      </c>
      <c r="AB1287" s="19">
        <f t="shared" si="183"/>
        <v>46195.099688264869</v>
      </c>
      <c r="AC1287" s="19">
        <f t="shared" si="184"/>
        <v>6611.3602541847913</v>
      </c>
      <c r="AD1287" s="20">
        <f t="shared" si="185"/>
        <v>0.14311821597528238</v>
      </c>
      <c r="AE1287" s="16">
        <v>45658.258247906</v>
      </c>
      <c r="AF1287" s="16">
        <v>38833.644021648601</v>
      </c>
      <c r="AG1287" s="16">
        <v>80369.981901125706</v>
      </c>
      <c r="AH1287" s="16">
        <v>50005.721935308502</v>
      </c>
      <c r="AI1287" s="16">
        <v>84566.616356121405</v>
      </c>
      <c r="AJ1287" s="16">
        <v>56689.272743852001</v>
      </c>
      <c r="AK1287" s="21">
        <f t="shared" si="186"/>
        <v>59353.915867660369</v>
      </c>
      <c r="AL1287" s="21">
        <f t="shared" si="187"/>
        <v>18870.595880839039</v>
      </c>
      <c r="AM1287" s="22">
        <f t="shared" si="188"/>
        <v>0.31793346074948509</v>
      </c>
      <c r="AN1287" s="33">
        <v>0.93722943722943719</v>
      </c>
      <c r="AO1287" s="31">
        <v>0.94106885856079403</v>
      </c>
      <c r="AP1287" s="25">
        <v>0.82876406121185597</v>
      </c>
      <c r="AQ1287" s="26">
        <v>-1.2066160283757421</v>
      </c>
      <c r="AR1287" s="30">
        <v>0.30952380952380953</v>
      </c>
      <c r="AS1287" s="28">
        <v>0.85699275362318805</v>
      </c>
      <c r="AT1287" s="25">
        <v>1.284853074637661</v>
      </c>
      <c r="AU1287" s="26">
        <v>1.284853074637661</v>
      </c>
      <c r="AV1287" s="30">
        <v>0.58874458874458879</v>
      </c>
      <c r="AW1287" s="31">
        <v>0.74850156985871197</v>
      </c>
      <c r="AX1287" s="25">
        <v>1.0648400521972479</v>
      </c>
      <c r="AY1287" s="26">
        <v>1.0648400521972479</v>
      </c>
    </row>
    <row r="1288" spans="1:51" x14ac:dyDescent="0.25">
      <c r="A1288" t="s">
        <v>2627</v>
      </c>
      <c r="B1288">
        <v>32</v>
      </c>
      <c r="C1288">
        <v>23</v>
      </c>
      <c r="D1288">
        <v>278.74439999999998</v>
      </c>
      <c r="E1288" s="35">
        <v>0.60952419062383401</v>
      </c>
      <c r="F1288" s="34">
        <v>0.37535671313477997</v>
      </c>
      <c r="G1288">
        <v>1.2083409230332101</v>
      </c>
      <c r="H1288">
        <v>0.118753398254274</v>
      </c>
      <c r="I1288" t="s">
        <v>53</v>
      </c>
      <c r="J1288" t="s">
        <v>54</v>
      </c>
      <c r="K1288">
        <v>53507.681499999999</v>
      </c>
      <c r="L1288" t="s">
        <v>2628</v>
      </c>
      <c r="M1288" s="16">
        <v>153716.520455702</v>
      </c>
      <c r="N1288" s="16">
        <v>148785.94144590601</v>
      </c>
      <c r="O1288" s="16">
        <v>128248.00550111401</v>
      </c>
      <c r="P1288" s="16">
        <v>294233.051454156</v>
      </c>
      <c r="Q1288" s="16">
        <v>307982.88498898101</v>
      </c>
      <c r="R1288" s="16">
        <v>129488.50600461999</v>
      </c>
      <c r="S1288" s="17">
        <f t="shared" si="180"/>
        <v>193742.48497507986</v>
      </c>
      <c r="T1288" s="17">
        <f t="shared" si="181"/>
        <v>83893.375475684312</v>
      </c>
      <c r="U1288" s="18">
        <f t="shared" si="182"/>
        <v>0.43301486241634146</v>
      </c>
      <c r="V1288" s="16">
        <v>212507.26892495801</v>
      </c>
      <c r="W1288" s="16">
        <v>150548.44263707899</v>
      </c>
      <c r="X1288" s="16">
        <v>139091.20317763701</v>
      </c>
      <c r="Y1288" s="16">
        <v>318425.07584949402</v>
      </c>
      <c r="Z1288" s="16">
        <v>260983.78059563</v>
      </c>
      <c r="AA1288" s="16">
        <v>274037.36438181199</v>
      </c>
      <c r="AB1288" s="19">
        <f t="shared" si="183"/>
        <v>225932.18926110168</v>
      </c>
      <c r="AC1288" s="19">
        <f t="shared" si="184"/>
        <v>71417.015623708736</v>
      </c>
      <c r="AD1288" s="20">
        <f t="shared" si="185"/>
        <v>0.3160993387320063</v>
      </c>
      <c r="AE1288" s="16">
        <v>296611.04739984899</v>
      </c>
      <c r="AF1288" s="16">
        <v>196937.236708349</v>
      </c>
      <c r="AG1288" s="16">
        <v>113285.312585747</v>
      </c>
      <c r="AH1288" s="16">
        <v>347888.605932782</v>
      </c>
      <c r="AI1288" s="16">
        <v>247209.08111032299</v>
      </c>
      <c r="AJ1288" s="16">
        <v>202710.555016164</v>
      </c>
      <c r="AK1288" s="21">
        <f t="shared" si="186"/>
        <v>234106.97312553567</v>
      </c>
      <c r="AL1288" s="21">
        <f t="shared" si="187"/>
        <v>82449.842364713404</v>
      </c>
      <c r="AM1288" s="22">
        <f t="shared" si="188"/>
        <v>0.35218875056960031</v>
      </c>
      <c r="AN1288" s="33">
        <v>0.48484848484848486</v>
      </c>
      <c r="AO1288" s="31">
        <v>0.70171134941912405</v>
      </c>
      <c r="AP1288" s="25">
        <v>1.1661468535936361</v>
      </c>
      <c r="AQ1288" s="26">
        <v>1.1661468535936361</v>
      </c>
      <c r="AR1288" s="30">
        <v>0.93722943722943719</v>
      </c>
      <c r="AS1288" s="31">
        <v>0.93700000000000006</v>
      </c>
      <c r="AT1288" s="25">
        <v>1.0361824664788544</v>
      </c>
      <c r="AU1288" s="26">
        <v>1.0361824664788544</v>
      </c>
      <c r="AV1288" s="30">
        <v>0.48484848484848486</v>
      </c>
      <c r="AW1288" s="31">
        <v>0.66262869198312202</v>
      </c>
      <c r="AX1288" s="25">
        <v>1.2083409230332092</v>
      </c>
      <c r="AY1288" s="26">
        <v>1.2083409230332092</v>
      </c>
    </row>
    <row r="1289" spans="1:51" x14ac:dyDescent="0.25">
      <c r="A1289" t="s">
        <v>2629</v>
      </c>
      <c r="B1289">
        <v>9</v>
      </c>
      <c r="C1289">
        <v>5</v>
      </c>
      <c r="D1289">
        <v>65.431100000000001</v>
      </c>
      <c r="E1289" s="35">
        <v>0.61058692162104899</v>
      </c>
      <c r="F1289" s="34">
        <v>0.37550027857839902</v>
      </c>
      <c r="G1289">
        <v>1.2060115709795101</v>
      </c>
      <c r="H1289">
        <v>0.118486461361917</v>
      </c>
      <c r="I1289" t="s">
        <v>53</v>
      </c>
      <c r="J1289" t="s">
        <v>57</v>
      </c>
      <c r="K1289">
        <v>27442.127</v>
      </c>
      <c r="L1289" t="s">
        <v>2630</v>
      </c>
      <c r="M1289" s="16">
        <v>28126.561627613199</v>
      </c>
      <c r="N1289" s="16">
        <v>16742.801142080199</v>
      </c>
      <c r="O1289" s="16">
        <v>4788.46075825546</v>
      </c>
      <c r="P1289" s="16">
        <v>11379.8986724389</v>
      </c>
      <c r="Q1289" s="16">
        <v>1489.69019386834</v>
      </c>
      <c r="R1289" s="16">
        <v>23958.797420405201</v>
      </c>
      <c r="S1289" s="17">
        <f t="shared" si="180"/>
        <v>14414.36830244355</v>
      </c>
      <c r="T1289" s="17">
        <f t="shared" si="181"/>
        <v>10520.982640973043</v>
      </c>
      <c r="U1289" s="18">
        <f t="shared" si="182"/>
        <v>0.72989550566635009</v>
      </c>
      <c r="V1289" s="16">
        <v>11784.281013026401</v>
      </c>
      <c r="W1289" s="16">
        <v>5892.3441556646703</v>
      </c>
      <c r="X1289" s="16">
        <v>21108.982990212</v>
      </c>
      <c r="Y1289" s="16">
        <v>5831.5193077590802</v>
      </c>
      <c r="Z1289" s="16">
        <v>10426.576158850599</v>
      </c>
      <c r="AA1289" s="16">
        <v>20114.153185625601</v>
      </c>
      <c r="AB1289" s="19">
        <f t="shared" si="183"/>
        <v>12526.309468523059</v>
      </c>
      <c r="AC1289" s="19">
        <f t="shared" si="184"/>
        <v>6708.6042411884528</v>
      </c>
      <c r="AD1289" s="20">
        <f t="shared" si="185"/>
        <v>0.53556111303542986</v>
      </c>
      <c r="AE1289" s="16">
        <v>18105.445053723801</v>
      </c>
      <c r="AF1289" s="16">
        <v>12282.727445070501</v>
      </c>
      <c r="AG1289" s="16">
        <v>17398.728726338701</v>
      </c>
      <c r="AH1289" s="16">
        <v>17236.585397688399</v>
      </c>
      <c r="AI1289" s="16">
        <v>13571.063595907601</v>
      </c>
      <c r="AJ1289" s="16">
        <v>12046.694745525099</v>
      </c>
      <c r="AK1289" s="21">
        <f t="shared" si="186"/>
        <v>15106.874160709014</v>
      </c>
      <c r="AL1289" s="21">
        <f t="shared" si="187"/>
        <v>2774.1273048969019</v>
      </c>
      <c r="AM1289" s="22">
        <f t="shared" si="188"/>
        <v>0.18363344232468956</v>
      </c>
      <c r="AN1289" s="33">
        <v>0.93722943722943719</v>
      </c>
      <c r="AO1289" s="28">
        <v>0.94106885856079403</v>
      </c>
      <c r="AP1289" s="25">
        <v>0.86901549937499345</v>
      </c>
      <c r="AQ1289" s="26">
        <v>-1.1507274619603589</v>
      </c>
      <c r="AR1289" s="30">
        <v>0.39393939393939392</v>
      </c>
      <c r="AS1289" s="31">
        <v>0.86509928057553898</v>
      </c>
      <c r="AT1289" s="25">
        <v>1.2060115709795107</v>
      </c>
      <c r="AU1289" s="26">
        <v>1.2060115709795107</v>
      </c>
      <c r="AV1289" s="30">
        <v>0.69913419913419916</v>
      </c>
      <c r="AW1289" s="28">
        <v>0.81240559942569901</v>
      </c>
      <c r="AX1289" s="25">
        <v>1.04804274760678</v>
      </c>
      <c r="AY1289" s="26">
        <v>1.04804274760678</v>
      </c>
    </row>
    <row r="1290" spans="1:51" x14ac:dyDescent="0.25">
      <c r="A1290" t="s">
        <v>2631</v>
      </c>
      <c r="B1290">
        <v>2</v>
      </c>
      <c r="C1290">
        <v>1</v>
      </c>
      <c r="D1290">
        <v>12.496499999999999</v>
      </c>
      <c r="E1290" s="35">
        <v>0.61247851410240495</v>
      </c>
      <c r="F1290" s="34">
        <v>0.37640786300995599</v>
      </c>
      <c r="G1290">
        <v>8.8255812856074307</v>
      </c>
      <c r="H1290">
        <v>0.11801288209866199</v>
      </c>
      <c r="I1290" t="s">
        <v>57</v>
      </c>
      <c r="J1290" t="s">
        <v>53</v>
      </c>
      <c r="K1290">
        <v>17032.9238</v>
      </c>
      <c r="L1290" t="s">
        <v>2632</v>
      </c>
      <c r="M1290" s="16">
        <v>0</v>
      </c>
      <c r="N1290" s="16">
        <v>38.907598601102698</v>
      </c>
      <c r="O1290" s="16">
        <v>19.960986152305502</v>
      </c>
      <c r="P1290" s="16">
        <v>35.710102625609899</v>
      </c>
      <c r="Q1290" s="16">
        <v>0</v>
      </c>
      <c r="R1290" s="16">
        <v>335.34696572367102</v>
      </c>
      <c r="S1290" s="17">
        <f t="shared" si="180"/>
        <v>71.654275517114854</v>
      </c>
      <c r="T1290" s="17">
        <f t="shared" si="181"/>
        <v>130.26053112695803</v>
      </c>
      <c r="U1290" s="18">
        <f t="shared" si="182"/>
        <v>1.81790312143823</v>
      </c>
      <c r="V1290" s="16">
        <v>50.514403343239003</v>
      </c>
      <c r="W1290" s="16">
        <v>413.115495558958</v>
      </c>
      <c r="X1290" s="16">
        <v>0</v>
      </c>
      <c r="Y1290" s="16">
        <v>995.06811736647501</v>
      </c>
      <c r="Z1290" s="16">
        <v>15.4731833077189</v>
      </c>
      <c r="AA1290" s="16">
        <v>0</v>
      </c>
      <c r="AB1290" s="19">
        <f t="shared" si="183"/>
        <v>245.69519992939851</v>
      </c>
      <c r="AC1290" s="19">
        <f t="shared" si="184"/>
        <v>400.35466966351208</v>
      </c>
      <c r="AD1290" s="20">
        <f t="shared" si="185"/>
        <v>1.6294769689377553</v>
      </c>
      <c r="AE1290" s="16">
        <v>119.09235946287301</v>
      </c>
      <c r="AF1290" s="16">
        <v>0</v>
      </c>
      <c r="AG1290" s="16">
        <v>0</v>
      </c>
      <c r="AH1290" s="16">
        <v>0</v>
      </c>
      <c r="AI1290" s="16">
        <v>38.796518300296597</v>
      </c>
      <c r="AJ1290" s="16">
        <v>9.1450151749011095</v>
      </c>
      <c r="AK1290" s="21">
        <f t="shared" si="186"/>
        <v>27.838982156345121</v>
      </c>
      <c r="AL1290" s="21">
        <f t="shared" si="187"/>
        <v>47.162988989674446</v>
      </c>
      <c r="AM1290" s="22">
        <f t="shared" si="188"/>
        <v>1.6941348187518039</v>
      </c>
      <c r="AN1290" s="33">
        <v>0.67099567099567103</v>
      </c>
      <c r="AO1290" s="28">
        <v>0.84516878267363704</v>
      </c>
      <c r="AP1290" s="25">
        <v>3.4288979709342455</v>
      </c>
      <c r="AQ1290" s="26">
        <v>3.4288979709342455</v>
      </c>
      <c r="AR1290" s="30">
        <v>0.37229437229437234</v>
      </c>
      <c r="AS1290" s="28">
        <v>0.86509928057553898</v>
      </c>
      <c r="AT1290" s="25">
        <v>0.11330698428111238</v>
      </c>
      <c r="AU1290" s="26">
        <v>-8.8255812856074236</v>
      </c>
      <c r="AV1290" s="30">
        <v>0.5670995670995671</v>
      </c>
      <c r="AW1290" s="28">
        <v>0.74850156985871197</v>
      </c>
      <c r="AX1290" s="25">
        <v>0.38851808849418468</v>
      </c>
      <c r="AY1290" s="26">
        <v>-2.573882734458496</v>
      </c>
    </row>
    <row r="1291" spans="1:51" x14ac:dyDescent="0.25">
      <c r="A1291" t="s">
        <v>2633</v>
      </c>
      <c r="B1291">
        <v>10</v>
      </c>
      <c r="C1291">
        <v>5</v>
      </c>
      <c r="D1291">
        <v>68.2303</v>
      </c>
      <c r="E1291" s="35">
        <v>0.61325537290260002</v>
      </c>
      <c r="F1291" s="34">
        <v>0.37652865677733099</v>
      </c>
      <c r="G1291">
        <v>1.3772609316184199</v>
      </c>
      <c r="H1291">
        <v>0.117818960574695</v>
      </c>
      <c r="I1291" t="s">
        <v>53</v>
      </c>
      <c r="J1291" t="s">
        <v>54</v>
      </c>
      <c r="K1291">
        <v>27855.7166</v>
      </c>
      <c r="L1291" t="s">
        <v>2634</v>
      </c>
      <c r="M1291" s="16">
        <v>39560.204890569999</v>
      </c>
      <c r="N1291" s="16">
        <v>46232.187585024301</v>
      </c>
      <c r="O1291" s="16">
        <v>52891.454922081</v>
      </c>
      <c r="P1291" s="16">
        <v>30311.425812978301</v>
      </c>
      <c r="Q1291" s="16">
        <v>59423.978957093699</v>
      </c>
      <c r="R1291" s="16">
        <v>47974.800928056102</v>
      </c>
      <c r="S1291" s="17">
        <f t="shared" si="180"/>
        <v>46065.675515967239</v>
      </c>
      <c r="T1291" s="17">
        <f t="shared" si="181"/>
        <v>10190.44212187475</v>
      </c>
      <c r="U1291" s="18">
        <f t="shared" si="182"/>
        <v>0.22121551475659026</v>
      </c>
      <c r="V1291" s="16">
        <v>41244.833606776003</v>
      </c>
      <c r="W1291" s="16">
        <v>91785.2828931197</v>
      </c>
      <c r="X1291" s="16">
        <v>31453.9145941895</v>
      </c>
      <c r="Y1291" s="16">
        <v>29907.202126168799</v>
      </c>
      <c r="Z1291" s="16">
        <v>46730.386315234697</v>
      </c>
      <c r="AA1291" s="16">
        <v>39202.379319863801</v>
      </c>
      <c r="AB1291" s="19">
        <f t="shared" si="183"/>
        <v>46720.666475892089</v>
      </c>
      <c r="AC1291" s="19">
        <f t="shared" si="184"/>
        <v>22948.182634513843</v>
      </c>
      <c r="AD1291" s="20">
        <f t="shared" si="185"/>
        <v>0.49117840915979077</v>
      </c>
      <c r="AE1291" s="16">
        <v>81101.612328735006</v>
      </c>
      <c r="AF1291" s="16">
        <v>25739.396279424702</v>
      </c>
      <c r="AG1291" s="16">
        <v>117339.560091754</v>
      </c>
      <c r="AH1291" s="16">
        <v>79005.304111441903</v>
      </c>
      <c r="AI1291" s="16">
        <v>47628.794441793303</v>
      </c>
      <c r="AJ1291" s="16">
        <v>29852.0638073679</v>
      </c>
      <c r="AK1291" s="21">
        <f t="shared" si="186"/>
        <v>63444.455176752796</v>
      </c>
      <c r="AL1291" s="21">
        <f t="shared" si="187"/>
        <v>35380.369983665369</v>
      </c>
      <c r="AM1291" s="22">
        <f t="shared" si="188"/>
        <v>0.55765897721239133</v>
      </c>
      <c r="AN1291" s="33">
        <v>0.48484848484848486</v>
      </c>
      <c r="AO1291" s="28">
        <v>0.70171134941912405</v>
      </c>
      <c r="AP1291" s="25">
        <v>1.0142186335615075</v>
      </c>
      <c r="AQ1291" s="26">
        <v>1.0142186335615075</v>
      </c>
      <c r="AR1291" s="30">
        <v>0.69913419913419916</v>
      </c>
      <c r="AS1291" s="28">
        <v>0.91481475128644896</v>
      </c>
      <c r="AT1291" s="25">
        <v>1.357952699786297</v>
      </c>
      <c r="AU1291" s="26">
        <v>1.357952699786297</v>
      </c>
      <c r="AV1291" s="30">
        <v>0.69913419913419916</v>
      </c>
      <c r="AW1291" s="31">
        <v>0.81240559942569901</v>
      </c>
      <c r="AX1291" s="25">
        <v>1.3772609316184181</v>
      </c>
      <c r="AY1291" s="26">
        <v>1.3772609316184181</v>
      </c>
    </row>
    <row r="1292" spans="1:51" x14ac:dyDescent="0.25">
      <c r="A1292" t="s">
        <v>2635</v>
      </c>
      <c r="B1292">
        <v>23</v>
      </c>
      <c r="C1292">
        <v>19</v>
      </c>
      <c r="D1292">
        <v>255.48439999999999</v>
      </c>
      <c r="E1292" s="35">
        <v>0.61350693957038505</v>
      </c>
      <c r="F1292" s="34">
        <v>0.37652865677733099</v>
      </c>
      <c r="G1292">
        <v>1.1663899007729099</v>
      </c>
      <c r="H1292">
        <v>0.11775623510553999</v>
      </c>
      <c r="I1292" t="s">
        <v>54</v>
      </c>
      <c r="J1292" t="s">
        <v>53</v>
      </c>
      <c r="K1292">
        <v>51261.4781</v>
      </c>
      <c r="L1292" t="s">
        <v>2636</v>
      </c>
      <c r="M1292" s="16">
        <v>266100.00186771899</v>
      </c>
      <c r="N1292" s="16">
        <v>301333.75770545797</v>
      </c>
      <c r="O1292" s="16">
        <v>236195.492101838</v>
      </c>
      <c r="P1292" s="16">
        <v>310709.04364114598</v>
      </c>
      <c r="Q1292" s="16">
        <v>237942.73057719399</v>
      </c>
      <c r="R1292" s="16">
        <v>479152.65138991998</v>
      </c>
      <c r="S1292" s="17">
        <f t="shared" si="180"/>
        <v>305238.9462138791</v>
      </c>
      <c r="T1292" s="17">
        <f t="shared" si="181"/>
        <v>90684.933115134059</v>
      </c>
      <c r="U1292" s="18">
        <f t="shared" si="182"/>
        <v>0.29709489644087445</v>
      </c>
      <c r="V1292" s="16">
        <v>379554.46479408001</v>
      </c>
      <c r="W1292" s="16">
        <v>180926.19655665601</v>
      </c>
      <c r="X1292" s="16">
        <v>346160.81773470202</v>
      </c>
      <c r="Y1292" s="16">
        <v>151937.25488249</v>
      </c>
      <c r="Z1292" s="16">
        <v>212089.60796951599</v>
      </c>
      <c r="AA1292" s="16">
        <v>331176.62766748498</v>
      </c>
      <c r="AB1292" s="19">
        <f t="shared" si="183"/>
        <v>266974.16160082148</v>
      </c>
      <c r="AC1292" s="19">
        <f t="shared" si="184"/>
        <v>96661.123776484397</v>
      </c>
      <c r="AD1292" s="20">
        <f t="shared" si="185"/>
        <v>0.36206171862058945</v>
      </c>
      <c r="AE1292" s="16">
        <v>180577.174958321</v>
      </c>
      <c r="AF1292" s="16">
        <v>168237.653252916</v>
      </c>
      <c r="AG1292" s="16">
        <v>414375.05036002002</v>
      </c>
      <c r="AH1292" s="16">
        <v>273085.05533516197</v>
      </c>
      <c r="AI1292" s="16">
        <v>295853.01928805601</v>
      </c>
      <c r="AJ1292" s="16">
        <v>238044.83042588699</v>
      </c>
      <c r="AK1292" s="21">
        <f t="shared" si="186"/>
        <v>261695.463936727</v>
      </c>
      <c r="AL1292" s="21">
        <f t="shared" si="187"/>
        <v>89979.34111811404</v>
      </c>
      <c r="AM1292" s="22">
        <f t="shared" si="188"/>
        <v>0.34383225358414826</v>
      </c>
      <c r="AN1292" s="33">
        <v>0.69913419913419927</v>
      </c>
      <c r="AO1292" s="28">
        <v>0.84516878267363704</v>
      </c>
      <c r="AP1292" s="25">
        <v>0.87463990068211772</v>
      </c>
      <c r="AQ1292" s="26">
        <v>-1.1433276703019333</v>
      </c>
      <c r="AR1292" s="30">
        <v>0.93722943722943719</v>
      </c>
      <c r="AS1292" s="28">
        <v>0.93700000000000006</v>
      </c>
      <c r="AT1292" s="25">
        <v>0.98022768333668497</v>
      </c>
      <c r="AU1292" s="26">
        <v>-1.0201711469686412</v>
      </c>
      <c r="AV1292" s="30">
        <v>0.48484848484848486</v>
      </c>
      <c r="AW1292" s="28">
        <v>0.66262869198312202</v>
      </c>
      <c r="AX1292" s="25">
        <v>0.85734624359946043</v>
      </c>
      <c r="AY1292" s="26">
        <v>-1.1663899007729079</v>
      </c>
    </row>
    <row r="1293" spans="1:51" x14ac:dyDescent="0.25">
      <c r="A1293" t="s">
        <v>2637</v>
      </c>
      <c r="B1293">
        <v>11</v>
      </c>
      <c r="C1293">
        <v>6</v>
      </c>
      <c r="D1293">
        <v>83.880799999999994</v>
      </c>
      <c r="E1293" s="35">
        <v>0.61567954941658698</v>
      </c>
      <c r="F1293" s="34">
        <v>0.377350394758729</v>
      </c>
      <c r="G1293">
        <v>1.67720921034444</v>
      </c>
      <c r="H1293">
        <v>0.117215963286201</v>
      </c>
      <c r="I1293" t="s">
        <v>54</v>
      </c>
      <c r="J1293" t="s">
        <v>53</v>
      </c>
      <c r="K1293">
        <v>58148.569100000001</v>
      </c>
      <c r="L1293" t="s">
        <v>2638</v>
      </c>
      <c r="M1293" s="16">
        <v>5146.96721828912</v>
      </c>
      <c r="N1293" s="16">
        <v>7534.9615686580501</v>
      </c>
      <c r="O1293" s="16">
        <v>1194.4780638687801</v>
      </c>
      <c r="P1293" s="16">
        <v>1827.6770479281699</v>
      </c>
      <c r="Q1293" s="16">
        <v>558.40085746483498</v>
      </c>
      <c r="R1293" s="16">
        <v>11896.069180699</v>
      </c>
      <c r="S1293" s="17">
        <f t="shared" si="180"/>
        <v>4693.0923228179927</v>
      </c>
      <c r="T1293" s="17">
        <f t="shared" si="181"/>
        <v>4420.6714148536021</v>
      </c>
      <c r="U1293" s="18">
        <f t="shared" si="182"/>
        <v>0.9419527916295467</v>
      </c>
      <c r="V1293" s="16">
        <v>1086.9678892787499</v>
      </c>
      <c r="W1293" s="16">
        <v>244.74066160891101</v>
      </c>
      <c r="X1293" s="16">
        <v>8718.86627104531</v>
      </c>
      <c r="Y1293" s="16">
        <v>805.53473796249602</v>
      </c>
      <c r="Z1293" s="16">
        <v>4642.0677444180201</v>
      </c>
      <c r="AA1293" s="16">
        <v>2279.8792924917698</v>
      </c>
      <c r="AB1293" s="19">
        <f t="shared" si="183"/>
        <v>2963.0094328008763</v>
      </c>
      <c r="AC1293" s="19">
        <f t="shared" si="184"/>
        <v>3224.2520245508372</v>
      </c>
      <c r="AD1293" s="20">
        <f t="shared" si="185"/>
        <v>1.0881679919267127</v>
      </c>
      <c r="AE1293" s="16">
        <v>1554.04100860924</v>
      </c>
      <c r="AF1293" s="16">
        <v>10993.331107409</v>
      </c>
      <c r="AG1293" s="16">
        <v>923.55907112211901</v>
      </c>
      <c r="AH1293" s="16">
        <v>1403.02299675374</v>
      </c>
      <c r="AI1293" s="16">
        <v>1534.58905500988</v>
      </c>
      <c r="AJ1293" s="16">
        <v>380.39028425813098</v>
      </c>
      <c r="AK1293" s="21">
        <f t="shared" si="186"/>
        <v>2798.1555871936848</v>
      </c>
      <c r="AL1293" s="21">
        <f t="shared" si="187"/>
        <v>4040.0846371355169</v>
      </c>
      <c r="AM1293" s="22">
        <f t="shared" si="188"/>
        <v>1.4438384540251326</v>
      </c>
      <c r="AN1293" s="33">
        <v>0.48484848484848486</v>
      </c>
      <c r="AO1293" s="31">
        <v>0.70171134941912405</v>
      </c>
      <c r="AP1293" s="25">
        <v>0.63135545371537061</v>
      </c>
      <c r="AQ1293" s="26">
        <v>-1.5838938178410393</v>
      </c>
      <c r="AR1293" s="30">
        <v>0.93722943722943719</v>
      </c>
      <c r="AS1293" s="31">
        <v>0.93700000000000006</v>
      </c>
      <c r="AT1293" s="25">
        <v>0.94436269969908326</v>
      </c>
      <c r="AU1293" s="26">
        <v>-1.0589151819726099</v>
      </c>
      <c r="AV1293" s="30">
        <v>0.39393939393939403</v>
      </c>
      <c r="AW1293" s="28">
        <v>0.59783130271789997</v>
      </c>
      <c r="AX1293" s="25">
        <v>0.596228540740387</v>
      </c>
      <c r="AY1293" s="26">
        <v>-1.6772092103444363</v>
      </c>
    </row>
    <row r="1294" spans="1:51" x14ac:dyDescent="0.25">
      <c r="A1294" t="s">
        <v>2639</v>
      </c>
      <c r="B1294">
        <v>8</v>
      </c>
      <c r="C1294">
        <v>4</v>
      </c>
      <c r="D1294">
        <v>42.881300000000003</v>
      </c>
      <c r="E1294" s="35">
        <v>0.61681916997591701</v>
      </c>
      <c r="F1294" s="34">
        <v>0.37779308485882601</v>
      </c>
      <c r="G1294">
        <v>1.2708779978516</v>
      </c>
      <c r="H1294">
        <v>0.116933600751345</v>
      </c>
      <c r="I1294" t="s">
        <v>54</v>
      </c>
      <c r="J1294" t="s">
        <v>53</v>
      </c>
      <c r="K1294">
        <v>159039.7187</v>
      </c>
      <c r="L1294" t="s">
        <v>2640</v>
      </c>
      <c r="M1294" s="16">
        <v>14381.7941285379</v>
      </c>
      <c r="N1294" s="16">
        <v>3254.30859723716</v>
      </c>
      <c r="O1294" s="16">
        <v>6063.9271378864696</v>
      </c>
      <c r="P1294" s="16">
        <v>184426.46790229101</v>
      </c>
      <c r="Q1294" s="16">
        <v>96714.456735046799</v>
      </c>
      <c r="R1294" s="16">
        <v>10893.5642874391</v>
      </c>
      <c r="S1294" s="17">
        <f t="shared" si="180"/>
        <v>52622.419798073075</v>
      </c>
      <c r="T1294" s="17">
        <f t="shared" si="181"/>
        <v>73654.546762656915</v>
      </c>
      <c r="U1294" s="18">
        <f t="shared" si="182"/>
        <v>1.3996799661682224</v>
      </c>
      <c r="V1294" s="16">
        <v>50976.476502417703</v>
      </c>
      <c r="W1294" s="16">
        <v>36262.635573582796</v>
      </c>
      <c r="X1294" s="16">
        <v>29167.0463742106</v>
      </c>
      <c r="Y1294" s="16">
        <v>136848.27376803101</v>
      </c>
      <c r="Z1294" s="16">
        <v>12225.3445486195</v>
      </c>
      <c r="AA1294" s="16">
        <v>14745.0672660901</v>
      </c>
      <c r="AB1294" s="19">
        <f t="shared" si="183"/>
        <v>46704.140672158617</v>
      </c>
      <c r="AC1294" s="19">
        <f t="shared" si="184"/>
        <v>46413.278370084205</v>
      </c>
      <c r="AD1294" s="20">
        <f t="shared" si="185"/>
        <v>0.99377223736721476</v>
      </c>
      <c r="AE1294" s="16">
        <v>23933.533106669802</v>
      </c>
      <c r="AF1294" s="16">
        <v>45748.933243618303</v>
      </c>
      <c r="AG1294" s="16">
        <v>14031.924808184</v>
      </c>
      <c r="AH1294" s="16">
        <v>25326.225057351101</v>
      </c>
      <c r="AI1294" s="16">
        <v>53332.294964391898</v>
      </c>
      <c r="AJ1294" s="16">
        <v>86065.191707852995</v>
      </c>
      <c r="AK1294" s="21">
        <f t="shared" si="186"/>
        <v>41406.350481344685</v>
      </c>
      <c r="AL1294" s="21">
        <f t="shared" si="187"/>
        <v>26339.047963622004</v>
      </c>
      <c r="AM1294" s="22">
        <f t="shared" si="188"/>
        <v>0.63611131281634836</v>
      </c>
      <c r="AN1294" s="33">
        <v>0.39393939393939392</v>
      </c>
      <c r="AO1294" s="31">
        <v>0.63032213438735096</v>
      </c>
      <c r="AP1294" s="25">
        <v>0.88753312469049217</v>
      </c>
      <c r="AQ1294" s="26">
        <v>-1.1267185101950175</v>
      </c>
      <c r="AR1294" s="30">
        <v>0.93722943722943719</v>
      </c>
      <c r="AS1294" s="28">
        <v>0.93700000000000006</v>
      </c>
      <c r="AT1294" s="25">
        <v>0.88656701280509664</v>
      </c>
      <c r="AU1294" s="26">
        <v>-1.1279463205336295</v>
      </c>
      <c r="AV1294" s="30">
        <v>0.48484848484848486</v>
      </c>
      <c r="AW1294" s="28">
        <v>0.66262869198312202</v>
      </c>
      <c r="AX1294" s="25">
        <v>0.78685759112242304</v>
      </c>
      <c r="AY1294" s="26">
        <v>-1.2708779978516027</v>
      </c>
    </row>
    <row r="1295" spans="1:51" x14ac:dyDescent="0.25">
      <c r="A1295" t="s">
        <v>2641</v>
      </c>
      <c r="B1295">
        <v>8</v>
      </c>
      <c r="C1295">
        <v>4</v>
      </c>
      <c r="D1295">
        <v>44.182400000000001</v>
      </c>
      <c r="E1295" s="35">
        <v>0.61892260876239902</v>
      </c>
      <c r="F1295" s="34">
        <v>0.37871314045024501</v>
      </c>
      <c r="G1295">
        <v>1.219518011089</v>
      </c>
      <c r="H1295">
        <v>0.116414286726697</v>
      </c>
      <c r="I1295" t="s">
        <v>54</v>
      </c>
      <c r="J1295" t="s">
        <v>53</v>
      </c>
      <c r="K1295">
        <v>63798.446499999998</v>
      </c>
      <c r="L1295" t="s">
        <v>2642</v>
      </c>
      <c r="M1295" s="16">
        <v>16793.4639058711</v>
      </c>
      <c r="N1295" s="16">
        <v>15261.444623322501</v>
      </c>
      <c r="O1295" s="16">
        <v>21761.859549004999</v>
      </c>
      <c r="P1295" s="16">
        <v>9995.3121052548795</v>
      </c>
      <c r="Q1295" s="16">
        <v>8392.4859745737103</v>
      </c>
      <c r="R1295" s="16">
        <v>27747.464175822901</v>
      </c>
      <c r="S1295" s="17">
        <f t="shared" si="180"/>
        <v>16658.671722308347</v>
      </c>
      <c r="T1295" s="17">
        <f t="shared" si="181"/>
        <v>7262.2922658453626</v>
      </c>
      <c r="U1295" s="18">
        <f t="shared" si="182"/>
        <v>0.43594665810720751</v>
      </c>
      <c r="V1295" s="16">
        <v>14443.9161968396</v>
      </c>
      <c r="W1295" s="16">
        <v>14544.644901469401</v>
      </c>
      <c r="X1295" s="16">
        <v>13999.362216760501</v>
      </c>
      <c r="Y1295" s="16">
        <v>14532.6198546369</v>
      </c>
      <c r="Z1295" s="16">
        <v>17099.445305803099</v>
      </c>
      <c r="AA1295" s="16">
        <v>22458.715744368001</v>
      </c>
      <c r="AB1295" s="19">
        <f t="shared" si="183"/>
        <v>16179.78403664625</v>
      </c>
      <c r="AC1295" s="19">
        <f t="shared" si="184"/>
        <v>3268.7938614727873</v>
      </c>
      <c r="AD1295" s="20">
        <f t="shared" si="185"/>
        <v>0.20202951127587138</v>
      </c>
      <c r="AE1295" s="16">
        <v>12721.131778299899</v>
      </c>
      <c r="AF1295" s="16">
        <v>13078.207956122</v>
      </c>
      <c r="AG1295" s="16">
        <v>12725.0292766243</v>
      </c>
      <c r="AH1295" s="16">
        <v>15806.477542181199</v>
      </c>
      <c r="AI1295" s="16">
        <v>15307.1908562558</v>
      </c>
      <c r="AJ1295" s="16">
        <v>12322.2365881065</v>
      </c>
      <c r="AK1295" s="21">
        <f t="shared" si="186"/>
        <v>13660.04566626495</v>
      </c>
      <c r="AL1295" s="21">
        <f t="shared" si="187"/>
        <v>1496.9529226610421</v>
      </c>
      <c r="AM1295" s="22">
        <f t="shared" si="188"/>
        <v>0.10958623120550315</v>
      </c>
      <c r="AN1295" s="33">
        <v>0.93722943722943719</v>
      </c>
      <c r="AO1295" s="31">
        <v>0.94106885856079403</v>
      </c>
      <c r="AP1295" s="25">
        <v>0.97125294899587955</v>
      </c>
      <c r="AQ1295" s="26">
        <v>-1.0295979034440412</v>
      </c>
      <c r="AR1295" s="30">
        <v>0.13203463203463195</v>
      </c>
      <c r="AS1295" s="31">
        <v>0.76590114068440995</v>
      </c>
      <c r="AT1295" s="25">
        <v>0.8442662544398466</v>
      </c>
      <c r="AU1295" s="26">
        <v>-1.1844604646237811</v>
      </c>
      <c r="AV1295" s="30">
        <v>0.58874458874458879</v>
      </c>
      <c r="AW1295" s="31">
        <v>0.74850156985871197</v>
      </c>
      <c r="AX1295" s="25">
        <v>0.81999608936240653</v>
      </c>
      <c r="AY1295" s="26">
        <v>-1.219518011089</v>
      </c>
    </row>
    <row r="1296" spans="1:51" x14ac:dyDescent="0.25">
      <c r="A1296" t="s">
        <v>2643</v>
      </c>
      <c r="B1296">
        <v>7</v>
      </c>
      <c r="C1296">
        <v>4</v>
      </c>
      <c r="D1296">
        <v>50.925800000000002</v>
      </c>
      <c r="E1296" s="35">
        <v>0.61982649425334602</v>
      </c>
      <c r="F1296" s="34">
        <v>0.37871314045024501</v>
      </c>
      <c r="G1296">
        <v>1.13493860642886</v>
      </c>
      <c r="H1296">
        <v>0.116191862902219</v>
      </c>
      <c r="I1296" t="s">
        <v>57</v>
      </c>
      <c r="J1296" t="s">
        <v>54</v>
      </c>
      <c r="K1296">
        <v>23174.573400000001</v>
      </c>
      <c r="L1296" t="s">
        <v>2644</v>
      </c>
      <c r="M1296" s="16">
        <v>30877.586228738099</v>
      </c>
      <c r="N1296" s="16">
        <v>31043.9035717646</v>
      </c>
      <c r="O1296" s="16">
        <v>30864.310822868301</v>
      </c>
      <c r="P1296" s="16">
        <v>54613.805371948598</v>
      </c>
      <c r="Q1296" s="16">
        <v>40582.268573392299</v>
      </c>
      <c r="R1296" s="16">
        <v>64161.619285681103</v>
      </c>
      <c r="S1296" s="17">
        <f t="shared" si="180"/>
        <v>42023.915642398839</v>
      </c>
      <c r="T1296" s="17">
        <f t="shared" si="181"/>
        <v>14282.854731942001</v>
      </c>
      <c r="U1296" s="18">
        <f t="shared" si="182"/>
        <v>0.33987443848596821</v>
      </c>
      <c r="V1296" s="16">
        <v>45382.835624558204</v>
      </c>
      <c r="W1296" s="16">
        <v>44499.021944192304</v>
      </c>
      <c r="X1296" s="16">
        <v>41611.980501784303</v>
      </c>
      <c r="Y1296" s="16">
        <v>38103.495959382097</v>
      </c>
      <c r="Z1296" s="16">
        <v>57589.277701908402</v>
      </c>
      <c r="AA1296" s="16">
        <v>58980.773803382603</v>
      </c>
      <c r="AB1296" s="19">
        <f t="shared" si="183"/>
        <v>47694.56425586799</v>
      </c>
      <c r="AC1296" s="19">
        <f t="shared" si="184"/>
        <v>8600.3008814051209</v>
      </c>
      <c r="AD1296" s="20">
        <f t="shared" si="185"/>
        <v>0.18032035758345361</v>
      </c>
      <c r="AE1296" s="16">
        <v>53355.288711656103</v>
      </c>
      <c r="AF1296" s="16">
        <v>48745.5802597648</v>
      </c>
      <c r="AG1296" s="16">
        <v>35934.142728868399</v>
      </c>
      <c r="AH1296" s="16">
        <v>41003.541936454902</v>
      </c>
      <c r="AI1296" s="16">
        <v>62215.6132710284</v>
      </c>
      <c r="AJ1296" s="16">
        <v>26241.6749679696</v>
      </c>
      <c r="AK1296" s="21">
        <f t="shared" si="186"/>
        <v>44582.640312623698</v>
      </c>
      <c r="AL1296" s="21">
        <f t="shared" si="187"/>
        <v>12877.955037230862</v>
      </c>
      <c r="AM1296" s="22">
        <f t="shared" si="188"/>
        <v>0.28885581802530508</v>
      </c>
      <c r="AN1296" s="33">
        <v>0.30952380952380953</v>
      </c>
      <c r="AO1296" s="28">
        <v>0.55396247240618102</v>
      </c>
      <c r="AP1296" s="25">
        <v>1.1349386064288571</v>
      </c>
      <c r="AQ1296" s="26">
        <v>1.1349386064288571</v>
      </c>
      <c r="AR1296" s="30">
        <v>0.69913419913419927</v>
      </c>
      <c r="AS1296" s="28">
        <v>0.91481475128644896</v>
      </c>
      <c r="AT1296" s="25">
        <v>0.93475306899650679</v>
      </c>
      <c r="AU1296" s="26">
        <v>-1.0698012482307635</v>
      </c>
      <c r="AV1296" s="30">
        <v>0.81818181818181823</v>
      </c>
      <c r="AW1296" s="28">
        <v>0.88882013422818795</v>
      </c>
      <c r="AX1296" s="25">
        <v>1.0608873454819927</v>
      </c>
      <c r="AY1296" s="26">
        <v>1.0608873454819927</v>
      </c>
    </row>
    <row r="1297" spans="1:51" x14ac:dyDescent="0.25">
      <c r="A1297" t="s">
        <v>2645</v>
      </c>
      <c r="B1297">
        <v>3</v>
      </c>
      <c r="C1297">
        <v>3</v>
      </c>
      <c r="D1297">
        <v>18.2379</v>
      </c>
      <c r="E1297" s="35">
        <v>0.61998416153676805</v>
      </c>
      <c r="F1297" s="34">
        <v>0.37871314045024501</v>
      </c>
      <c r="G1297">
        <v>1.14251756804908</v>
      </c>
      <c r="H1297">
        <v>0.116153109967116</v>
      </c>
      <c r="I1297" t="s">
        <v>54</v>
      </c>
      <c r="J1297" t="s">
        <v>57</v>
      </c>
      <c r="K1297">
        <v>50397.508800000003</v>
      </c>
      <c r="L1297" t="s">
        <v>2646</v>
      </c>
      <c r="M1297" s="16">
        <v>25746.845533702301</v>
      </c>
      <c r="N1297" s="16">
        <v>34394.512509060398</v>
      </c>
      <c r="O1297" s="16">
        <v>35593.771032949502</v>
      </c>
      <c r="P1297" s="16">
        <v>33393.816446779798</v>
      </c>
      <c r="Q1297" s="16">
        <v>26068.8800619178</v>
      </c>
      <c r="R1297" s="16">
        <v>23967.436140431899</v>
      </c>
      <c r="S1297" s="17">
        <f t="shared" si="180"/>
        <v>29860.876954140283</v>
      </c>
      <c r="T1297" s="17">
        <f t="shared" si="181"/>
        <v>5136.9003670694929</v>
      </c>
      <c r="U1297" s="18">
        <f t="shared" si="182"/>
        <v>0.17202777985919965</v>
      </c>
      <c r="V1297" s="16">
        <v>22547.6230953915</v>
      </c>
      <c r="W1297" s="16">
        <v>30651.071807023502</v>
      </c>
      <c r="X1297" s="16">
        <v>18569.7572964438</v>
      </c>
      <c r="Y1297" s="16">
        <v>22804.406425915498</v>
      </c>
      <c r="Z1297" s="16">
        <v>33731.819023433498</v>
      </c>
      <c r="AA1297" s="16">
        <v>28511.520837718399</v>
      </c>
      <c r="AB1297" s="19">
        <f t="shared" si="183"/>
        <v>26136.033080987701</v>
      </c>
      <c r="AC1297" s="19">
        <f t="shared" si="184"/>
        <v>5743.6823119794144</v>
      </c>
      <c r="AD1297" s="20">
        <f t="shared" si="185"/>
        <v>0.21976105915467245</v>
      </c>
      <c r="AE1297" s="16">
        <v>32712.587384091999</v>
      </c>
      <c r="AF1297" s="16">
        <v>20387.984108307501</v>
      </c>
      <c r="AG1297" s="16">
        <v>36221.3848840016</v>
      </c>
      <c r="AH1297" s="16">
        <v>39875.144580133303</v>
      </c>
      <c r="AI1297" s="16">
        <v>18689.4741044244</v>
      </c>
      <c r="AJ1297" s="16">
        <v>17614.636347856998</v>
      </c>
      <c r="AK1297" s="21">
        <f t="shared" si="186"/>
        <v>27583.535234802635</v>
      </c>
      <c r="AL1297" s="21">
        <f t="shared" si="187"/>
        <v>9821.0234419185963</v>
      </c>
      <c r="AM1297" s="22">
        <f t="shared" si="188"/>
        <v>0.35604658207578982</v>
      </c>
      <c r="AN1297" s="33">
        <v>0.24025974025974017</v>
      </c>
      <c r="AO1297" s="31">
        <v>0.47617647058823498</v>
      </c>
      <c r="AP1297" s="25">
        <v>0.87526006423478053</v>
      </c>
      <c r="AQ1297" s="26">
        <v>-1.1425175680490767</v>
      </c>
      <c r="AR1297" s="30">
        <v>0.93722943722943719</v>
      </c>
      <c r="AS1297" s="32">
        <v>0.93700000000000006</v>
      </c>
      <c r="AT1297" s="25">
        <v>1.0553833915548529</v>
      </c>
      <c r="AU1297" s="26">
        <v>1.0553833915548529</v>
      </c>
      <c r="AV1297" s="30">
        <v>0.69913419913419927</v>
      </c>
      <c r="AW1297" s="28">
        <v>0.81240559942569901</v>
      </c>
      <c r="AX1297" s="25">
        <v>0.92373493508462123</v>
      </c>
      <c r="AY1297" s="26">
        <v>-1.0825616332334473</v>
      </c>
    </row>
    <row r="1298" spans="1:51" x14ac:dyDescent="0.25">
      <c r="A1298" t="s">
        <v>2647</v>
      </c>
      <c r="B1298">
        <v>3</v>
      </c>
      <c r="C1298">
        <v>2</v>
      </c>
      <c r="D1298">
        <v>19.335699999999999</v>
      </c>
      <c r="E1298" s="35">
        <v>0.62009512614954898</v>
      </c>
      <c r="F1298" s="34">
        <v>0.37871314045024501</v>
      </c>
      <c r="G1298">
        <v>1.17363474052317</v>
      </c>
      <c r="H1298">
        <v>0.11612584406753899</v>
      </c>
      <c r="I1298" t="s">
        <v>53</v>
      </c>
      <c r="J1298" t="s">
        <v>57</v>
      </c>
      <c r="K1298">
        <v>56261.311999999998</v>
      </c>
      <c r="L1298" t="s">
        <v>2648</v>
      </c>
      <c r="M1298" s="16">
        <v>21927.517462755601</v>
      </c>
      <c r="N1298" s="16">
        <v>25779.308577791599</v>
      </c>
      <c r="O1298" s="16">
        <v>27978.2434140921</v>
      </c>
      <c r="P1298" s="16">
        <v>26321.219558249501</v>
      </c>
      <c r="Q1298" s="16">
        <v>18340.5668835547</v>
      </c>
      <c r="R1298" s="16">
        <v>17167.556275361701</v>
      </c>
      <c r="S1298" s="17">
        <f t="shared" si="180"/>
        <v>22919.068695300866</v>
      </c>
      <c r="T1298" s="17">
        <f t="shared" si="181"/>
        <v>4480.5490582862431</v>
      </c>
      <c r="U1298" s="18">
        <f t="shared" si="182"/>
        <v>0.19549437709940182</v>
      </c>
      <c r="V1298" s="16">
        <v>30086.040983646399</v>
      </c>
      <c r="W1298" s="16">
        <v>16502.394393390401</v>
      </c>
      <c r="X1298" s="16">
        <v>25187.042340759199</v>
      </c>
      <c r="Y1298" s="16">
        <v>18663.267461981301</v>
      </c>
      <c r="Z1298" s="16">
        <v>23192.2603991098</v>
      </c>
      <c r="AA1298" s="16">
        <v>22786.152493269401</v>
      </c>
      <c r="AB1298" s="19">
        <f t="shared" si="183"/>
        <v>22736.193012026084</v>
      </c>
      <c r="AC1298" s="19">
        <f t="shared" si="184"/>
        <v>4810.1224267854423</v>
      </c>
      <c r="AD1298" s="20">
        <f t="shared" si="185"/>
        <v>0.21156235013668187</v>
      </c>
      <c r="AE1298" s="16">
        <v>23120.510018937301</v>
      </c>
      <c r="AF1298" s="16">
        <v>34485.993603174597</v>
      </c>
      <c r="AG1298" s="16">
        <v>22943.532400560602</v>
      </c>
      <c r="AH1298" s="16">
        <v>33879.880482502798</v>
      </c>
      <c r="AI1298" s="16">
        <v>14129.2903953109</v>
      </c>
      <c r="AJ1298" s="16">
        <v>31544.709016437799</v>
      </c>
      <c r="AK1298" s="21">
        <f t="shared" si="186"/>
        <v>26683.985986153999</v>
      </c>
      <c r="AL1298" s="21">
        <f t="shared" si="187"/>
        <v>8007.3539226064859</v>
      </c>
      <c r="AM1298" s="22">
        <f t="shared" si="188"/>
        <v>0.3000808772258165</v>
      </c>
      <c r="AN1298" s="33">
        <v>0.93722943722943719</v>
      </c>
      <c r="AO1298" s="28">
        <v>0.94106885856079403</v>
      </c>
      <c r="AP1298" s="25">
        <v>0.99202080652987978</v>
      </c>
      <c r="AQ1298" s="26">
        <v>-1.0080433731002394</v>
      </c>
      <c r="AR1298" s="30">
        <v>0.39393939393939392</v>
      </c>
      <c r="AS1298" s="31">
        <v>0.86509928057553898</v>
      </c>
      <c r="AT1298" s="25">
        <v>1.1736347405231724</v>
      </c>
      <c r="AU1298" s="26">
        <v>1.1736347405231724</v>
      </c>
      <c r="AV1298" s="30">
        <v>0.39393939393939392</v>
      </c>
      <c r="AW1298" s="31">
        <v>0.59783130271789997</v>
      </c>
      <c r="AX1298" s="25">
        <v>1.1642700818652836</v>
      </c>
      <c r="AY1298" s="26">
        <v>1.1642700818652836</v>
      </c>
    </row>
    <row r="1299" spans="1:51" x14ac:dyDescent="0.25">
      <c r="A1299" t="s">
        <v>2649</v>
      </c>
      <c r="B1299">
        <v>14</v>
      </c>
      <c r="C1299">
        <v>11</v>
      </c>
      <c r="D1299">
        <v>118.66119999999999</v>
      </c>
      <c r="E1299" s="35">
        <v>0.620413086095288</v>
      </c>
      <c r="F1299" s="34">
        <v>0.37871314045024501</v>
      </c>
      <c r="G1299">
        <v>1.33887883664462</v>
      </c>
      <c r="H1299">
        <v>0.11604775253658001</v>
      </c>
      <c r="I1299" t="s">
        <v>57</v>
      </c>
      <c r="J1299" t="s">
        <v>53</v>
      </c>
      <c r="K1299">
        <v>45454.779499999997</v>
      </c>
      <c r="L1299" t="s">
        <v>2650</v>
      </c>
      <c r="M1299" s="16">
        <v>116077.34303976801</v>
      </c>
      <c r="N1299" s="16">
        <v>166250.911262704</v>
      </c>
      <c r="O1299" s="16">
        <v>139749.475601607</v>
      </c>
      <c r="P1299" s="16">
        <v>139383.34376959599</v>
      </c>
      <c r="Q1299" s="16">
        <v>235703.73700172399</v>
      </c>
      <c r="R1299" s="16">
        <v>106566.743473836</v>
      </c>
      <c r="S1299" s="17">
        <f t="shared" si="180"/>
        <v>150621.92569153916</v>
      </c>
      <c r="T1299" s="17">
        <f t="shared" si="181"/>
        <v>46608.760917235282</v>
      </c>
      <c r="U1299" s="18">
        <f t="shared" si="182"/>
        <v>0.30944207294684339</v>
      </c>
      <c r="V1299" s="16">
        <v>201115.95055793301</v>
      </c>
      <c r="W1299" s="16">
        <v>392167.58562017302</v>
      </c>
      <c r="X1299" s="16">
        <v>117867.591057488</v>
      </c>
      <c r="Y1299" s="16">
        <v>125332.177372576</v>
      </c>
      <c r="Z1299" s="16">
        <v>235239.20135517701</v>
      </c>
      <c r="AA1299" s="16">
        <v>96609.214252327205</v>
      </c>
      <c r="AB1299" s="19">
        <f t="shared" si="183"/>
        <v>194721.95336927901</v>
      </c>
      <c r="AC1299" s="19">
        <f t="shared" si="184"/>
        <v>110467.14613459544</v>
      </c>
      <c r="AD1299" s="20">
        <f t="shared" si="185"/>
        <v>0.56730709723880413</v>
      </c>
      <c r="AE1299" s="16">
        <v>173668.320977453</v>
      </c>
      <c r="AF1299" s="16">
        <v>192006.08718298099</v>
      </c>
      <c r="AG1299" s="16">
        <v>154659.30211304501</v>
      </c>
      <c r="AH1299" s="16">
        <v>132368.077351416</v>
      </c>
      <c r="AI1299" s="16">
        <v>129312.48924375699</v>
      </c>
      <c r="AJ1299" s="16">
        <v>90605.177736851605</v>
      </c>
      <c r="AK1299" s="21">
        <f t="shared" si="186"/>
        <v>145436.57576758394</v>
      </c>
      <c r="AL1299" s="21">
        <f t="shared" si="187"/>
        <v>36022.391756774989</v>
      </c>
      <c r="AM1299" s="22">
        <f t="shared" si="188"/>
        <v>0.24768454267199508</v>
      </c>
      <c r="AN1299" s="33">
        <v>0.81818181818181823</v>
      </c>
      <c r="AO1299" s="28">
        <v>0.920321056289089</v>
      </c>
      <c r="AP1299" s="25">
        <v>1.2927862426088812</v>
      </c>
      <c r="AQ1299" s="26">
        <v>1.2927862426088812</v>
      </c>
      <c r="AR1299" s="30">
        <v>0.69913419913419927</v>
      </c>
      <c r="AS1299" s="31">
        <v>0.91481475128644896</v>
      </c>
      <c r="AT1299" s="25">
        <v>0.74689357440746196</v>
      </c>
      <c r="AU1299" s="26">
        <v>-1.3388788366446138</v>
      </c>
      <c r="AV1299" s="30">
        <v>0.93722943722943719</v>
      </c>
      <c r="AW1299" s="31">
        <v>0.93873948019801901</v>
      </c>
      <c r="AX1299" s="25">
        <v>0.96557373768693955</v>
      </c>
      <c r="AY1299" s="26">
        <v>-1.0356536854404612</v>
      </c>
    </row>
    <row r="1300" spans="1:51" x14ac:dyDescent="0.25">
      <c r="A1300" t="s">
        <v>2651</v>
      </c>
      <c r="B1300">
        <v>2</v>
      </c>
      <c r="C1300">
        <v>1</v>
      </c>
      <c r="D1300">
        <v>13.1393</v>
      </c>
      <c r="E1300" s="35">
        <v>0.62220229060565102</v>
      </c>
      <c r="F1300" s="34">
        <v>0.37926358853884301</v>
      </c>
      <c r="G1300">
        <v>1.9183339209052199</v>
      </c>
      <c r="H1300">
        <v>0.115609331484989</v>
      </c>
      <c r="I1300" t="s">
        <v>54</v>
      </c>
      <c r="J1300" t="s">
        <v>53</v>
      </c>
      <c r="K1300">
        <v>39095.775900000001</v>
      </c>
      <c r="L1300" t="s">
        <v>2652</v>
      </c>
      <c r="M1300" s="16">
        <v>1488.9719578793199</v>
      </c>
      <c r="N1300" s="16">
        <v>1471.97035872028</v>
      </c>
      <c r="O1300" s="16">
        <v>8.7751462942075698</v>
      </c>
      <c r="P1300" s="16">
        <v>1290.0891328361399</v>
      </c>
      <c r="Q1300" s="16">
        <v>188.288210128977</v>
      </c>
      <c r="R1300" s="16">
        <v>1068.27849157733</v>
      </c>
      <c r="S1300" s="17">
        <f t="shared" si="180"/>
        <v>919.39554957270911</v>
      </c>
      <c r="T1300" s="17">
        <f t="shared" si="181"/>
        <v>656.21391761409029</v>
      </c>
      <c r="U1300" s="18">
        <f t="shared" si="182"/>
        <v>0.71374493591911226</v>
      </c>
      <c r="V1300" s="16">
        <v>1403.68940992385</v>
      </c>
      <c r="W1300" s="16">
        <v>357.74393731499202</v>
      </c>
      <c r="X1300" s="16">
        <v>1000.89462062261</v>
      </c>
      <c r="Y1300" s="16">
        <v>692.68537382288901</v>
      </c>
      <c r="Z1300" s="16">
        <v>608.298794635381</v>
      </c>
      <c r="AA1300" s="16">
        <v>1002.97219456035</v>
      </c>
      <c r="AB1300" s="19">
        <f t="shared" si="183"/>
        <v>844.3807218133453</v>
      </c>
      <c r="AC1300" s="19">
        <f t="shared" si="184"/>
        <v>368.2487146789079</v>
      </c>
      <c r="AD1300" s="20">
        <f t="shared" si="185"/>
        <v>0.43611691404805802</v>
      </c>
      <c r="AE1300" s="16">
        <v>176.88922803585501</v>
      </c>
      <c r="AF1300" s="16">
        <v>825.66514872716095</v>
      </c>
      <c r="AG1300" s="16">
        <v>228.53501471805501</v>
      </c>
      <c r="AH1300" s="16">
        <v>612.167787423194</v>
      </c>
      <c r="AI1300" s="16">
        <v>676.66058455115001</v>
      </c>
      <c r="AJ1300" s="16">
        <v>355.68863505585102</v>
      </c>
      <c r="AK1300" s="21">
        <f t="shared" si="186"/>
        <v>479.26773308521098</v>
      </c>
      <c r="AL1300" s="21">
        <f t="shared" si="187"/>
        <v>263.1307590008177</v>
      </c>
      <c r="AM1300" s="22">
        <f t="shared" si="188"/>
        <v>0.54902665219491131</v>
      </c>
      <c r="AN1300" s="33">
        <v>0.58874458874458879</v>
      </c>
      <c r="AO1300" s="31">
        <v>0.77653990228013003</v>
      </c>
      <c r="AP1300" s="25">
        <v>0.91840853722401949</v>
      </c>
      <c r="AQ1300" s="26">
        <v>-1.0888400526225495</v>
      </c>
      <c r="AR1300" s="30">
        <v>9.3073593073593086E-2</v>
      </c>
      <c r="AS1300" s="28">
        <v>0.673320379146919</v>
      </c>
      <c r="AT1300" s="25">
        <v>0.56759672586551024</v>
      </c>
      <c r="AU1300" s="26">
        <v>-1.7618142502057808</v>
      </c>
      <c r="AV1300" s="30">
        <v>0.30952380952380953</v>
      </c>
      <c r="AW1300" s="31">
        <v>0.51108961303462297</v>
      </c>
      <c r="AX1300" s="25">
        <v>0.52128567873528597</v>
      </c>
      <c r="AY1300" s="26">
        <v>-1.9183339209052199</v>
      </c>
    </row>
    <row r="1301" spans="1:51" x14ac:dyDescent="0.25">
      <c r="A1301" t="s">
        <v>2653</v>
      </c>
      <c r="B1301">
        <v>2</v>
      </c>
      <c r="C1301">
        <v>2</v>
      </c>
      <c r="D1301">
        <v>12.172599999999999</v>
      </c>
      <c r="E1301" s="35">
        <v>0.62295576777364103</v>
      </c>
      <c r="F1301" s="34">
        <v>0.37926358853884301</v>
      </c>
      <c r="G1301">
        <v>1.2157560282412201</v>
      </c>
      <c r="H1301">
        <v>0.11542521376798701</v>
      </c>
      <c r="I1301" t="s">
        <v>53</v>
      </c>
      <c r="J1301" t="s">
        <v>54</v>
      </c>
      <c r="K1301">
        <v>33463.637199999997</v>
      </c>
      <c r="L1301" t="s">
        <v>2654</v>
      </c>
      <c r="M1301" s="16">
        <v>36477.071825600899</v>
      </c>
      <c r="N1301" s="16">
        <v>33425.580316736603</v>
      </c>
      <c r="O1301" s="16">
        <v>140314.92929433601</v>
      </c>
      <c r="P1301" s="16">
        <v>70607.728576010195</v>
      </c>
      <c r="Q1301" s="16">
        <v>102835.963022536</v>
      </c>
      <c r="R1301" s="16">
        <v>50511.846091885898</v>
      </c>
      <c r="S1301" s="17">
        <f t="shared" si="180"/>
        <v>72362.186521184267</v>
      </c>
      <c r="T1301" s="17">
        <f t="shared" si="181"/>
        <v>42025.093845562042</v>
      </c>
      <c r="U1301" s="18">
        <f t="shared" si="182"/>
        <v>0.58076042012991214</v>
      </c>
      <c r="V1301" s="16">
        <v>66940.920921805198</v>
      </c>
      <c r="W1301" s="16">
        <v>115226.49898715501</v>
      </c>
      <c r="X1301" s="16">
        <v>43194.494115727801</v>
      </c>
      <c r="Y1301" s="16">
        <v>73894.725190269106</v>
      </c>
      <c r="Z1301" s="16">
        <v>71889.692469862595</v>
      </c>
      <c r="AA1301" s="16">
        <v>72539.073181557498</v>
      </c>
      <c r="AB1301" s="19">
        <f t="shared" si="183"/>
        <v>73947.567477729535</v>
      </c>
      <c r="AC1301" s="19">
        <f t="shared" si="184"/>
        <v>23259.476785885941</v>
      </c>
      <c r="AD1301" s="20">
        <f t="shared" si="185"/>
        <v>0.3145401205102642</v>
      </c>
      <c r="AE1301" s="16">
        <v>124601.082827016</v>
      </c>
      <c r="AF1301" s="16">
        <v>51417.162379547</v>
      </c>
      <c r="AG1301" s="16">
        <v>69526.247778875899</v>
      </c>
      <c r="AH1301" s="16">
        <v>66065.130131200698</v>
      </c>
      <c r="AI1301" s="16">
        <v>150563.56717694501</v>
      </c>
      <c r="AJ1301" s="16">
        <v>65675.396585486305</v>
      </c>
      <c r="AK1301" s="21">
        <f t="shared" si="186"/>
        <v>87974.764479845137</v>
      </c>
      <c r="AL1301" s="21">
        <f t="shared" si="187"/>
        <v>39781.768045912038</v>
      </c>
      <c r="AM1301" s="22">
        <f t="shared" si="188"/>
        <v>0.4521952207672687</v>
      </c>
      <c r="AN1301" s="33">
        <v>0.58874458874458879</v>
      </c>
      <c r="AO1301" s="28">
        <v>0.77653990228013003</v>
      </c>
      <c r="AP1301" s="25">
        <v>1.0219089697639407</v>
      </c>
      <c r="AQ1301" s="26">
        <v>1.0219089697639407</v>
      </c>
      <c r="AR1301" s="30">
        <v>0.93722943722943719</v>
      </c>
      <c r="AS1301" s="28">
        <v>0.93700000000000006</v>
      </c>
      <c r="AT1301" s="25">
        <v>1.1896911214333064</v>
      </c>
      <c r="AU1301" s="26">
        <v>1.1896911214333064</v>
      </c>
      <c r="AV1301" s="30">
        <v>0.48484848484848486</v>
      </c>
      <c r="AW1301" s="28">
        <v>0.66262869198312202</v>
      </c>
      <c r="AX1301" s="25">
        <v>1.2157560282412174</v>
      </c>
      <c r="AY1301" s="26">
        <v>1.2157560282412174</v>
      </c>
    </row>
    <row r="1302" spans="1:51" x14ac:dyDescent="0.25">
      <c r="A1302" t="s">
        <v>2655</v>
      </c>
      <c r="B1302">
        <v>2</v>
      </c>
      <c r="C1302">
        <v>1</v>
      </c>
      <c r="D1302">
        <v>12.1523</v>
      </c>
      <c r="E1302" s="35">
        <v>0.62295972974876301</v>
      </c>
      <c r="F1302" s="34">
        <v>0.37926358853884301</v>
      </c>
      <c r="G1302">
        <v>1.2344010907771199</v>
      </c>
      <c r="H1302">
        <v>0.115424246429053</v>
      </c>
      <c r="I1302" t="s">
        <v>54</v>
      </c>
      <c r="J1302" t="s">
        <v>53</v>
      </c>
      <c r="K1302">
        <v>26324.040400000002</v>
      </c>
      <c r="L1302" t="s">
        <v>2656</v>
      </c>
      <c r="M1302" s="16">
        <v>42930.151089106897</v>
      </c>
      <c r="N1302" s="16">
        <v>33031.4300031659</v>
      </c>
      <c r="O1302" s="16">
        <v>50275.127066739798</v>
      </c>
      <c r="P1302" s="16">
        <v>40074.123205849603</v>
      </c>
      <c r="Q1302" s="16">
        <v>67571.433273578703</v>
      </c>
      <c r="R1302" s="16">
        <v>22866.669183682701</v>
      </c>
      <c r="S1302" s="17">
        <f t="shared" si="180"/>
        <v>42791.488970353937</v>
      </c>
      <c r="T1302" s="17">
        <f t="shared" si="181"/>
        <v>15295.169023480514</v>
      </c>
      <c r="U1302" s="18">
        <f t="shared" si="182"/>
        <v>0.35743484023369809</v>
      </c>
      <c r="V1302" s="16">
        <v>37818.813376996397</v>
      </c>
      <c r="W1302" s="16">
        <v>61682.605610988598</v>
      </c>
      <c r="X1302" s="16">
        <v>36164.353147144902</v>
      </c>
      <c r="Y1302" s="16">
        <v>41223.719235483899</v>
      </c>
      <c r="Z1302" s="16">
        <v>24472.957937304702</v>
      </c>
      <c r="AA1302" s="16">
        <v>23330.6971093551</v>
      </c>
      <c r="AB1302" s="19">
        <f t="shared" si="183"/>
        <v>37448.857736212267</v>
      </c>
      <c r="AC1302" s="19">
        <f t="shared" si="184"/>
        <v>13935.61889324923</v>
      </c>
      <c r="AD1302" s="20">
        <f t="shared" si="185"/>
        <v>0.37212400419289093</v>
      </c>
      <c r="AE1302" s="16">
        <v>24906.416398121499</v>
      </c>
      <c r="AF1302" s="16">
        <v>33454.764143205401</v>
      </c>
      <c r="AG1302" s="16">
        <v>36971.716618816703</v>
      </c>
      <c r="AH1302" s="16">
        <v>30113.221576367901</v>
      </c>
      <c r="AI1302" s="16">
        <v>31677.1112755127</v>
      </c>
      <c r="AJ1302" s="16">
        <v>50871.509899042103</v>
      </c>
      <c r="AK1302" s="21">
        <f t="shared" si="186"/>
        <v>34665.789985177718</v>
      </c>
      <c r="AL1302" s="21">
        <f t="shared" si="187"/>
        <v>8880.4582259532035</v>
      </c>
      <c r="AM1302" s="22">
        <f t="shared" si="188"/>
        <v>0.25617354255449765</v>
      </c>
      <c r="AN1302" s="33">
        <v>0.58874458874458879</v>
      </c>
      <c r="AO1302" s="31">
        <v>0.77653990228013003</v>
      </c>
      <c r="AP1302" s="25">
        <v>0.8751473397468581</v>
      </c>
      <c r="AQ1302" s="26">
        <v>-1.1426647315059615</v>
      </c>
      <c r="AR1302" s="30">
        <v>0.81818181818181834</v>
      </c>
      <c r="AS1302" s="28">
        <v>0.92191137370753296</v>
      </c>
      <c r="AT1302" s="25">
        <v>0.92568350760820728</v>
      </c>
      <c r="AU1302" s="26">
        <v>-1.0802828307742163</v>
      </c>
      <c r="AV1302" s="30">
        <v>0.39393939393939403</v>
      </c>
      <c r="AW1302" s="28">
        <v>0.59783130271789997</v>
      </c>
      <c r="AX1302" s="25">
        <v>0.81010945913086296</v>
      </c>
      <c r="AY1302" s="26">
        <v>-1.2344010907771201</v>
      </c>
    </row>
    <row r="1303" spans="1:51" x14ac:dyDescent="0.25">
      <c r="A1303" t="s">
        <v>2657</v>
      </c>
      <c r="B1303">
        <v>44</v>
      </c>
      <c r="C1303">
        <v>30</v>
      </c>
      <c r="D1303">
        <v>319.34890000000001</v>
      </c>
      <c r="E1303" s="35">
        <v>0.62299067007403897</v>
      </c>
      <c r="F1303" s="34">
        <v>0.37926358853884301</v>
      </c>
      <c r="G1303">
        <v>1.1472786926195</v>
      </c>
      <c r="H1303">
        <v>0.11541669246315001</v>
      </c>
      <c r="I1303" t="s">
        <v>54</v>
      </c>
      <c r="J1303" t="s">
        <v>57</v>
      </c>
      <c r="K1303">
        <v>139885.70170000001</v>
      </c>
      <c r="L1303" t="s">
        <v>2658</v>
      </c>
      <c r="M1303" s="16">
        <v>156622.878781721</v>
      </c>
      <c r="N1303" s="16">
        <v>125620.497693036</v>
      </c>
      <c r="O1303" s="16">
        <v>209583.70821748901</v>
      </c>
      <c r="P1303" s="16">
        <v>260002.07903659201</v>
      </c>
      <c r="Q1303" s="16">
        <v>157049.11680943501</v>
      </c>
      <c r="R1303" s="16">
        <v>182903.70213695301</v>
      </c>
      <c r="S1303" s="17">
        <f t="shared" si="180"/>
        <v>181963.66377920433</v>
      </c>
      <c r="T1303" s="17">
        <f t="shared" si="181"/>
        <v>47520.915779017654</v>
      </c>
      <c r="U1303" s="18">
        <f t="shared" si="182"/>
        <v>0.2611560725479774</v>
      </c>
      <c r="V1303" s="16">
        <v>187696.596556687</v>
      </c>
      <c r="W1303" s="16">
        <v>176032.258308285</v>
      </c>
      <c r="X1303" s="16">
        <v>155522.30195254</v>
      </c>
      <c r="Y1303" s="16">
        <v>191141.081108907</v>
      </c>
      <c r="Z1303" s="16">
        <v>116043.869879117</v>
      </c>
      <c r="AA1303" s="16">
        <v>125191.417135625</v>
      </c>
      <c r="AB1303" s="19">
        <f t="shared" si="183"/>
        <v>158604.58749019352</v>
      </c>
      <c r="AC1303" s="19">
        <f t="shared" si="184"/>
        <v>32081.294361412842</v>
      </c>
      <c r="AD1303" s="20">
        <f t="shared" si="185"/>
        <v>0.20227217175162995</v>
      </c>
      <c r="AE1303" s="16">
        <v>140957.26731430399</v>
      </c>
      <c r="AF1303" s="16">
        <v>148250.17028039999</v>
      </c>
      <c r="AG1303" s="16">
        <v>122388.99089528401</v>
      </c>
      <c r="AH1303" s="16">
        <v>157881.88017169401</v>
      </c>
      <c r="AI1303" s="16">
        <v>244466.87613876499</v>
      </c>
      <c r="AJ1303" s="16">
        <v>172800.71289384799</v>
      </c>
      <c r="AK1303" s="21">
        <f t="shared" si="186"/>
        <v>164457.64961571581</v>
      </c>
      <c r="AL1303" s="21">
        <f t="shared" si="187"/>
        <v>42659.222165233637</v>
      </c>
      <c r="AM1303" s="22">
        <f t="shared" si="188"/>
        <v>0.25939335911047257</v>
      </c>
      <c r="AN1303" s="33">
        <v>0.39393939393939403</v>
      </c>
      <c r="AO1303" s="31">
        <v>0.63032213438735096</v>
      </c>
      <c r="AP1303" s="25">
        <v>0.87162779752909991</v>
      </c>
      <c r="AQ1303" s="26">
        <v>-1.1472786926195</v>
      </c>
      <c r="AR1303" s="30">
        <v>0.93722943722943719</v>
      </c>
      <c r="AS1303" s="31">
        <v>0.93700000000000006</v>
      </c>
      <c r="AT1303" s="25">
        <v>1.0369034856944739</v>
      </c>
      <c r="AU1303" s="26">
        <v>1.0369034856944739</v>
      </c>
      <c r="AV1303" s="30">
        <v>0.48484848484848486</v>
      </c>
      <c r="AW1303" s="31">
        <v>0.66262869198312202</v>
      </c>
      <c r="AX1303" s="25">
        <v>0.90379390148612082</v>
      </c>
      <c r="AY1303" s="26">
        <v>-1.1064469436623616</v>
      </c>
    </row>
    <row r="1304" spans="1:51" x14ac:dyDescent="0.25">
      <c r="A1304" t="s">
        <v>2659</v>
      </c>
      <c r="B1304">
        <v>4</v>
      </c>
      <c r="C1304">
        <v>4</v>
      </c>
      <c r="D1304">
        <v>26.2699</v>
      </c>
      <c r="E1304" s="35">
        <v>0.62350981340697098</v>
      </c>
      <c r="F1304" s="34">
        <v>0.37932453821867601</v>
      </c>
      <c r="G1304">
        <v>1.51669291248047</v>
      </c>
      <c r="H1304">
        <v>0.115290021521328</v>
      </c>
      <c r="I1304" t="s">
        <v>53</v>
      </c>
      <c r="J1304" t="s">
        <v>54</v>
      </c>
      <c r="K1304">
        <v>76668.793900000004</v>
      </c>
      <c r="L1304" t="s">
        <v>2660</v>
      </c>
      <c r="M1304" s="16">
        <v>48374.428948950299</v>
      </c>
      <c r="N1304" s="16">
        <v>28064.9288562324</v>
      </c>
      <c r="O1304" s="16">
        <v>91160.518752398697</v>
      </c>
      <c r="P1304" s="16">
        <v>400039.16726461001</v>
      </c>
      <c r="Q1304" s="16">
        <v>351180.69298285397</v>
      </c>
      <c r="R1304" s="16">
        <v>46852.924716629197</v>
      </c>
      <c r="S1304" s="17">
        <f t="shared" si="180"/>
        <v>160945.44358694577</v>
      </c>
      <c r="T1304" s="17">
        <f t="shared" si="181"/>
        <v>168268.69105263683</v>
      </c>
      <c r="U1304" s="18">
        <f t="shared" si="182"/>
        <v>1.0455014277041954</v>
      </c>
      <c r="V1304" s="16">
        <v>360591.65917113703</v>
      </c>
      <c r="W1304" s="16">
        <v>122448.995835989</v>
      </c>
      <c r="X1304" s="16">
        <v>74577.628966692806</v>
      </c>
      <c r="Y1304" s="16">
        <v>357414.83431260299</v>
      </c>
      <c r="Z1304" s="16">
        <v>70099.426288773597</v>
      </c>
      <c r="AA1304" s="16">
        <v>77222.899112457802</v>
      </c>
      <c r="AB1304" s="19">
        <f t="shared" si="183"/>
        <v>177059.24061460889</v>
      </c>
      <c r="AC1304" s="19">
        <f t="shared" si="184"/>
        <v>142200.38351934979</v>
      </c>
      <c r="AD1304" s="20">
        <f t="shared" si="185"/>
        <v>0.80312319778252261</v>
      </c>
      <c r="AE1304" s="16">
        <v>68148.630005575498</v>
      </c>
      <c r="AF1304" s="16">
        <v>466016.87404985901</v>
      </c>
      <c r="AG1304" s="16">
        <v>49900.690576844703</v>
      </c>
      <c r="AH1304" s="16">
        <v>115096.614086314</v>
      </c>
      <c r="AI1304" s="16">
        <v>545763.75904925202</v>
      </c>
      <c r="AJ1304" s="16">
        <v>219702.31373823201</v>
      </c>
      <c r="AK1304" s="21">
        <f t="shared" si="186"/>
        <v>244104.81358434621</v>
      </c>
      <c r="AL1304" s="21">
        <f t="shared" si="187"/>
        <v>212676.98485178451</v>
      </c>
      <c r="AM1304" s="22">
        <f t="shared" si="188"/>
        <v>0.87125272840348</v>
      </c>
      <c r="AN1304" s="33">
        <v>0.48484848484848486</v>
      </c>
      <c r="AO1304" s="28">
        <v>0.70171134941912405</v>
      </c>
      <c r="AP1304" s="25">
        <v>1.1001196223300236</v>
      </c>
      <c r="AQ1304" s="26">
        <v>1.1001196223300236</v>
      </c>
      <c r="AR1304" s="30">
        <v>0.93722943722943719</v>
      </c>
      <c r="AS1304" s="31">
        <v>0.93700000000000006</v>
      </c>
      <c r="AT1304" s="25">
        <v>1.3786618124928607</v>
      </c>
      <c r="AU1304" s="26">
        <v>1.3786618124928607</v>
      </c>
      <c r="AV1304" s="30">
        <v>0.24025974025974026</v>
      </c>
      <c r="AW1304" s="31">
        <v>0.43366071428571401</v>
      </c>
      <c r="AX1304" s="25">
        <v>1.5166929124804716</v>
      </c>
      <c r="AY1304" s="26">
        <v>1.5166929124804716</v>
      </c>
    </row>
    <row r="1305" spans="1:51" x14ac:dyDescent="0.25">
      <c r="A1305" t="s">
        <v>2661</v>
      </c>
      <c r="B1305">
        <v>2</v>
      </c>
      <c r="C1305">
        <v>1</v>
      </c>
      <c r="D1305">
        <v>10.4695</v>
      </c>
      <c r="E1305" s="35">
        <v>0.625484913840061</v>
      </c>
      <c r="F1305" s="34">
        <v>0.38001535633855898</v>
      </c>
      <c r="G1305">
        <v>1.53792424404809</v>
      </c>
      <c r="H1305">
        <v>0.114809403981897</v>
      </c>
      <c r="I1305" t="s">
        <v>53</v>
      </c>
      <c r="J1305" t="s">
        <v>54</v>
      </c>
      <c r="K1305">
        <v>12100.560100000001</v>
      </c>
      <c r="L1305" t="s">
        <v>2662</v>
      </c>
      <c r="M1305" s="16">
        <v>1621.1711645643099</v>
      </c>
      <c r="N1305" s="16">
        <v>1117.96592799411</v>
      </c>
      <c r="O1305" s="16">
        <v>194.180822640641</v>
      </c>
      <c r="P1305" s="16">
        <v>1299.23937084301</v>
      </c>
      <c r="Q1305" s="16">
        <v>91.046975418048604</v>
      </c>
      <c r="R1305" s="16">
        <v>661.49862230955</v>
      </c>
      <c r="S1305" s="17">
        <f t="shared" si="180"/>
        <v>830.85048062827821</v>
      </c>
      <c r="T1305" s="17">
        <f t="shared" si="181"/>
        <v>617.70021008402284</v>
      </c>
      <c r="U1305" s="18">
        <f t="shared" si="182"/>
        <v>0.74345532016413596</v>
      </c>
      <c r="V1305" s="16">
        <v>508.62673752772702</v>
      </c>
      <c r="W1305" s="16">
        <v>174.977448435947</v>
      </c>
      <c r="X1305" s="16">
        <v>2386.6523305706801</v>
      </c>
      <c r="Y1305" s="16">
        <v>1606.0135251393599</v>
      </c>
      <c r="Z1305" s="16">
        <v>1112.8789681020801</v>
      </c>
      <c r="AA1305" s="16">
        <v>1856.06444204184</v>
      </c>
      <c r="AB1305" s="19">
        <f t="shared" si="183"/>
        <v>1274.2022419696057</v>
      </c>
      <c r="AC1305" s="19">
        <f t="shared" si="184"/>
        <v>837.45253543733293</v>
      </c>
      <c r="AD1305" s="20">
        <f t="shared" si="185"/>
        <v>0.65723674614073491</v>
      </c>
      <c r="AE1305" s="16">
        <v>1062.2242194243599</v>
      </c>
      <c r="AF1305" s="16">
        <v>200.60445684848199</v>
      </c>
      <c r="AG1305" s="16">
        <v>1105.06736449303</v>
      </c>
      <c r="AH1305" s="16">
        <v>1840.1655063609301</v>
      </c>
      <c r="AI1305" s="16">
        <v>3061.2705518666198</v>
      </c>
      <c r="AJ1305" s="16">
        <v>397.37848503001601</v>
      </c>
      <c r="AK1305" s="21">
        <f t="shared" si="186"/>
        <v>1277.7850973372397</v>
      </c>
      <c r="AL1305" s="21">
        <f t="shared" si="187"/>
        <v>1049.6498400452401</v>
      </c>
      <c r="AM1305" s="22">
        <f t="shared" si="188"/>
        <v>0.8214603865959873</v>
      </c>
      <c r="AN1305" s="33">
        <v>0.48484848484848486</v>
      </c>
      <c r="AO1305" s="31">
        <v>0.70171134941912405</v>
      </c>
      <c r="AP1305" s="25">
        <v>1.5336119695159478</v>
      </c>
      <c r="AQ1305" s="26">
        <v>1.5336119695159478</v>
      </c>
      <c r="AR1305" s="30">
        <v>0.81818181818181834</v>
      </c>
      <c r="AS1305" s="31">
        <v>0.92191137370753296</v>
      </c>
      <c r="AT1305" s="25">
        <v>1.0028118419899308</v>
      </c>
      <c r="AU1305" s="26">
        <v>1.0028118419899308</v>
      </c>
      <c r="AV1305" s="30">
        <v>0.58874458874458879</v>
      </c>
      <c r="AW1305" s="31">
        <v>0.74850156985871197</v>
      </c>
      <c r="AX1305" s="25">
        <v>1.5379242440480931</v>
      </c>
      <c r="AY1305" s="26">
        <v>1.5379242440480931</v>
      </c>
    </row>
    <row r="1306" spans="1:51" x14ac:dyDescent="0.25">
      <c r="A1306" t="s">
        <v>2663</v>
      </c>
      <c r="B1306">
        <v>9</v>
      </c>
      <c r="C1306">
        <v>5</v>
      </c>
      <c r="D1306">
        <v>54.552399999999999</v>
      </c>
      <c r="E1306" s="35">
        <v>0.62784012160938696</v>
      </c>
      <c r="F1306" s="34">
        <v>0.38045560618652802</v>
      </c>
      <c r="G1306">
        <v>1.0922242222480401</v>
      </c>
      <c r="H1306">
        <v>0.11423898239424</v>
      </c>
      <c r="I1306" t="s">
        <v>53</v>
      </c>
      <c r="J1306" t="s">
        <v>57</v>
      </c>
      <c r="K1306">
        <v>26811.3999</v>
      </c>
      <c r="L1306" t="s">
        <v>2664</v>
      </c>
      <c r="M1306" s="16">
        <v>23066.7746491203</v>
      </c>
      <c r="N1306" s="16">
        <v>8545.1770305094196</v>
      </c>
      <c r="O1306" s="16">
        <v>10435.6920649842</v>
      </c>
      <c r="P1306" s="16">
        <v>48794.306983612201</v>
      </c>
      <c r="Q1306" s="16">
        <v>31661.728574962199</v>
      </c>
      <c r="R1306" s="16">
        <v>7129.3593621418904</v>
      </c>
      <c r="S1306" s="17">
        <f t="shared" si="180"/>
        <v>21605.506444221701</v>
      </c>
      <c r="T1306" s="17">
        <f t="shared" si="181"/>
        <v>16415.782497849505</v>
      </c>
      <c r="U1306" s="18">
        <f t="shared" si="182"/>
        <v>0.75979623714119571</v>
      </c>
      <c r="V1306" s="16">
        <v>24505.609904018998</v>
      </c>
      <c r="W1306" s="16">
        <v>25024.587531933801</v>
      </c>
      <c r="X1306" s="16">
        <v>19324.1023312584</v>
      </c>
      <c r="Y1306" s="16">
        <v>26383.657503582701</v>
      </c>
      <c r="Z1306" s="16">
        <v>14901.9871807215</v>
      </c>
      <c r="AA1306" s="16">
        <v>16359.195512341001</v>
      </c>
      <c r="AB1306" s="19">
        <f t="shared" si="183"/>
        <v>21083.189993976066</v>
      </c>
      <c r="AC1306" s="19">
        <f t="shared" si="184"/>
        <v>4877.7107314703317</v>
      </c>
      <c r="AD1306" s="20">
        <f t="shared" si="185"/>
        <v>0.23135544160366631</v>
      </c>
      <c r="AE1306" s="16">
        <v>17510.149476030401</v>
      </c>
      <c r="AF1306" s="16">
        <v>21409.4128230813</v>
      </c>
      <c r="AG1306" s="16">
        <v>16349.593656732901</v>
      </c>
      <c r="AH1306" s="16">
        <v>18642.359668393699</v>
      </c>
      <c r="AI1306" s="16">
        <v>32340.841437498999</v>
      </c>
      <c r="AJ1306" s="16">
        <v>31913.0677003317</v>
      </c>
      <c r="AK1306" s="21">
        <f t="shared" si="186"/>
        <v>23027.570793678166</v>
      </c>
      <c r="AL1306" s="21">
        <f t="shared" si="187"/>
        <v>7246.7219324647449</v>
      </c>
      <c r="AM1306" s="22">
        <f t="shared" si="188"/>
        <v>0.31469762908965676</v>
      </c>
      <c r="AN1306" s="33">
        <v>0.69913419913419916</v>
      </c>
      <c r="AO1306" s="28">
        <v>0.84516878267363704</v>
      </c>
      <c r="AP1306" s="25">
        <v>0.97582484578206563</v>
      </c>
      <c r="AQ1306" s="26">
        <v>-1.0247740712100433</v>
      </c>
      <c r="AR1306" s="30">
        <v>0.81818181818181823</v>
      </c>
      <c r="AS1306" s="28">
        <v>0.92191137370753296</v>
      </c>
      <c r="AT1306" s="25">
        <v>1.0922242222480398</v>
      </c>
      <c r="AU1306" s="26">
        <v>1.0922242222480398</v>
      </c>
      <c r="AV1306" s="30">
        <v>0.58874458874458879</v>
      </c>
      <c r="AW1306" s="31">
        <v>0.74850156985871197</v>
      </c>
      <c r="AX1306" s="25">
        <v>1.0658195332346301</v>
      </c>
      <c r="AY1306" s="26">
        <v>1.0658195332346301</v>
      </c>
    </row>
    <row r="1307" spans="1:51" x14ac:dyDescent="0.25">
      <c r="A1307" t="s">
        <v>2665</v>
      </c>
      <c r="B1307">
        <v>4</v>
      </c>
      <c r="C1307">
        <v>3</v>
      </c>
      <c r="D1307">
        <v>24.122800000000002</v>
      </c>
      <c r="E1307" s="35">
        <v>0.62789064093979696</v>
      </c>
      <c r="F1307" s="34">
        <v>0.38045560618652802</v>
      </c>
      <c r="G1307">
        <v>2.2570310305308401</v>
      </c>
      <c r="H1307">
        <v>0.11422677872533001</v>
      </c>
      <c r="I1307" t="s">
        <v>54</v>
      </c>
      <c r="J1307" t="s">
        <v>53</v>
      </c>
      <c r="K1307">
        <v>16507.219499999999</v>
      </c>
      <c r="L1307" t="s">
        <v>2666</v>
      </c>
      <c r="M1307" s="16">
        <v>22053.132248779799</v>
      </c>
      <c r="N1307" s="16">
        <v>4199.9284338072102</v>
      </c>
      <c r="O1307" s="16">
        <v>1198.79968764402</v>
      </c>
      <c r="P1307" s="16">
        <v>17360.8031983865</v>
      </c>
      <c r="Q1307" s="16">
        <v>4675.40552480919</v>
      </c>
      <c r="R1307" s="16">
        <v>2316.3581767327</v>
      </c>
      <c r="S1307" s="17">
        <f t="shared" si="180"/>
        <v>8634.0712116932355</v>
      </c>
      <c r="T1307" s="17">
        <f t="shared" si="181"/>
        <v>8794.9584093191643</v>
      </c>
      <c r="U1307" s="18">
        <f t="shared" si="182"/>
        <v>1.0186339901167409</v>
      </c>
      <c r="V1307" s="16">
        <v>4592.2814286411203</v>
      </c>
      <c r="W1307" s="16">
        <v>5236.7840237575701</v>
      </c>
      <c r="X1307" s="16">
        <v>17257.855340447499</v>
      </c>
      <c r="Y1307" s="16">
        <v>2731.6017768510701</v>
      </c>
      <c r="Z1307" s="16">
        <v>4544.5815619246096</v>
      </c>
      <c r="AA1307" s="16">
        <v>4606.6126918954697</v>
      </c>
      <c r="AB1307" s="19">
        <f t="shared" si="183"/>
        <v>6494.9528039195575</v>
      </c>
      <c r="AC1307" s="19">
        <f t="shared" si="184"/>
        <v>5339.9589018211591</v>
      </c>
      <c r="AD1307" s="20">
        <f t="shared" si="185"/>
        <v>0.82217054735157036</v>
      </c>
      <c r="AE1307" s="16">
        <v>4684.6255083691703</v>
      </c>
      <c r="AF1307" s="16">
        <v>3633.3228530983602</v>
      </c>
      <c r="AG1307" s="16">
        <v>3228.3307947581902</v>
      </c>
      <c r="AH1307" s="16">
        <v>3049.2386912820698</v>
      </c>
      <c r="AI1307" s="16">
        <v>6077.44917587502</v>
      </c>
      <c r="AJ1307" s="16">
        <v>2279.4986580373402</v>
      </c>
      <c r="AK1307" s="21">
        <f t="shared" si="186"/>
        <v>3825.4109469033588</v>
      </c>
      <c r="AL1307" s="21">
        <f t="shared" si="187"/>
        <v>1356.142807119903</v>
      </c>
      <c r="AM1307" s="22">
        <f t="shared" si="188"/>
        <v>0.35450905169226077</v>
      </c>
      <c r="AN1307" s="33">
        <v>0.93722943722943719</v>
      </c>
      <c r="AO1307" s="31">
        <v>0.94106885856079403</v>
      </c>
      <c r="AP1307" s="25">
        <v>0.75224684215290671</v>
      </c>
      <c r="AQ1307" s="26">
        <v>-1.3293508778820946</v>
      </c>
      <c r="AR1307" s="30">
        <v>0.39393939393939403</v>
      </c>
      <c r="AS1307" s="31">
        <v>0.86509928057553898</v>
      </c>
      <c r="AT1307" s="25">
        <v>0.588982100777516</v>
      </c>
      <c r="AU1307" s="26">
        <v>-1.6978444653579434</v>
      </c>
      <c r="AV1307" s="30">
        <v>0.69913419913419927</v>
      </c>
      <c r="AW1307" s="31">
        <v>0.81240559942569901</v>
      </c>
      <c r="AX1307" s="25">
        <v>0.44305992539447148</v>
      </c>
      <c r="AY1307" s="26">
        <v>-2.2570310305308374</v>
      </c>
    </row>
    <row r="1308" spans="1:51" x14ac:dyDescent="0.25">
      <c r="A1308" t="s">
        <v>2667</v>
      </c>
      <c r="B1308">
        <v>11</v>
      </c>
      <c r="C1308">
        <v>3</v>
      </c>
      <c r="D1308">
        <v>83.689099999999996</v>
      </c>
      <c r="E1308" s="35">
        <v>0.62855122289503196</v>
      </c>
      <c r="F1308" s="34">
        <v>0.38060111723729001</v>
      </c>
      <c r="G1308">
        <v>1.6307890981881501</v>
      </c>
      <c r="H1308">
        <v>0.114067328561592</v>
      </c>
      <c r="I1308" t="s">
        <v>53</v>
      </c>
      <c r="J1308" t="s">
        <v>57</v>
      </c>
      <c r="K1308">
        <v>37107.233699999997</v>
      </c>
      <c r="L1308" t="s">
        <v>2668</v>
      </c>
      <c r="M1308" s="16">
        <v>3888.6487385167302</v>
      </c>
      <c r="N1308" s="16">
        <v>418.98335880922701</v>
      </c>
      <c r="O1308" s="16">
        <v>1076.7880685615901</v>
      </c>
      <c r="P1308" s="16">
        <v>3609.6354971569099</v>
      </c>
      <c r="Q1308" s="16">
        <v>563.70932922571899</v>
      </c>
      <c r="R1308" s="16">
        <v>1095.4129509429699</v>
      </c>
      <c r="S1308" s="17">
        <f t="shared" si="180"/>
        <v>1775.5296572021909</v>
      </c>
      <c r="T1308" s="17">
        <f t="shared" si="181"/>
        <v>1554.9110194979742</v>
      </c>
      <c r="U1308" s="18">
        <f t="shared" si="182"/>
        <v>0.875744887273886</v>
      </c>
      <c r="V1308" s="16">
        <v>2267.2368553021302</v>
      </c>
      <c r="W1308" s="16">
        <v>651.50558623007601</v>
      </c>
      <c r="X1308" s="16">
        <v>3112.25378993596</v>
      </c>
      <c r="Y1308" s="16">
        <v>150.69843745104299</v>
      </c>
      <c r="Z1308" s="16">
        <v>1687.7470830888999</v>
      </c>
      <c r="AA1308" s="16">
        <v>1230.31708488355</v>
      </c>
      <c r="AB1308" s="19">
        <f t="shared" si="183"/>
        <v>1516.6264728152764</v>
      </c>
      <c r="AC1308" s="19">
        <f t="shared" si="184"/>
        <v>1080.267685022284</v>
      </c>
      <c r="AD1308" s="20">
        <f t="shared" si="185"/>
        <v>0.7122832842400606</v>
      </c>
      <c r="AE1308" s="16">
        <v>3141.7882752958899</v>
      </c>
      <c r="AF1308" s="16">
        <v>608.567056502181</v>
      </c>
      <c r="AG1308" s="16">
        <v>476.38723463985099</v>
      </c>
      <c r="AH1308" s="16">
        <v>4203.74015671088</v>
      </c>
      <c r="AI1308" s="16">
        <v>3496.5206664266402</v>
      </c>
      <c r="AJ1308" s="16">
        <v>2912.7841177687601</v>
      </c>
      <c r="AK1308" s="21">
        <f t="shared" si="186"/>
        <v>2473.2979178907003</v>
      </c>
      <c r="AL1308" s="21">
        <f t="shared" si="187"/>
        <v>1558.6093850055925</v>
      </c>
      <c r="AM1308" s="22">
        <f t="shared" si="188"/>
        <v>0.63017454295793829</v>
      </c>
      <c r="AN1308" s="33">
        <v>0.93722943722943719</v>
      </c>
      <c r="AO1308" s="28">
        <v>0.94106885856079403</v>
      </c>
      <c r="AP1308" s="25">
        <v>0.85418256274306126</v>
      </c>
      <c r="AQ1308" s="26">
        <v>-1.1707099203578577</v>
      </c>
      <c r="AR1308" s="30">
        <v>0.30952380952380953</v>
      </c>
      <c r="AS1308" s="31">
        <v>0.85699275362318805</v>
      </c>
      <c r="AT1308" s="25">
        <v>1.6307890981881505</v>
      </c>
      <c r="AU1308" s="26">
        <v>1.6307890981881505</v>
      </c>
      <c r="AV1308" s="30">
        <v>0.69913419913419916</v>
      </c>
      <c r="AW1308" s="28">
        <v>0.81240559942569901</v>
      </c>
      <c r="AX1308" s="25">
        <v>1.3929916111838001</v>
      </c>
      <c r="AY1308" s="26">
        <v>1.3929916111838001</v>
      </c>
    </row>
    <row r="1309" spans="1:51" x14ac:dyDescent="0.25">
      <c r="A1309" t="s">
        <v>2669</v>
      </c>
      <c r="B1309">
        <v>6</v>
      </c>
      <c r="C1309">
        <v>6</v>
      </c>
      <c r="D1309">
        <v>34.421599999999998</v>
      </c>
      <c r="E1309" s="35">
        <v>0.63011003099893603</v>
      </c>
      <c r="F1309" s="34">
        <v>0.38084064672263301</v>
      </c>
      <c r="G1309">
        <v>1.32847150926707</v>
      </c>
      <c r="H1309">
        <v>0.113691968779879</v>
      </c>
      <c r="I1309" t="s">
        <v>54</v>
      </c>
      <c r="J1309" t="s">
        <v>57</v>
      </c>
      <c r="K1309">
        <v>159102.90770000001</v>
      </c>
      <c r="L1309" t="s">
        <v>2670</v>
      </c>
      <c r="M1309" s="16">
        <v>16100.097483236101</v>
      </c>
      <c r="N1309" s="16">
        <v>18511.108595125501</v>
      </c>
      <c r="O1309" s="16">
        <v>34172.673777170799</v>
      </c>
      <c r="P1309" s="16">
        <v>14509.6817481865</v>
      </c>
      <c r="Q1309" s="16">
        <v>33187.670462463902</v>
      </c>
      <c r="R1309" s="16">
        <v>17730.827096855501</v>
      </c>
      <c r="S1309" s="17">
        <f t="shared" si="180"/>
        <v>22368.676527173051</v>
      </c>
      <c r="T1309" s="17">
        <f t="shared" si="181"/>
        <v>8875.0700358329141</v>
      </c>
      <c r="U1309" s="18">
        <f t="shared" si="182"/>
        <v>0.39676330537712612</v>
      </c>
      <c r="V1309" s="16">
        <v>20059.929072578801</v>
      </c>
      <c r="W1309" s="16">
        <v>20425.042238992999</v>
      </c>
      <c r="X1309" s="16">
        <v>12113.1109311167</v>
      </c>
      <c r="Y1309" s="16">
        <v>14478.0819212023</v>
      </c>
      <c r="Z1309" s="16">
        <v>18221.296654756501</v>
      </c>
      <c r="AA1309" s="16">
        <v>15729.9667376161</v>
      </c>
      <c r="AB1309" s="19">
        <f t="shared" si="183"/>
        <v>16837.904592710565</v>
      </c>
      <c r="AC1309" s="19">
        <f t="shared" si="184"/>
        <v>3294.9275049970915</v>
      </c>
      <c r="AD1309" s="20">
        <f t="shared" si="185"/>
        <v>0.19568512737763852</v>
      </c>
      <c r="AE1309" s="16">
        <v>46668.8984942307</v>
      </c>
      <c r="AF1309" s="16">
        <v>19304.5719574877</v>
      </c>
      <c r="AG1309" s="16">
        <v>31597.7831936033</v>
      </c>
      <c r="AH1309" s="16">
        <v>11717.349795365501</v>
      </c>
      <c r="AI1309" s="16">
        <v>11339.9905386176</v>
      </c>
      <c r="AJ1309" s="16">
        <v>11512.0376620063</v>
      </c>
      <c r="AK1309" s="21">
        <f t="shared" si="186"/>
        <v>22023.438606885185</v>
      </c>
      <c r="AL1309" s="21">
        <f t="shared" si="187"/>
        <v>14403.472374559427</v>
      </c>
      <c r="AM1309" s="22">
        <f t="shared" si="188"/>
        <v>0.65400651695037626</v>
      </c>
      <c r="AN1309" s="33">
        <v>0.39393939393939403</v>
      </c>
      <c r="AO1309" s="28">
        <v>0.63032213438735096</v>
      </c>
      <c r="AP1309" s="25">
        <v>0.7527447845318963</v>
      </c>
      <c r="AQ1309" s="26">
        <v>-1.3284715092670651</v>
      </c>
      <c r="AR1309" s="30">
        <v>0.81818181818181834</v>
      </c>
      <c r="AS1309" s="28">
        <v>0.92191137370753296</v>
      </c>
      <c r="AT1309" s="25">
        <v>1.307967893844673</v>
      </c>
      <c r="AU1309" s="26">
        <v>1.307967893844673</v>
      </c>
      <c r="AV1309" s="30">
        <v>0.58874458874458879</v>
      </c>
      <c r="AW1309" s="28">
        <v>0.74850156985871197</v>
      </c>
      <c r="AX1309" s="25">
        <v>0.98456601042674663</v>
      </c>
      <c r="AY1309" s="26">
        <v>-1.0156759317402839</v>
      </c>
    </row>
    <row r="1310" spans="1:51" x14ac:dyDescent="0.25">
      <c r="A1310" t="s">
        <v>2671</v>
      </c>
      <c r="B1310">
        <v>25</v>
      </c>
      <c r="C1310">
        <v>15</v>
      </c>
      <c r="D1310">
        <v>282.95089999999999</v>
      </c>
      <c r="E1310" s="35">
        <v>0.63152095155392995</v>
      </c>
      <c r="F1310" s="34">
        <v>0.38084064672263301</v>
      </c>
      <c r="G1310">
        <v>1.08604153502597</v>
      </c>
      <c r="H1310">
        <v>0.113353309028262</v>
      </c>
      <c r="I1310" t="s">
        <v>57</v>
      </c>
      <c r="J1310" t="s">
        <v>53</v>
      </c>
      <c r="K1310">
        <v>51119.559600000001</v>
      </c>
      <c r="L1310" t="s">
        <v>2672</v>
      </c>
      <c r="M1310" s="16">
        <v>219721.54602455199</v>
      </c>
      <c r="N1310" s="16">
        <v>230301.05133927299</v>
      </c>
      <c r="O1310" s="16">
        <v>291989.086691909</v>
      </c>
      <c r="P1310" s="16">
        <v>188567.925402327</v>
      </c>
      <c r="Q1310" s="16">
        <v>298979.48741444899</v>
      </c>
      <c r="R1310" s="16">
        <v>210847.57238009301</v>
      </c>
      <c r="S1310" s="17">
        <f t="shared" si="180"/>
        <v>240067.77820876715</v>
      </c>
      <c r="T1310" s="17">
        <f t="shared" si="181"/>
        <v>45126.10140867217</v>
      </c>
      <c r="U1310" s="18">
        <f t="shared" si="182"/>
        <v>0.18797233741810082</v>
      </c>
      <c r="V1310" s="16">
        <v>251125.55109495</v>
      </c>
      <c r="W1310" s="16">
        <v>266691.51919602801</v>
      </c>
      <c r="X1310" s="16">
        <v>250283.22840434901</v>
      </c>
      <c r="Y1310" s="16">
        <v>243842.92165934399</v>
      </c>
      <c r="Z1310" s="16">
        <v>261311.859590412</v>
      </c>
      <c r="AA1310" s="16">
        <v>204665.63157473301</v>
      </c>
      <c r="AB1310" s="19">
        <f t="shared" si="183"/>
        <v>246320.118586636</v>
      </c>
      <c r="AC1310" s="19">
        <f t="shared" si="184"/>
        <v>21998.988499352556</v>
      </c>
      <c r="AD1310" s="20">
        <f t="shared" si="185"/>
        <v>8.9310563122415212E-2</v>
      </c>
      <c r="AE1310" s="16">
        <v>183862.19669892901</v>
      </c>
      <c r="AF1310" s="16">
        <v>285470.51685411501</v>
      </c>
      <c r="AG1310" s="16">
        <v>149559.95395411699</v>
      </c>
      <c r="AH1310" s="16">
        <v>226050.41293532201</v>
      </c>
      <c r="AI1310" s="16">
        <v>278154.67855736503</v>
      </c>
      <c r="AJ1310" s="16">
        <v>237734.827835309</v>
      </c>
      <c r="AK1310" s="21">
        <f t="shared" si="186"/>
        <v>226805.43113919286</v>
      </c>
      <c r="AL1310" s="21">
        <f t="shared" si="187"/>
        <v>52932.6825065999</v>
      </c>
      <c r="AM1310" s="22">
        <f t="shared" si="188"/>
        <v>0.23338366387758394</v>
      </c>
      <c r="AN1310" s="33">
        <v>0.69913419913419916</v>
      </c>
      <c r="AO1310" s="31">
        <v>0.84516878267363704</v>
      </c>
      <c r="AP1310" s="25">
        <v>1.0260440631579957</v>
      </c>
      <c r="AQ1310" s="26">
        <v>1.0260440631579957</v>
      </c>
      <c r="AR1310" s="30">
        <v>0.58874458874458879</v>
      </c>
      <c r="AS1310" s="31">
        <v>0.90515005035246698</v>
      </c>
      <c r="AT1310" s="25">
        <v>0.92077509722138506</v>
      </c>
      <c r="AU1310" s="26">
        <v>-1.0860415350259702</v>
      </c>
      <c r="AV1310" s="30">
        <v>0.69913419913419927</v>
      </c>
      <c r="AW1310" s="31">
        <v>0.81240559942569901</v>
      </c>
      <c r="AX1310" s="25">
        <v>0.94475582200772856</v>
      </c>
      <c r="AY1310" s="26">
        <v>-1.0584745568170941</v>
      </c>
    </row>
    <row r="1311" spans="1:51" x14ac:dyDescent="0.25">
      <c r="A1311" t="s">
        <v>2673</v>
      </c>
      <c r="B1311">
        <v>2</v>
      </c>
      <c r="C1311">
        <v>1</v>
      </c>
      <c r="D1311">
        <v>12.8101</v>
      </c>
      <c r="E1311" s="35">
        <v>0.63153437634577403</v>
      </c>
      <c r="F1311" s="34">
        <v>0.38084064672263301</v>
      </c>
      <c r="G1311">
        <v>1.11803037420945</v>
      </c>
      <c r="H1311">
        <v>0.113350091659911</v>
      </c>
      <c r="I1311" t="s">
        <v>57</v>
      </c>
      <c r="J1311" t="s">
        <v>54</v>
      </c>
      <c r="K1311">
        <v>33958.257100000003</v>
      </c>
      <c r="L1311" t="s">
        <v>2674</v>
      </c>
      <c r="M1311" s="16">
        <v>793.45195049087897</v>
      </c>
      <c r="N1311" s="16">
        <v>4473.5083287074003</v>
      </c>
      <c r="O1311" s="16">
        <v>168.92015932182099</v>
      </c>
      <c r="P1311" s="16">
        <v>673.84409947082202</v>
      </c>
      <c r="Q1311" s="16">
        <v>122.54083006695799</v>
      </c>
      <c r="R1311" s="16">
        <v>1026.35088894869</v>
      </c>
      <c r="S1311" s="17">
        <f t="shared" si="180"/>
        <v>1209.7693761677617</v>
      </c>
      <c r="T1311" s="17">
        <f t="shared" si="181"/>
        <v>1637.7791912567741</v>
      </c>
      <c r="U1311" s="18">
        <f t="shared" si="182"/>
        <v>1.3537945525161477</v>
      </c>
      <c r="V1311" s="16">
        <v>447.031497432506</v>
      </c>
      <c r="W1311" s="16">
        <v>1475.26436345346</v>
      </c>
      <c r="X1311" s="16">
        <v>3039.6232442731498</v>
      </c>
      <c r="Y1311" s="16">
        <v>1020.92159659698</v>
      </c>
      <c r="Z1311" s="16">
        <v>433.158104419246</v>
      </c>
      <c r="AA1311" s="16">
        <v>1699.3546438885</v>
      </c>
      <c r="AB1311" s="19">
        <f t="shared" si="183"/>
        <v>1352.5589083439736</v>
      </c>
      <c r="AC1311" s="19">
        <f t="shared" si="184"/>
        <v>975.37387920549554</v>
      </c>
      <c r="AD1311" s="20">
        <f t="shared" si="185"/>
        <v>0.72113227245659095</v>
      </c>
      <c r="AE1311" s="16">
        <v>388.83372738966898</v>
      </c>
      <c r="AF1311" s="16">
        <v>814.57518930441699</v>
      </c>
      <c r="AG1311" s="16">
        <v>4042.5344102129202</v>
      </c>
      <c r="AH1311" s="16">
        <v>1053.3709932470199</v>
      </c>
      <c r="AI1311" s="16">
        <v>407.65324273856902</v>
      </c>
      <c r="AJ1311" s="16">
        <v>637.71070124006599</v>
      </c>
      <c r="AK1311" s="21">
        <f t="shared" si="186"/>
        <v>1224.1130440221102</v>
      </c>
      <c r="AL1311" s="21">
        <f t="shared" si="187"/>
        <v>1403.4627854899977</v>
      </c>
      <c r="AM1311" s="22">
        <f t="shared" si="188"/>
        <v>1.1465140350752181</v>
      </c>
      <c r="AN1311" s="33">
        <v>0.48484848484848486</v>
      </c>
      <c r="AO1311" s="28">
        <v>0.70171134941912405</v>
      </c>
      <c r="AP1311" s="25">
        <v>1.1180303742094484</v>
      </c>
      <c r="AQ1311" s="26">
        <v>1.1180303742094484</v>
      </c>
      <c r="AR1311" s="30">
        <v>0.48484848484848486</v>
      </c>
      <c r="AS1311" s="31">
        <v>0.89493349455864502</v>
      </c>
      <c r="AT1311" s="25">
        <v>0.90503492045375822</v>
      </c>
      <c r="AU1311" s="26">
        <v>-1.1049297407205338</v>
      </c>
      <c r="AV1311" s="30">
        <v>0.81818181818181823</v>
      </c>
      <c r="AW1311" s="28">
        <v>0.88882013422818795</v>
      </c>
      <c r="AX1311" s="25">
        <v>1.0118565307875338</v>
      </c>
      <c r="AY1311" s="26">
        <v>1.0118565307875338</v>
      </c>
    </row>
    <row r="1312" spans="1:51" x14ac:dyDescent="0.25">
      <c r="A1312" t="s">
        <v>2675</v>
      </c>
      <c r="B1312">
        <v>6</v>
      </c>
      <c r="C1312">
        <v>6</v>
      </c>
      <c r="D1312">
        <v>39.862099999999998</v>
      </c>
      <c r="E1312" s="35">
        <v>0.63218893618027505</v>
      </c>
      <c r="F1312" s="34">
        <v>0.38084064672263301</v>
      </c>
      <c r="G1312">
        <v>1.14755314770421</v>
      </c>
      <c r="H1312">
        <v>0.113193333719828</v>
      </c>
      <c r="I1312" t="s">
        <v>57</v>
      </c>
      <c r="J1312" t="s">
        <v>53</v>
      </c>
      <c r="K1312">
        <v>92223.8318</v>
      </c>
      <c r="L1312" t="s">
        <v>2676</v>
      </c>
      <c r="M1312" s="16">
        <v>39137.911896498401</v>
      </c>
      <c r="N1312" s="16">
        <v>56466.013421759897</v>
      </c>
      <c r="O1312" s="16">
        <v>55012.435864573599</v>
      </c>
      <c r="P1312" s="16">
        <v>75447.749274867107</v>
      </c>
      <c r="Q1312" s="16">
        <v>56357.616300106703</v>
      </c>
      <c r="R1312" s="16">
        <v>48503.741138794401</v>
      </c>
      <c r="S1312" s="17">
        <f t="shared" si="180"/>
        <v>55154.244649433349</v>
      </c>
      <c r="T1312" s="17">
        <f t="shared" si="181"/>
        <v>11964.676277722014</v>
      </c>
      <c r="U1312" s="18">
        <f t="shared" si="182"/>
        <v>0.21693119638879757</v>
      </c>
      <c r="V1312" s="16">
        <v>49714.935163606802</v>
      </c>
      <c r="W1312" s="16">
        <v>43799.562362704899</v>
      </c>
      <c r="X1312" s="16">
        <v>56073.5022262036</v>
      </c>
      <c r="Y1312" s="16">
        <v>48649.705545000303</v>
      </c>
      <c r="Z1312" s="16">
        <v>93837.003311135893</v>
      </c>
      <c r="AA1312" s="16">
        <v>49567.567840812102</v>
      </c>
      <c r="AB1312" s="19">
        <f t="shared" si="183"/>
        <v>56940.379408243927</v>
      </c>
      <c r="AC1312" s="19">
        <f t="shared" si="184"/>
        <v>18493.750685852905</v>
      </c>
      <c r="AD1312" s="20">
        <f t="shared" si="185"/>
        <v>0.32479149029300897</v>
      </c>
      <c r="AE1312" s="16">
        <v>66549.079357876195</v>
      </c>
      <c r="AF1312" s="16">
        <v>51570.501006540901</v>
      </c>
      <c r="AG1312" s="16">
        <v>31845.607278378699</v>
      </c>
      <c r="AH1312" s="16">
        <v>52658.926797943102</v>
      </c>
      <c r="AI1312" s="16">
        <v>52866.1805855641</v>
      </c>
      <c r="AJ1312" s="16">
        <v>42223.390072249596</v>
      </c>
      <c r="AK1312" s="21">
        <f t="shared" si="186"/>
        <v>49618.947516425425</v>
      </c>
      <c r="AL1312" s="21">
        <f t="shared" si="187"/>
        <v>11668.845829460002</v>
      </c>
      <c r="AM1312" s="22">
        <f t="shared" si="188"/>
        <v>0.23516915238069588</v>
      </c>
      <c r="AN1312" s="33">
        <v>0.81818181818181834</v>
      </c>
      <c r="AO1312" s="28">
        <v>0.920321056289089</v>
      </c>
      <c r="AP1312" s="25">
        <v>1.0323843571816358</v>
      </c>
      <c r="AQ1312" s="26">
        <v>1.0323843571816358</v>
      </c>
      <c r="AR1312" s="30">
        <v>0.93722943722943719</v>
      </c>
      <c r="AS1312" s="31">
        <v>0.93700000000000006</v>
      </c>
      <c r="AT1312" s="25">
        <v>0.87141933425967844</v>
      </c>
      <c r="AU1312" s="26">
        <v>-1.1475531477042087</v>
      </c>
      <c r="AV1312" s="30">
        <v>0.39393939393939403</v>
      </c>
      <c r="AW1312" s="28">
        <v>0.59783130271789997</v>
      </c>
      <c r="AX1312" s="25">
        <v>0.89963968923532722</v>
      </c>
      <c r="AY1312" s="26">
        <v>-1.1115561173718078</v>
      </c>
    </row>
    <row r="1313" spans="1:51" x14ac:dyDescent="0.25">
      <c r="A1313" t="s">
        <v>2677</v>
      </c>
      <c r="B1313">
        <v>3</v>
      </c>
      <c r="C1313">
        <v>3</v>
      </c>
      <c r="D1313">
        <v>26.5989</v>
      </c>
      <c r="E1313" s="35">
        <v>0.63223356573448997</v>
      </c>
      <c r="F1313" s="34">
        <v>0.38084064672263301</v>
      </c>
      <c r="G1313">
        <v>1.9665282102777599</v>
      </c>
      <c r="H1313">
        <v>0.11318265362083101</v>
      </c>
      <c r="I1313" t="s">
        <v>53</v>
      </c>
      <c r="J1313" t="s">
        <v>57</v>
      </c>
      <c r="K1313">
        <v>32991.536500000002</v>
      </c>
      <c r="L1313" t="s">
        <v>2678</v>
      </c>
      <c r="M1313" s="16">
        <v>5196.4534511109196</v>
      </c>
      <c r="N1313" s="16">
        <v>6876.7853055332298</v>
      </c>
      <c r="O1313" s="16">
        <v>14199.346148652399</v>
      </c>
      <c r="P1313" s="16">
        <v>4607.5395873280604</v>
      </c>
      <c r="Q1313" s="16">
        <v>3477.9824886243</v>
      </c>
      <c r="R1313" s="16">
        <v>4057.32800674997</v>
      </c>
      <c r="S1313" s="17">
        <f t="shared" si="180"/>
        <v>6402.5724979998131</v>
      </c>
      <c r="T1313" s="17">
        <f t="shared" si="181"/>
        <v>3993.6154521605827</v>
      </c>
      <c r="U1313" s="18">
        <f t="shared" si="182"/>
        <v>0.62375169565174038</v>
      </c>
      <c r="V1313" s="16">
        <v>4436.9778452903602</v>
      </c>
      <c r="W1313" s="16">
        <v>4857.5735768719796</v>
      </c>
      <c r="X1313" s="16">
        <v>4270.1033826864696</v>
      </c>
      <c r="Y1313" s="16">
        <v>6305.2843098420899</v>
      </c>
      <c r="Z1313" s="16">
        <v>5421.53323703969</v>
      </c>
      <c r="AA1313" s="16">
        <v>5338.5996705341604</v>
      </c>
      <c r="AB1313" s="19">
        <f t="shared" si="183"/>
        <v>5105.0120037107918</v>
      </c>
      <c r="AC1313" s="19">
        <f t="shared" si="184"/>
        <v>748.32751058068959</v>
      </c>
      <c r="AD1313" s="20">
        <f t="shared" si="185"/>
        <v>0.14658682683541907</v>
      </c>
      <c r="AE1313" s="16">
        <v>5955.0044753503798</v>
      </c>
      <c r="AF1313" s="16">
        <v>5684.8231726829899</v>
      </c>
      <c r="AG1313" s="16">
        <v>33104.080546865</v>
      </c>
      <c r="AH1313" s="16">
        <v>3382.2140225467101</v>
      </c>
      <c r="AI1313" s="16">
        <v>8664.0558694584997</v>
      </c>
      <c r="AJ1313" s="16">
        <v>3444.72262771962</v>
      </c>
      <c r="AK1313" s="21">
        <f t="shared" si="186"/>
        <v>10039.150119103864</v>
      </c>
      <c r="AL1313" s="21">
        <f t="shared" si="187"/>
        <v>11465.806389097601</v>
      </c>
      <c r="AM1313" s="22">
        <f t="shared" si="188"/>
        <v>1.1421092675244393</v>
      </c>
      <c r="AN1313" s="33">
        <v>0.93722943722943719</v>
      </c>
      <c r="AO1313" s="31">
        <v>0.94106885856079403</v>
      </c>
      <c r="AP1313" s="25">
        <v>0.79733763347554687</v>
      </c>
      <c r="AQ1313" s="26">
        <v>-1.254173838052846</v>
      </c>
      <c r="AR1313" s="30">
        <v>0.58874458874458879</v>
      </c>
      <c r="AS1313" s="28">
        <v>0.90515005035246698</v>
      </c>
      <c r="AT1313" s="25">
        <v>1.9665282102777599</v>
      </c>
      <c r="AU1313" s="26">
        <v>1.9665282102777599</v>
      </c>
      <c r="AV1313" s="30">
        <v>0.93722943722943719</v>
      </c>
      <c r="AW1313" s="28">
        <v>0.93873948019801901</v>
      </c>
      <c r="AX1313" s="25">
        <v>1.5679869493457717</v>
      </c>
      <c r="AY1313" s="26">
        <v>1.5679869493457717</v>
      </c>
    </row>
    <row r="1314" spans="1:51" x14ac:dyDescent="0.25">
      <c r="A1314" t="s">
        <v>2679</v>
      </c>
      <c r="B1314">
        <v>2</v>
      </c>
      <c r="C1314">
        <v>2</v>
      </c>
      <c r="D1314">
        <v>24.4224</v>
      </c>
      <c r="E1314" s="35">
        <v>0.63313859820990903</v>
      </c>
      <c r="F1314" s="34">
        <v>0.38084064672263301</v>
      </c>
      <c r="G1314">
        <v>10.945523329197499</v>
      </c>
      <c r="H1314">
        <v>0.11296629584138899</v>
      </c>
      <c r="I1314" t="s">
        <v>54</v>
      </c>
      <c r="J1314" t="s">
        <v>53</v>
      </c>
      <c r="K1314">
        <v>12529.142599999999</v>
      </c>
      <c r="L1314" t="s">
        <v>2680</v>
      </c>
      <c r="M1314" s="16">
        <v>2976.7142460477098</v>
      </c>
      <c r="N1314" s="16">
        <v>6970.9812396901198</v>
      </c>
      <c r="O1314" s="16">
        <v>0</v>
      </c>
      <c r="P1314" s="16">
        <v>893.34537204869901</v>
      </c>
      <c r="Q1314" s="16">
        <v>0</v>
      </c>
      <c r="R1314" s="16">
        <v>474.50826066688501</v>
      </c>
      <c r="S1314" s="17">
        <f t="shared" si="180"/>
        <v>1885.9248530755692</v>
      </c>
      <c r="T1314" s="17">
        <f t="shared" si="181"/>
        <v>2725.3754193229333</v>
      </c>
      <c r="U1314" s="18">
        <f t="shared" si="182"/>
        <v>1.4451134756925159</v>
      </c>
      <c r="V1314" s="16">
        <v>0</v>
      </c>
      <c r="W1314" s="16">
        <v>59.114337276940802</v>
      </c>
      <c r="X1314" s="16">
        <v>655.22001082345196</v>
      </c>
      <c r="Y1314" s="16">
        <v>0</v>
      </c>
      <c r="Z1314" s="16">
        <v>1.4443657247017601</v>
      </c>
      <c r="AA1314" s="16">
        <v>2794.3362652480801</v>
      </c>
      <c r="AB1314" s="19">
        <f t="shared" si="183"/>
        <v>585.01916317886241</v>
      </c>
      <c r="AC1314" s="19">
        <f t="shared" si="184"/>
        <v>1112.4424020333936</v>
      </c>
      <c r="AD1314" s="20">
        <f t="shared" si="185"/>
        <v>1.9015486535323596</v>
      </c>
      <c r="AE1314" s="16">
        <v>0</v>
      </c>
      <c r="AF1314" s="16">
        <v>25.7539044553765</v>
      </c>
      <c r="AG1314" s="16">
        <v>827.02870134644604</v>
      </c>
      <c r="AH1314" s="16">
        <v>168.06770345652001</v>
      </c>
      <c r="AI1314" s="16">
        <v>4.4337106709977201</v>
      </c>
      <c r="AJ1314" s="16">
        <v>8.5221104974096704</v>
      </c>
      <c r="AK1314" s="21">
        <f t="shared" si="186"/>
        <v>172.30102173779164</v>
      </c>
      <c r="AL1314" s="21">
        <f t="shared" si="187"/>
        <v>327.06357822202</v>
      </c>
      <c r="AM1314" s="22">
        <f t="shared" si="188"/>
        <v>1.8982103235565637</v>
      </c>
      <c r="AN1314" s="33">
        <v>0.44588744588744578</v>
      </c>
      <c r="AO1314" s="31">
        <v>0.70171134941912405</v>
      </c>
      <c r="AP1314" s="25">
        <v>0.31020279637590664</v>
      </c>
      <c r="AQ1314" s="26">
        <v>-3.223697567149558</v>
      </c>
      <c r="AR1314" s="30">
        <v>0.93939393939393945</v>
      </c>
      <c r="AS1314" s="32">
        <v>0.93700000000000006</v>
      </c>
      <c r="AT1314" s="25">
        <v>0.29452201326456845</v>
      </c>
      <c r="AU1314" s="26">
        <v>-3.3953319445147967</v>
      </c>
      <c r="AV1314" s="30">
        <v>0.38744588744588748</v>
      </c>
      <c r="AW1314" s="31">
        <v>0.59783130271789997</v>
      </c>
      <c r="AX1314" s="25">
        <v>9.1361552108930988E-2</v>
      </c>
      <c r="AY1314" s="26">
        <v>-10.945523329197531</v>
      </c>
    </row>
    <row r="1315" spans="1:51" x14ac:dyDescent="0.25">
      <c r="A1315" t="s">
        <v>2681</v>
      </c>
      <c r="B1315">
        <v>20</v>
      </c>
      <c r="C1315">
        <v>12</v>
      </c>
      <c r="D1315">
        <v>151.48429999999999</v>
      </c>
      <c r="E1315" s="35">
        <v>0.63340348029581295</v>
      </c>
      <c r="F1315" s="34">
        <v>0.38084064672263301</v>
      </c>
      <c r="G1315">
        <v>1.2088253531376101</v>
      </c>
      <c r="H1315">
        <v>0.112903052671099</v>
      </c>
      <c r="I1315" t="s">
        <v>53</v>
      </c>
      <c r="J1315" t="s">
        <v>57</v>
      </c>
      <c r="K1315">
        <v>54714.451999999997</v>
      </c>
      <c r="L1315" t="s">
        <v>2682</v>
      </c>
      <c r="M1315" s="16">
        <v>38555.262103178102</v>
      </c>
      <c r="N1315" s="16">
        <v>29534.807633282198</v>
      </c>
      <c r="O1315" s="16">
        <v>30072.347390103801</v>
      </c>
      <c r="P1315" s="16">
        <v>21971.826181860699</v>
      </c>
      <c r="Q1315" s="16">
        <v>29008.304680494199</v>
      </c>
      <c r="R1315" s="16">
        <v>37005.902164718696</v>
      </c>
      <c r="S1315" s="17">
        <f t="shared" si="180"/>
        <v>31024.74169227295</v>
      </c>
      <c r="T1315" s="17">
        <f t="shared" si="181"/>
        <v>6027.126581121136</v>
      </c>
      <c r="U1315" s="18">
        <f t="shared" si="182"/>
        <v>0.19426838878798006</v>
      </c>
      <c r="V1315" s="16">
        <v>28561.032235223302</v>
      </c>
      <c r="W1315" s="16">
        <v>21578.534240169</v>
      </c>
      <c r="X1315" s="16">
        <v>20685.354225675601</v>
      </c>
      <c r="Y1315" s="16">
        <v>26729.370730493101</v>
      </c>
      <c r="Z1315" s="16">
        <v>34418.141763716303</v>
      </c>
      <c r="AA1315" s="16">
        <v>36721.610849548197</v>
      </c>
      <c r="AB1315" s="19">
        <f t="shared" si="183"/>
        <v>28115.67400747092</v>
      </c>
      <c r="AC1315" s="19">
        <f t="shared" si="184"/>
        <v>6539.8360510352377</v>
      </c>
      <c r="AD1315" s="20">
        <f t="shared" si="185"/>
        <v>0.23260463360392739</v>
      </c>
      <c r="AE1315" s="16">
        <v>23207.114073145702</v>
      </c>
      <c r="AF1315" s="16">
        <v>41373.3346620343</v>
      </c>
      <c r="AG1315" s="16">
        <v>56282.386763697599</v>
      </c>
      <c r="AH1315" s="16">
        <v>20341.289706751799</v>
      </c>
      <c r="AI1315" s="16">
        <v>31738.255220171901</v>
      </c>
      <c r="AJ1315" s="16">
        <v>30979.256938897099</v>
      </c>
      <c r="AK1315" s="21">
        <f t="shared" si="186"/>
        <v>33986.939560783067</v>
      </c>
      <c r="AL1315" s="21">
        <f t="shared" si="187"/>
        <v>13176.926288555931</v>
      </c>
      <c r="AM1315" s="22">
        <f t="shared" si="188"/>
        <v>0.38770558511130421</v>
      </c>
      <c r="AN1315" s="33">
        <v>0.24025974025974017</v>
      </c>
      <c r="AO1315" s="28">
        <v>0.47617647058823498</v>
      </c>
      <c r="AP1315" s="25">
        <v>0.90623394342307884</v>
      </c>
      <c r="AQ1315" s="26">
        <v>-1.1034678266659739</v>
      </c>
      <c r="AR1315" s="30">
        <v>0.58874458874458879</v>
      </c>
      <c r="AS1315" s="28">
        <v>0.90515005035246698</v>
      </c>
      <c r="AT1315" s="25">
        <v>1.2088253531376139</v>
      </c>
      <c r="AU1315" s="26">
        <v>1.2088253531376139</v>
      </c>
      <c r="AV1315" s="30">
        <v>0.69913419913419916</v>
      </c>
      <c r="AW1315" s="31">
        <v>0.81240559942569901</v>
      </c>
      <c r="AX1315" s="25">
        <v>1.0954785666836957</v>
      </c>
      <c r="AY1315" s="26">
        <v>1.0954785666836957</v>
      </c>
    </row>
    <row r="1316" spans="1:51" x14ac:dyDescent="0.25">
      <c r="A1316" t="s">
        <v>2683</v>
      </c>
      <c r="B1316">
        <v>4</v>
      </c>
      <c r="C1316">
        <v>1</v>
      </c>
      <c r="D1316">
        <v>40.181899999999999</v>
      </c>
      <c r="E1316" s="35">
        <v>0.63366064039891001</v>
      </c>
      <c r="F1316" s="34">
        <v>0.38084064672263301</v>
      </c>
      <c r="G1316">
        <v>1.0801855290715701</v>
      </c>
      <c r="H1316">
        <v>0.11284168769677</v>
      </c>
      <c r="I1316" t="s">
        <v>54</v>
      </c>
      <c r="J1316" t="s">
        <v>53</v>
      </c>
      <c r="K1316">
        <v>23875.519100000001</v>
      </c>
      <c r="L1316" t="s">
        <v>2684</v>
      </c>
      <c r="M1316" s="16">
        <v>15338.421777253099</v>
      </c>
      <c r="N1316" s="16">
        <v>14539.4739923378</v>
      </c>
      <c r="O1316" s="16">
        <v>16505.037237655099</v>
      </c>
      <c r="P1316" s="16">
        <v>18105.627918925798</v>
      </c>
      <c r="Q1316" s="16">
        <v>17295.870719045201</v>
      </c>
      <c r="R1316" s="16">
        <v>12051.115606572799</v>
      </c>
      <c r="S1316" s="17">
        <f t="shared" si="180"/>
        <v>15639.257875298301</v>
      </c>
      <c r="T1316" s="17">
        <f t="shared" si="181"/>
        <v>2179.5280726879537</v>
      </c>
      <c r="U1316" s="18">
        <f t="shared" si="182"/>
        <v>0.13936262769414701</v>
      </c>
      <c r="V1316" s="16">
        <v>13624.139200162201</v>
      </c>
      <c r="W1316" s="16">
        <v>16403.517267175601</v>
      </c>
      <c r="X1316" s="16">
        <v>13832.8085102973</v>
      </c>
      <c r="Y1316" s="16">
        <v>18957.928602777702</v>
      </c>
      <c r="Z1316" s="16">
        <v>15097.248487495501</v>
      </c>
      <c r="AA1316" s="16">
        <v>14121.0711106082</v>
      </c>
      <c r="AB1316" s="19">
        <f t="shared" si="183"/>
        <v>15339.452196419415</v>
      </c>
      <c r="AC1316" s="19">
        <f t="shared" si="184"/>
        <v>2048.4625921463489</v>
      </c>
      <c r="AD1316" s="20">
        <f t="shared" si="185"/>
        <v>0.13354209563132299</v>
      </c>
      <c r="AE1316" s="16">
        <v>14481.5624999095</v>
      </c>
      <c r="AF1316" s="16">
        <v>13115.314022803601</v>
      </c>
      <c r="AG1316" s="16">
        <v>20144.396892987799</v>
      </c>
      <c r="AH1316" s="16">
        <v>10699.236493763899</v>
      </c>
      <c r="AI1316" s="16">
        <v>13433.779849512899</v>
      </c>
      <c r="AJ1316" s="16">
        <v>14995.553176654401</v>
      </c>
      <c r="AK1316" s="21">
        <f t="shared" si="186"/>
        <v>14478.307155938683</v>
      </c>
      <c r="AL1316" s="21">
        <f t="shared" si="187"/>
        <v>3149.6758435133193</v>
      </c>
      <c r="AM1316" s="22">
        <f t="shared" si="188"/>
        <v>0.21754448290050205</v>
      </c>
      <c r="AN1316" s="33">
        <v>0.58874458874458879</v>
      </c>
      <c r="AO1316" s="28">
        <v>0.77653990228013003</v>
      </c>
      <c r="AP1316" s="25">
        <v>0.9808299293182946</v>
      </c>
      <c r="AQ1316" s="26">
        <v>-1.0195447448213872</v>
      </c>
      <c r="AR1316" s="30">
        <v>0.39393939393939403</v>
      </c>
      <c r="AS1316" s="28">
        <v>0.86509928057553898</v>
      </c>
      <c r="AT1316" s="25">
        <v>0.94386076963806154</v>
      </c>
      <c r="AU1316" s="26">
        <v>-1.0594782961299112</v>
      </c>
      <c r="AV1316" s="30">
        <v>0.30952380952380953</v>
      </c>
      <c r="AW1316" s="31">
        <v>0.51108961303462297</v>
      </c>
      <c r="AX1316" s="25">
        <v>0.92576689197041107</v>
      </c>
      <c r="AY1316" s="26">
        <v>-1.0801855290715685</v>
      </c>
    </row>
    <row r="1317" spans="1:51" x14ac:dyDescent="0.25">
      <c r="A1317" t="s">
        <v>2685</v>
      </c>
      <c r="B1317">
        <v>8</v>
      </c>
      <c r="C1317">
        <v>5</v>
      </c>
      <c r="D1317">
        <v>154.35980000000001</v>
      </c>
      <c r="E1317" s="35">
        <v>0.63366884142283997</v>
      </c>
      <c r="F1317" s="34">
        <v>0.38084064672263301</v>
      </c>
      <c r="G1317">
        <v>1.4415708726008301</v>
      </c>
      <c r="H1317">
        <v>0.112839731279295</v>
      </c>
      <c r="I1317" t="s">
        <v>53</v>
      </c>
      <c r="J1317" t="s">
        <v>57</v>
      </c>
      <c r="K1317">
        <v>11936.1291</v>
      </c>
      <c r="L1317" t="s">
        <v>2686</v>
      </c>
      <c r="M1317" s="16">
        <v>279175.90634805901</v>
      </c>
      <c r="N1317" s="16">
        <v>181959.124388494</v>
      </c>
      <c r="O1317" s="16">
        <v>398956.355570841</v>
      </c>
      <c r="P1317" s="16">
        <v>280823.208293434</v>
      </c>
      <c r="Q1317" s="16">
        <v>968349.45294579596</v>
      </c>
      <c r="R1317" s="16">
        <v>453882.96873742598</v>
      </c>
      <c r="S1317" s="17">
        <f t="shared" si="180"/>
        <v>427191.1693806749</v>
      </c>
      <c r="T1317" s="17">
        <f t="shared" si="181"/>
        <v>282075.45045587467</v>
      </c>
      <c r="U1317" s="18">
        <f t="shared" si="182"/>
        <v>0.66030262485251434</v>
      </c>
      <c r="V1317" s="16">
        <v>358351.67636911297</v>
      </c>
      <c r="W1317" s="16">
        <v>443901.93020310899</v>
      </c>
      <c r="X1317" s="16">
        <v>138280.77151651401</v>
      </c>
      <c r="Y1317" s="16">
        <v>328880.117796465</v>
      </c>
      <c r="Z1317" s="16">
        <v>298285.278998625</v>
      </c>
      <c r="AA1317" s="16">
        <v>242056.53711421599</v>
      </c>
      <c r="AB1317" s="19">
        <f t="shared" si="183"/>
        <v>301626.05199967365</v>
      </c>
      <c r="AC1317" s="19">
        <f t="shared" si="184"/>
        <v>104349.77202195764</v>
      </c>
      <c r="AD1317" s="20">
        <f t="shared" si="185"/>
        <v>0.34595742420177467</v>
      </c>
      <c r="AE1317" s="16">
        <v>779902.41643787897</v>
      </c>
      <c r="AF1317" s="16">
        <v>231088.93817089699</v>
      </c>
      <c r="AG1317" s="16">
        <v>258792.66307831599</v>
      </c>
      <c r="AH1317" s="16">
        <v>437800.67003158003</v>
      </c>
      <c r="AI1317" s="16">
        <v>728416.56724506197</v>
      </c>
      <c r="AJ1317" s="16">
        <v>172890.73091814001</v>
      </c>
      <c r="AK1317" s="21">
        <f t="shared" si="186"/>
        <v>434815.33098031231</v>
      </c>
      <c r="AL1317" s="21">
        <f t="shared" si="187"/>
        <v>263206.61602446082</v>
      </c>
      <c r="AM1317" s="22">
        <f t="shared" si="188"/>
        <v>0.60532965898660629</v>
      </c>
      <c r="AN1317" s="33">
        <v>0.58874458874458879</v>
      </c>
      <c r="AO1317" s="31">
        <v>0.77653990228013003</v>
      </c>
      <c r="AP1317" s="25">
        <v>0.70606808758935569</v>
      </c>
      <c r="AQ1317" s="26">
        <v>-1.416294005602464</v>
      </c>
      <c r="AR1317" s="30">
        <v>0.69913419913419916</v>
      </c>
      <c r="AS1317" s="28">
        <v>0.91481475128644896</v>
      </c>
      <c r="AT1317" s="25">
        <v>1.4415708726008281</v>
      </c>
      <c r="AU1317" s="26">
        <v>1.4415708726008281</v>
      </c>
      <c r="AV1317" s="30">
        <v>0.81818181818181834</v>
      </c>
      <c r="AW1317" s="31">
        <v>0.88882013422818795</v>
      </c>
      <c r="AX1317" s="25">
        <v>1.0178471891417855</v>
      </c>
      <c r="AY1317" s="26">
        <v>1.0178471891417855</v>
      </c>
    </row>
    <row r="1318" spans="1:51" x14ac:dyDescent="0.25">
      <c r="A1318" t="s">
        <v>2687</v>
      </c>
      <c r="B1318">
        <v>13</v>
      </c>
      <c r="C1318">
        <v>10</v>
      </c>
      <c r="D1318">
        <v>85.036500000000004</v>
      </c>
      <c r="E1318" s="35">
        <v>0.63381764077436697</v>
      </c>
      <c r="F1318" s="34">
        <v>0.38084064672263301</v>
      </c>
      <c r="G1318">
        <v>1.2185718571815201</v>
      </c>
      <c r="H1318">
        <v>0.112804240083996</v>
      </c>
      <c r="I1318" t="s">
        <v>54</v>
      </c>
      <c r="J1318" t="s">
        <v>57</v>
      </c>
      <c r="K1318">
        <v>31007.190999999999</v>
      </c>
      <c r="L1318" t="s">
        <v>2688</v>
      </c>
      <c r="M1318" s="16">
        <v>16211.246508308701</v>
      </c>
      <c r="N1318" s="16">
        <v>15942.5607177689</v>
      </c>
      <c r="O1318" s="16">
        <v>27357.964375519001</v>
      </c>
      <c r="P1318" s="16">
        <v>11547.094322897599</v>
      </c>
      <c r="Q1318" s="16">
        <v>19359.862072659798</v>
      </c>
      <c r="R1318" s="16">
        <v>23707.3471041466</v>
      </c>
      <c r="S1318" s="17">
        <f t="shared" si="180"/>
        <v>19021.012516883431</v>
      </c>
      <c r="T1318" s="17">
        <f t="shared" si="181"/>
        <v>5741.2963841146902</v>
      </c>
      <c r="U1318" s="18">
        <f t="shared" si="182"/>
        <v>0.30183968277285977</v>
      </c>
      <c r="V1318" s="16">
        <v>12803.710985236899</v>
      </c>
      <c r="W1318" s="16">
        <v>15227.435912531701</v>
      </c>
      <c r="X1318" s="16">
        <v>13925.9641725192</v>
      </c>
      <c r="Y1318" s="16">
        <v>13843.9653198959</v>
      </c>
      <c r="Z1318" s="16">
        <v>19112.9697531969</v>
      </c>
      <c r="AA1318" s="16">
        <v>18741.5511270729</v>
      </c>
      <c r="AB1318" s="19">
        <f t="shared" si="183"/>
        <v>15609.266211742251</v>
      </c>
      <c r="AC1318" s="19">
        <f t="shared" si="184"/>
        <v>2685.288617544943</v>
      </c>
      <c r="AD1318" s="20">
        <f t="shared" si="185"/>
        <v>0.17203170098571985</v>
      </c>
      <c r="AE1318" s="16">
        <v>31283.962652997699</v>
      </c>
      <c r="AF1318" s="16">
        <v>18609.732387376302</v>
      </c>
      <c r="AG1318" s="16">
        <v>10624.9186465078</v>
      </c>
      <c r="AH1318" s="16">
        <v>19410.0026577067</v>
      </c>
      <c r="AI1318" s="16">
        <v>14122.256046352801</v>
      </c>
      <c r="AJ1318" s="16">
        <v>10188.801341786801</v>
      </c>
      <c r="AK1318" s="21">
        <f t="shared" si="186"/>
        <v>17373.278955454687</v>
      </c>
      <c r="AL1318" s="21">
        <f t="shared" si="187"/>
        <v>7834.671873893436</v>
      </c>
      <c r="AM1318" s="22">
        <f t="shared" si="188"/>
        <v>0.45096103585176039</v>
      </c>
      <c r="AN1318" s="33">
        <v>0.24025974025974017</v>
      </c>
      <c r="AO1318" s="31">
        <v>0.47617647058823498</v>
      </c>
      <c r="AP1318" s="25">
        <v>0.8206327711464968</v>
      </c>
      <c r="AQ1318" s="26">
        <v>-1.2185718571815152</v>
      </c>
      <c r="AR1318" s="30">
        <v>0.93722943722943719</v>
      </c>
      <c r="AS1318" s="31">
        <v>0.93700000000000006</v>
      </c>
      <c r="AT1318" s="25">
        <v>1.1130106130412099</v>
      </c>
      <c r="AU1318" s="26">
        <v>1.1130106130412099</v>
      </c>
      <c r="AV1318" s="30">
        <v>0.58874458874458879</v>
      </c>
      <c r="AW1318" s="31">
        <v>0.74850156985871197</v>
      </c>
      <c r="AX1318" s="25">
        <v>0.91337298369546926</v>
      </c>
      <c r="AY1318" s="26">
        <v>-1.0948429807437936</v>
      </c>
    </row>
    <row r="1319" spans="1:51" x14ac:dyDescent="0.25">
      <c r="A1319" t="s">
        <v>2689</v>
      </c>
      <c r="B1319">
        <v>8</v>
      </c>
      <c r="C1319">
        <v>5</v>
      </c>
      <c r="D1319">
        <v>54.037999999999997</v>
      </c>
      <c r="E1319" s="35">
        <v>0.634681145377196</v>
      </c>
      <c r="F1319" s="34">
        <v>0.38084064672263301</v>
      </c>
      <c r="G1319">
        <v>2.67093544955081</v>
      </c>
      <c r="H1319">
        <v>0.11259850354626499</v>
      </c>
      <c r="I1319" t="s">
        <v>54</v>
      </c>
      <c r="J1319" t="s">
        <v>53</v>
      </c>
      <c r="K1319">
        <v>54384.496099999997</v>
      </c>
      <c r="L1319" t="s">
        <v>2690</v>
      </c>
      <c r="M1319" s="16">
        <v>16044.113256072</v>
      </c>
      <c r="N1319" s="16">
        <v>9354.3670739112495</v>
      </c>
      <c r="O1319" s="16">
        <v>9966.7187832200507</v>
      </c>
      <c r="P1319" s="16">
        <v>143396.64045484801</v>
      </c>
      <c r="Q1319" s="16">
        <v>12480.858775254899</v>
      </c>
      <c r="R1319" s="16">
        <v>8778.3021292670401</v>
      </c>
      <c r="S1319" s="17">
        <f t="shared" si="180"/>
        <v>33336.833412095541</v>
      </c>
      <c r="T1319" s="17">
        <f t="shared" si="181"/>
        <v>53984.466993633592</v>
      </c>
      <c r="U1319" s="18">
        <f t="shared" si="182"/>
        <v>1.6193639727655269</v>
      </c>
      <c r="V1319" s="16">
        <v>22728.6976346667</v>
      </c>
      <c r="W1319" s="16">
        <v>9671.41850690106</v>
      </c>
      <c r="X1319" s="16">
        <v>13024.936715964001</v>
      </c>
      <c r="Y1319" s="16">
        <v>18451.774877666001</v>
      </c>
      <c r="Z1319" s="16">
        <v>12376.2150339163</v>
      </c>
      <c r="AA1319" s="16">
        <v>6042.1809301047397</v>
      </c>
      <c r="AB1319" s="19">
        <f t="shared" si="183"/>
        <v>13715.870616536466</v>
      </c>
      <c r="AC1319" s="19">
        <f t="shared" si="184"/>
        <v>6019.5516948542254</v>
      </c>
      <c r="AD1319" s="20">
        <f t="shared" si="185"/>
        <v>0.43887492548936596</v>
      </c>
      <c r="AE1319" s="16">
        <v>5806.6891772721901</v>
      </c>
      <c r="AF1319" s="16">
        <v>17185.7400541852</v>
      </c>
      <c r="AG1319" s="16">
        <v>7743.4863415521504</v>
      </c>
      <c r="AH1319" s="16">
        <v>13305.764637029701</v>
      </c>
      <c r="AI1319" s="16">
        <v>11581.6014112756</v>
      </c>
      <c r="AJ1319" s="16">
        <v>19264.713334239899</v>
      </c>
      <c r="AK1319" s="21">
        <f t="shared" si="186"/>
        <v>12481.332492592455</v>
      </c>
      <c r="AL1319" s="21">
        <f t="shared" si="187"/>
        <v>5227.4842910437646</v>
      </c>
      <c r="AM1319" s="22">
        <f t="shared" si="188"/>
        <v>0.41882421561529781</v>
      </c>
      <c r="AN1319" s="33">
        <v>0.93722943722943719</v>
      </c>
      <c r="AO1319" s="28">
        <v>0.94106885856079403</v>
      </c>
      <c r="AP1319" s="25">
        <v>0.4114329170676409</v>
      </c>
      <c r="AQ1319" s="26">
        <v>-2.4305298835280036</v>
      </c>
      <c r="AR1319" s="30">
        <v>0.81818181818181834</v>
      </c>
      <c r="AS1319" s="31">
        <v>0.92191137370753296</v>
      </c>
      <c r="AT1319" s="25">
        <v>0.90999199697497901</v>
      </c>
      <c r="AU1319" s="26">
        <v>-1.0989107633080599</v>
      </c>
      <c r="AV1319" s="30">
        <v>0.93722943722943719</v>
      </c>
      <c r="AW1319" s="31">
        <v>0.93873948019801901</v>
      </c>
      <c r="AX1319" s="25">
        <v>0.37440066182362353</v>
      </c>
      <c r="AY1319" s="26">
        <v>-2.6709354495508082</v>
      </c>
    </row>
    <row r="1320" spans="1:51" x14ac:dyDescent="0.25">
      <c r="A1320" t="s">
        <v>2691</v>
      </c>
      <c r="B1320">
        <v>2</v>
      </c>
      <c r="C1320">
        <v>1</v>
      </c>
      <c r="D1320">
        <v>10.8055</v>
      </c>
      <c r="E1320" s="35">
        <v>0.63517636567936198</v>
      </c>
      <c r="F1320" s="34">
        <v>0.38084064672263301</v>
      </c>
      <c r="G1320">
        <v>3.6538098063912301</v>
      </c>
      <c r="H1320">
        <v>0.112480685758672</v>
      </c>
      <c r="I1320" t="s">
        <v>53</v>
      </c>
      <c r="J1320" t="s">
        <v>54</v>
      </c>
      <c r="K1320">
        <v>48968.778200000001</v>
      </c>
      <c r="L1320" t="s">
        <v>2692</v>
      </c>
      <c r="M1320" s="16">
        <v>0</v>
      </c>
      <c r="N1320" s="16">
        <v>0</v>
      </c>
      <c r="O1320" s="16">
        <v>0</v>
      </c>
      <c r="P1320" s="16">
        <v>0</v>
      </c>
      <c r="Q1320" s="16">
        <v>299.18447461809899</v>
      </c>
      <c r="R1320" s="16">
        <v>0</v>
      </c>
      <c r="S1320" s="17">
        <f t="shared" si="180"/>
        <v>49.8640791030165</v>
      </c>
      <c r="T1320" s="17">
        <f t="shared" si="181"/>
        <v>122.14155029616792</v>
      </c>
      <c r="U1320" s="18">
        <f t="shared" si="182"/>
        <v>2.4494897427831779</v>
      </c>
      <c r="V1320" s="16">
        <v>295.876998748262</v>
      </c>
      <c r="W1320" s="16">
        <v>0.15013942642754399</v>
      </c>
      <c r="X1320" s="16">
        <v>0</v>
      </c>
      <c r="Y1320" s="16">
        <v>244.82208836517799</v>
      </c>
      <c r="Z1320" s="16">
        <v>0</v>
      </c>
      <c r="AA1320" s="16">
        <v>0</v>
      </c>
      <c r="AB1320" s="19">
        <f t="shared" si="183"/>
        <v>90.141537756644581</v>
      </c>
      <c r="AC1320" s="19">
        <f t="shared" si="184"/>
        <v>140.51910539625419</v>
      </c>
      <c r="AD1320" s="20">
        <f t="shared" si="185"/>
        <v>1.5588718463580475</v>
      </c>
      <c r="AE1320" s="16">
        <v>0</v>
      </c>
      <c r="AF1320" s="16">
        <v>1008.4926156219</v>
      </c>
      <c r="AG1320" s="16">
        <v>0</v>
      </c>
      <c r="AH1320" s="16">
        <v>0</v>
      </c>
      <c r="AI1320" s="16">
        <v>34.486023612746898</v>
      </c>
      <c r="AJ1320" s="16">
        <v>50.184528044969099</v>
      </c>
      <c r="AK1320" s="21">
        <f t="shared" si="186"/>
        <v>182.19386121326932</v>
      </c>
      <c r="AL1320" s="21">
        <f t="shared" si="187"/>
        <v>405.36341967691561</v>
      </c>
      <c r="AM1320" s="22">
        <f t="shared" si="188"/>
        <v>2.2249016348712889</v>
      </c>
      <c r="AN1320" s="33">
        <v>0.54545454545454541</v>
      </c>
      <c r="AO1320" s="28">
        <v>0.77653990228013003</v>
      </c>
      <c r="AP1320" s="25">
        <v>1.8077449614664902</v>
      </c>
      <c r="AQ1320" s="26">
        <v>1.8077449614664902</v>
      </c>
      <c r="AR1320" s="30">
        <v>1</v>
      </c>
      <c r="AS1320" s="32">
        <v>0.93700000000000006</v>
      </c>
      <c r="AT1320" s="25">
        <v>2.0211976159663338</v>
      </c>
      <c r="AU1320" s="26">
        <v>2.0211976159663338</v>
      </c>
      <c r="AV1320" s="30">
        <v>0.42424242424242425</v>
      </c>
      <c r="AW1320" s="28">
        <v>0.64094864612511604</v>
      </c>
      <c r="AX1320" s="25">
        <v>3.6538098063912225</v>
      </c>
      <c r="AY1320" s="26">
        <v>3.6538098063912225</v>
      </c>
    </row>
    <row r="1321" spans="1:51" x14ac:dyDescent="0.25">
      <c r="A1321" t="s">
        <v>2693</v>
      </c>
      <c r="B1321">
        <v>11</v>
      </c>
      <c r="C1321">
        <v>4</v>
      </c>
      <c r="D1321">
        <v>73.6096</v>
      </c>
      <c r="E1321" s="35">
        <v>0.63533799251297696</v>
      </c>
      <c r="F1321" s="34">
        <v>0.38084064672263301</v>
      </c>
      <c r="G1321">
        <v>1.86369657178449</v>
      </c>
      <c r="H1321">
        <v>0.11244226026863299</v>
      </c>
      <c r="I1321" t="s">
        <v>54</v>
      </c>
      <c r="J1321" t="s">
        <v>57</v>
      </c>
      <c r="K1321">
        <v>38175.4156</v>
      </c>
      <c r="L1321" t="s">
        <v>2694</v>
      </c>
      <c r="M1321" s="16">
        <v>30965.392252758102</v>
      </c>
      <c r="N1321" s="16">
        <v>18245.1928121356</v>
      </c>
      <c r="O1321" s="16">
        <v>49688.872064977797</v>
      </c>
      <c r="P1321" s="16">
        <v>63744.201627605398</v>
      </c>
      <c r="Q1321" s="16">
        <v>201427.39159166999</v>
      </c>
      <c r="R1321" s="16">
        <v>21978.2994430291</v>
      </c>
      <c r="S1321" s="17">
        <f t="shared" si="180"/>
        <v>64341.558298696</v>
      </c>
      <c r="T1321" s="17">
        <f t="shared" si="181"/>
        <v>69341.290455765469</v>
      </c>
      <c r="U1321" s="18">
        <f t="shared" si="182"/>
        <v>1.0777061092281752</v>
      </c>
      <c r="V1321" s="16">
        <v>60608.419333132399</v>
      </c>
      <c r="W1321" s="16">
        <v>40102.7136253934</v>
      </c>
      <c r="X1321" s="16">
        <v>26941.540623209799</v>
      </c>
      <c r="Y1321" s="16">
        <v>29562.275661636999</v>
      </c>
      <c r="Z1321" s="16">
        <v>29124.9011432402</v>
      </c>
      <c r="AA1321" s="16">
        <v>20801.889120121501</v>
      </c>
      <c r="AB1321" s="19">
        <f t="shared" si="183"/>
        <v>34523.623251122386</v>
      </c>
      <c r="AC1321" s="19">
        <f t="shared" si="184"/>
        <v>14220.252957556868</v>
      </c>
      <c r="AD1321" s="20">
        <f t="shared" si="185"/>
        <v>0.41189920461475776</v>
      </c>
      <c r="AE1321" s="16">
        <v>30179.44981297</v>
      </c>
      <c r="AF1321" s="16">
        <v>49409.673249195599</v>
      </c>
      <c r="AG1321" s="16">
        <v>15719.2846702764</v>
      </c>
      <c r="AH1321" s="16">
        <v>47308.341777438101</v>
      </c>
      <c r="AI1321" s="16">
        <v>84427.472767482395</v>
      </c>
      <c r="AJ1321" s="16">
        <v>88663.395166549599</v>
      </c>
      <c r="AK1321" s="21">
        <f t="shared" si="186"/>
        <v>52617.936240652016</v>
      </c>
      <c r="AL1321" s="21">
        <f t="shared" si="187"/>
        <v>29033.093630867934</v>
      </c>
      <c r="AM1321" s="22">
        <f t="shared" si="188"/>
        <v>0.55177180454366237</v>
      </c>
      <c r="AN1321" s="33">
        <v>0.58874458874458879</v>
      </c>
      <c r="AO1321" s="28">
        <v>0.77653990228013003</v>
      </c>
      <c r="AP1321" s="25">
        <v>0.53656803105158968</v>
      </c>
      <c r="AQ1321" s="26">
        <v>-1.8636965717844873</v>
      </c>
      <c r="AR1321" s="30">
        <v>0.24025974025974026</v>
      </c>
      <c r="AS1321" s="31">
        <v>0.83425968109339399</v>
      </c>
      <c r="AT1321" s="25">
        <v>1.5241139627180171</v>
      </c>
      <c r="AU1321" s="26">
        <v>1.5241139627180171</v>
      </c>
      <c r="AV1321" s="30">
        <v>0.93722943722943719</v>
      </c>
      <c r="AW1321" s="31">
        <v>0.93873948019801901</v>
      </c>
      <c r="AX1321" s="25">
        <v>0.81779082807384251</v>
      </c>
      <c r="AY1321" s="26">
        <v>-1.2228065731127336</v>
      </c>
    </row>
    <row r="1322" spans="1:51" x14ac:dyDescent="0.25">
      <c r="A1322" t="s">
        <v>2695</v>
      </c>
      <c r="B1322">
        <v>9</v>
      </c>
      <c r="C1322">
        <v>3</v>
      </c>
      <c r="D1322">
        <v>73.448300000000003</v>
      </c>
      <c r="E1322" s="35">
        <v>0.63567800178421596</v>
      </c>
      <c r="F1322" s="34">
        <v>0.38084064672263301</v>
      </c>
      <c r="G1322">
        <v>1.39227121385969</v>
      </c>
      <c r="H1322">
        <v>0.11236146930813</v>
      </c>
      <c r="I1322" t="s">
        <v>54</v>
      </c>
      <c r="J1322" t="s">
        <v>53</v>
      </c>
      <c r="K1322">
        <v>21849.3243</v>
      </c>
      <c r="L1322" t="s">
        <v>2696</v>
      </c>
      <c r="M1322" s="16">
        <v>7072.3127789761702</v>
      </c>
      <c r="N1322" s="16">
        <v>9630.2714086998494</v>
      </c>
      <c r="O1322" s="16">
        <v>5219.74072767901</v>
      </c>
      <c r="P1322" s="16">
        <v>16180.985456473099</v>
      </c>
      <c r="Q1322" s="16">
        <v>9459.8263563768396</v>
      </c>
      <c r="R1322" s="16">
        <v>24810.116107525999</v>
      </c>
      <c r="S1322" s="17">
        <f t="shared" si="180"/>
        <v>12062.208805955162</v>
      </c>
      <c r="T1322" s="17">
        <f t="shared" si="181"/>
        <v>7264.690046335435</v>
      </c>
      <c r="U1322" s="18">
        <f t="shared" si="182"/>
        <v>0.60226863613477055</v>
      </c>
      <c r="V1322" s="16">
        <v>11507.969581633801</v>
      </c>
      <c r="W1322" s="16">
        <v>6974.6203320119703</v>
      </c>
      <c r="X1322" s="16">
        <v>9193.8094947930404</v>
      </c>
      <c r="Y1322" s="16">
        <v>7321.27869616926</v>
      </c>
      <c r="Z1322" s="16">
        <v>9119.1959369436809</v>
      </c>
      <c r="AA1322" s="16">
        <v>13415.095250565601</v>
      </c>
      <c r="AB1322" s="19">
        <f t="shared" si="183"/>
        <v>9588.6615486862265</v>
      </c>
      <c r="AC1322" s="19">
        <f t="shared" si="184"/>
        <v>2476.9287752233654</v>
      </c>
      <c r="AD1322" s="20">
        <f t="shared" si="185"/>
        <v>0.25831851115474375</v>
      </c>
      <c r="AE1322" s="16">
        <v>7316.3858107587503</v>
      </c>
      <c r="AF1322" s="16">
        <v>10708.8237319893</v>
      </c>
      <c r="AG1322" s="16">
        <v>7528.9703597549797</v>
      </c>
      <c r="AH1322" s="16">
        <v>8067.83499566512</v>
      </c>
      <c r="AI1322" s="16">
        <v>10406.154244724001</v>
      </c>
      <c r="AJ1322" s="16">
        <v>7953.9821184958701</v>
      </c>
      <c r="AK1322" s="21">
        <f t="shared" si="186"/>
        <v>8663.6918768980031</v>
      </c>
      <c r="AL1322" s="21">
        <f t="shared" si="187"/>
        <v>1495.3460689355936</v>
      </c>
      <c r="AM1322" s="22">
        <f t="shared" si="188"/>
        <v>0.1725991748301875</v>
      </c>
      <c r="AN1322" s="33">
        <v>0.69913419913419927</v>
      </c>
      <c r="AO1322" s="31">
        <v>0.84516878267363704</v>
      </c>
      <c r="AP1322" s="25">
        <v>0.79493413710035132</v>
      </c>
      <c r="AQ1322" s="26">
        <v>-1.2579658531808169</v>
      </c>
      <c r="AR1322" s="30">
        <v>0.69913419913419927</v>
      </c>
      <c r="AS1322" s="31">
        <v>0.91481475128644896</v>
      </c>
      <c r="AT1322" s="25">
        <v>0.90353505887222008</v>
      </c>
      <c r="AU1322" s="26">
        <v>-1.1067639159992155</v>
      </c>
      <c r="AV1322" s="30">
        <v>0.81818181818181834</v>
      </c>
      <c r="AW1322" s="28">
        <v>0.88882013422818795</v>
      </c>
      <c r="AX1322" s="25">
        <v>0.71825086236450342</v>
      </c>
      <c r="AY1322" s="26">
        <v>-1.3922712138596951</v>
      </c>
    </row>
    <row r="1323" spans="1:51" x14ac:dyDescent="0.25">
      <c r="A1323" t="s">
        <v>2697</v>
      </c>
      <c r="B1323">
        <v>4</v>
      </c>
      <c r="C1323">
        <v>2</v>
      </c>
      <c r="D1323">
        <v>24.363</v>
      </c>
      <c r="E1323" s="35">
        <v>0.63766880588407104</v>
      </c>
      <c r="F1323" s="34">
        <v>0.38178068854771702</v>
      </c>
      <c r="G1323">
        <v>1.4457644359701001</v>
      </c>
      <c r="H1323">
        <v>0.11188960737377</v>
      </c>
      <c r="I1323" t="s">
        <v>57</v>
      </c>
      <c r="J1323" t="s">
        <v>53</v>
      </c>
      <c r="K1323">
        <v>36751.178500000002</v>
      </c>
      <c r="L1323" t="s">
        <v>2698</v>
      </c>
      <c r="M1323" s="16">
        <v>268.10096443604903</v>
      </c>
      <c r="N1323" s="16">
        <v>117.256823913394</v>
      </c>
      <c r="O1323" s="16">
        <v>362.57500440332598</v>
      </c>
      <c r="P1323" s="16">
        <v>755.42784348406406</v>
      </c>
      <c r="Q1323" s="16">
        <v>5367.4079087371001</v>
      </c>
      <c r="R1323" s="16">
        <v>4222.6557641112604</v>
      </c>
      <c r="S1323" s="17">
        <f t="shared" si="180"/>
        <v>1848.9040515141987</v>
      </c>
      <c r="T1323" s="17">
        <f t="shared" si="181"/>
        <v>2320.2142729126017</v>
      </c>
      <c r="U1323" s="18">
        <f t="shared" si="182"/>
        <v>1.2549132936413945</v>
      </c>
      <c r="V1323" s="16">
        <v>3723.17293014081</v>
      </c>
      <c r="W1323" s="16">
        <v>2947.80403100178</v>
      </c>
      <c r="X1323" s="16">
        <v>783.18579933474905</v>
      </c>
      <c r="Y1323" s="16">
        <v>291.90586450066201</v>
      </c>
      <c r="Z1323" s="16">
        <v>504.68955751979598</v>
      </c>
      <c r="AA1323" s="16">
        <v>4482.2528567279296</v>
      </c>
      <c r="AB1323" s="19">
        <f t="shared" si="183"/>
        <v>2122.1685065376209</v>
      </c>
      <c r="AC1323" s="19">
        <f t="shared" si="184"/>
        <v>1820.6516142967955</v>
      </c>
      <c r="AD1323" s="20">
        <f t="shared" si="185"/>
        <v>0.8579203812930204</v>
      </c>
      <c r="AE1323" s="16">
        <v>1509.2425507949599</v>
      </c>
      <c r="AF1323" s="16">
        <v>2068.8980138350698</v>
      </c>
      <c r="AG1323" s="16">
        <v>2646.7683359085399</v>
      </c>
      <c r="AH1323" s="16">
        <v>871.02789038870696</v>
      </c>
      <c r="AI1323" s="16">
        <v>746.12738197665601</v>
      </c>
      <c r="AJ1323" s="16">
        <v>965.04902094214503</v>
      </c>
      <c r="AK1323" s="21">
        <f t="shared" si="186"/>
        <v>1467.8521989743465</v>
      </c>
      <c r="AL1323" s="21">
        <f t="shared" si="187"/>
        <v>759.30356160597876</v>
      </c>
      <c r="AM1323" s="22">
        <f t="shared" si="188"/>
        <v>0.5172888402092104</v>
      </c>
      <c r="AN1323" s="33">
        <v>0.58874458874458879</v>
      </c>
      <c r="AO1323" s="31">
        <v>0.77653990228013003</v>
      </c>
      <c r="AP1323" s="25">
        <v>1.1477980724849548</v>
      </c>
      <c r="AQ1323" s="26">
        <v>1.1477980724849548</v>
      </c>
      <c r="AR1323" s="30">
        <v>0.93722943722943719</v>
      </c>
      <c r="AS1323" s="31">
        <v>0.93700000000000006</v>
      </c>
      <c r="AT1323" s="25">
        <v>0.69167561126858379</v>
      </c>
      <c r="AU1323" s="26">
        <v>-1.4457644359701025</v>
      </c>
      <c r="AV1323" s="30">
        <v>0.48484848484848486</v>
      </c>
      <c r="AW1323" s="31">
        <v>0.66262869198312202</v>
      </c>
      <c r="AX1323" s="25">
        <v>0.79390393339893339</v>
      </c>
      <c r="AY1323" s="26">
        <v>-1.2595982434785395</v>
      </c>
    </row>
    <row r="1324" spans="1:51" x14ac:dyDescent="0.25">
      <c r="A1324" t="s">
        <v>2699</v>
      </c>
      <c r="B1324">
        <v>4</v>
      </c>
      <c r="C1324">
        <v>2</v>
      </c>
      <c r="D1324">
        <v>20.889800000000001</v>
      </c>
      <c r="E1324" s="35">
        <v>0.63928377633477995</v>
      </c>
      <c r="F1324" s="34">
        <v>0.38249461993363298</v>
      </c>
      <c r="G1324">
        <v>1.8986733794722701</v>
      </c>
      <c r="H1324">
        <v>0.111508301371205</v>
      </c>
      <c r="I1324" t="s">
        <v>54</v>
      </c>
      <c r="J1324" t="s">
        <v>53</v>
      </c>
      <c r="K1324">
        <v>65603.027199999997</v>
      </c>
      <c r="L1324" t="s">
        <v>2700</v>
      </c>
      <c r="M1324" s="16">
        <v>309.840122963846</v>
      </c>
      <c r="N1324" s="16">
        <v>342.20524720007899</v>
      </c>
      <c r="O1324" s="16">
        <v>246.728890832709</v>
      </c>
      <c r="P1324" s="16">
        <v>14526.2910107934</v>
      </c>
      <c r="Q1324" s="16">
        <v>7686.1571889239603</v>
      </c>
      <c r="R1324" s="16">
        <v>33089.061407085399</v>
      </c>
      <c r="S1324" s="17">
        <f t="shared" si="180"/>
        <v>9366.7139779665649</v>
      </c>
      <c r="T1324" s="17">
        <f t="shared" si="181"/>
        <v>12952.51422445348</v>
      </c>
      <c r="U1324" s="18">
        <f t="shared" si="182"/>
        <v>1.3828237154376484</v>
      </c>
      <c r="V1324" s="16">
        <v>6483.9342547842898</v>
      </c>
      <c r="W1324" s="16">
        <v>2582.7481764294098</v>
      </c>
      <c r="X1324" s="16">
        <v>4404.6581920621002</v>
      </c>
      <c r="Y1324" s="16">
        <v>4931.0933286978698</v>
      </c>
      <c r="Z1324" s="16">
        <v>7286.9036914182698</v>
      </c>
      <c r="AA1324" s="16">
        <v>7209.9928122095498</v>
      </c>
      <c r="AB1324" s="19">
        <f t="shared" si="183"/>
        <v>5483.2217426002471</v>
      </c>
      <c r="AC1324" s="19">
        <f t="shared" si="184"/>
        <v>1850.2607631043227</v>
      </c>
      <c r="AD1324" s="20">
        <f t="shared" si="185"/>
        <v>0.33744044103291987</v>
      </c>
      <c r="AE1324" s="16">
        <v>8088.8878341690397</v>
      </c>
      <c r="AF1324" s="16">
        <v>7235.5301059302801</v>
      </c>
      <c r="AG1324" s="16">
        <v>95.563349688950893</v>
      </c>
      <c r="AH1324" s="16">
        <v>2587.90101607212</v>
      </c>
      <c r="AI1324" s="16">
        <v>6517.5212096322402</v>
      </c>
      <c r="AJ1324" s="16">
        <v>5074.3604436040296</v>
      </c>
      <c r="AK1324" s="21">
        <f t="shared" si="186"/>
        <v>4933.2939931827768</v>
      </c>
      <c r="AL1324" s="21">
        <f t="shared" si="187"/>
        <v>3055.8876033310526</v>
      </c>
      <c r="AM1324" s="22">
        <f t="shared" si="188"/>
        <v>0.61944161599813918</v>
      </c>
      <c r="AN1324" s="33">
        <v>0.93722943722943719</v>
      </c>
      <c r="AO1324" s="31">
        <v>0.94106885856079403</v>
      </c>
      <c r="AP1324" s="25">
        <v>0.58539438222395779</v>
      </c>
      <c r="AQ1324" s="26">
        <v>-1.7082500795462436</v>
      </c>
      <c r="AR1324" s="30">
        <v>0.93722943722943719</v>
      </c>
      <c r="AS1324" s="32">
        <v>0.93700000000000006</v>
      </c>
      <c r="AT1324" s="25">
        <v>0.89970718398182381</v>
      </c>
      <c r="AU1324" s="26">
        <v>-1.1114727300212404</v>
      </c>
      <c r="AV1324" s="30">
        <v>0.81818181818181834</v>
      </c>
      <c r="AW1324" s="31">
        <v>0.88882013422818795</v>
      </c>
      <c r="AX1324" s="25">
        <v>0.5266835311494964</v>
      </c>
      <c r="AY1324" s="26">
        <v>-1.8986733794722646</v>
      </c>
    </row>
    <row r="1325" spans="1:51" x14ac:dyDescent="0.25">
      <c r="A1325" t="s">
        <v>2701</v>
      </c>
      <c r="B1325">
        <v>17</v>
      </c>
      <c r="C1325">
        <v>10</v>
      </c>
      <c r="D1325">
        <v>129.4863</v>
      </c>
      <c r="E1325" s="35">
        <v>0.64028388667534497</v>
      </c>
      <c r="F1325" s="34">
        <v>0.382738374272312</v>
      </c>
      <c r="G1325">
        <v>1.09453943807326</v>
      </c>
      <c r="H1325">
        <v>0.111272827522834</v>
      </c>
      <c r="I1325" t="s">
        <v>53</v>
      </c>
      <c r="J1325" t="s">
        <v>54</v>
      </c>
      <c r="K1325">
        <v>62229.456100000003</v>
      </c>
      <c r="L1325" t="s">
        <v>2702</v>
      </c>
      <c r="M1325" s="16">
        <v>57809.914121346199</v>
      </c>
      <c r="N1325" s="16">
        <v>54123.507567984103</v>
      </c>
      <c r="O1325" s="16">
        <v>44207.980727419897</v>
      </c>
      <c r="P1325" s="16">
        <v>176629.70590083301</v>
      </c>
      <c r="Q1325" s="16">
        <v>110854.61217334701</v>
      </c>
      <c r="R1325" s="16">
        <v>58686.871632474104</v>
      </c>
      <c r="S1325" s="17">
        <f t="shared" si="180"/>
        <v>83718.76535390073</v>
      </c>
      <c r="T1325" s="17">
        <f t="shared" si="181"/>
        <v>51193.051709407759</v>
      </c>
      <c r="U1325" s="18">
        <f t="shared" si="182"/>
        <v>0.61148837411781665</v>
      </c>
      <c r="V1325" s="16">
        <v>102748.586323412</v>
      </c>
      <c r="W1325" s="16">
        <v>103535.38053977799</v>
      </c>
      <c r="X1325" s="16">
        <v>67796.402212429806</v>
      </c>
      <c r="Y1325" s="16">
        <v>83154.327617799994</v>
      </c>
      <c r="Z1325" s="16">
        <v>106243.13640907301</v>
      </c>
      <c r="AA1325" s="16">
        <v>66142.646070683506</v>
      </c>
      <c r="AB1325" s="19">
        <f t="shared" si="183"/>
        <v>88270.079862196057</v>
      </c>
      <c r="AC1325" s="19">
        <f t="shared" si="184"/>
        <v>18442.63017843194</v>
      </c>
      <c r="AD1325" s="20">
        <f t="shared" si="185"/>
        <v>0.20893410550011832</v>
      </c>
      <c r="AE1325" s="16">
        <v>105530.12670797401</v>
      </c>
      <c r="AF1325" s="16">
        <v>66716.194346000702</v>
      </c>
      <c r="AG1325" s="16">
        <v>97464.370228003099</v>
      </c>
      <c r="AH1325" s="16">
        <v>85066.346713748702</v>
      </c>
      <c r="AI1325" s="16">
        <v>131443.30179917999</v>
      </c>
      <c r="AJ1325" s="16">
        <v>63580.602524965303</v>
      </c>
      <c r="AK1325" s="21">
        <f t="shared" si="186"/>
        <v>91633.49038664531</v>
      </c>
      <c r="AL1325" s="21">
        <f t="shared" si="187"/>
        <v>25545.646520887934</v>
      </c>
      <c r="AM1325" s="22">
        <f t="shared" si="188"/>
        <v>0.27878067738223977</v>
      </c>
      <c r="AN1325" s="33">
        <v>0.39393939393939392</v>
      </c>
      <c r="AO1325" s="28">
        <v>0.63032213438735096</v>
      </c>
      <c r="AP1325" s="25">
        <v>1.0543643290611817</v>
      </c>
      <c r="AQ1325" s="26">
        <v>1.0543643290611817</v>
      </c>
      <c r="AR1325" s="30">
        <v>0.93722943722943719</v>
      </c>
      <c r="AS1325" s="28">
        <v>0.93700000000000006</v>
      </c>
      <c r="AT1325" s="25">
        <v>1.0381036306945692</v>
      </c>
      <c r="AU1325" s="26">
        <v>1.0381036306945692</v>
      </c>
      <c r="AV1325" s="30">
        <v>0.30952380952380953</v>
      </c>
      <c r="AW1325" s="31">
        <v>0.51108961303462297</v>
      </c>
      <c r="AX1325" s="25">
        <v>1.0945394380732565</v>
      </c>
      <c r="AY1325" s="26">
        <v>1.0945394380732565</v>
      </c>
    </row>
    <row r="1326" spans="1:51" x14ac:dyDescent="0.25">
      <c r="A1326" t="s">
        <v>2703</v>
      </c>
      <c r="B1326">
        <v>15</v>
      </c>
      <c r="C1326">
        <v>10</v>
      </c>
      <c r="D1326">
        <v>99.854600000000005</v>
      </c>
      <c r="E1326" s="35">
        <v>0.64053676913121604</v>
      </c>
      <c r="F1326" s="34">
        <v>0.382738374272312</v>
      </c>
      <c r="G1326">
        <v>1.11929037247533</v>
      </c>
      <c r="H1326">
        <v>0.11121336650925399</v>
      </c>
      <c r="I1326" t="s">
        <v>57</v>
      </c>
      <c r="J1326" t="s">
        <v>53</v>
      </c>
      <c r="K1326">
        <v>41678.335700000003</v>
      </c>
      <c r="L1326" t="s">
        <v>2704</v>
      </c>
      <c r="M1326" s="16">
        <v>84051.411154865098</v>
      </c>
      <c r="N1326" s="16">
        <v>70816.194524710998</v>
      </c>
      <c r="O1326" s="16">
        <v>54829.302770496499</v>
      </c>
      <c r="P1326" s="16">
        <v>101833.539850559</v>
      </c>
      <c r="Q1326" s="16">
        <v>104719.32859070299</v>
      </c>
      <c r="R1326" s="16">
        <v>68080.787124753406</v>
      </c>
      <c r="S1326" s="17">
        <f t="shared" si="180"/>
        <v>80721.76066934799</v>
      </c>
      <c r="T1326" s="17">
        <f t="shared" si="181"/>
        <v>19804.094968145764</v>
      </c>
      <c r="U1326" s="18">
        <f t="shared" si="182"/>
        <v>0.24533774788767534</v>
      </c>
      <c r="V1326" s="16">
        <v>84665.190110711803</v>
      </c>
      <c r="W1326" s="16">
        <v>63099.031551136497</v>
      </c>
      <c r="X1326" s="16">
        <v>80309.7411936196</v>
      </c>
      <c r="Y1326" s="16">
        <v>121369.329746317</v>
      </c>
      <c r="Z1326" s="16">
        <v>79195.934608523996</v>
      </c>
      <c r="AA1326" s="16">
        <v>67203.758720707105</v>
      </c>
      <c r="AB1326" s="19">
        <f t="shared" si="183"/>
        <v>82640.497655169325</v>
      </c>
      <c r="AC1326" s="19">
        <f t="shared" si="184"/>
        <v>20695.318607719102</v>
      </c>
      <c r="AD1326" s="20">
        <f t="shared" si="185"/>
        <v>0.2504258710308549</v>
      </c>
      <c r="AE1326" s="16">
        <v>60811.132413411498</v>
      </c>
      <c r="AF1326" s="16">
        <v>99058.343789519902</v>
      </c>
      <c r="AG1326" s="16">
        <v>48789.574580408203</v>
      </c>
      <c r="AH1326" s="16">
        <v>35097.9420326584</v>
      </c>
      <c r="AI1326" s="16">
        <v>106243.355856601</v>
      </c>
      <c r="AJ1326" s="16">
        <v>92997.284581809305</v>
      </c>
      <c r="AK1326" s="21">
        <f t="shared" si="186"/>
        <v>73832.938875734719</v>
      </c>
      <c r="AL1326" s="21">
        <f t="shared" si="187"/>
        <v>29499.714735853802</v>
      </c>
      <c r="AM1326" s="22">
        <f t="shared" si="188"/>
        <v>0.39954680370374529</v>
      </c>
      <c r="AN1326" s="33">
        <v>0.93722943722943719</v>
      </c>
      <c r="AO1326" s="28">
        <v>0.94106885856079403</v>
      </c>
      <c r="AP1326" s="25">
        <v>1.0237697613371053</v>
      </c>
      <c r="AQ1326" s="26">
        <v>1.0237697613371053</v>
      </c>
      <c r="AR1326" s="30">
        <v>0.69913419913419927</v>
      </c>
      <c r="AS1326" s="28">
        <v>0.91481475128644896</v>
      </c>
      <c r="AT1326" s="25">
        <v>0.89342321223444765</v>
      </c>
      <c r="AU1326" s="26">
        <v>-1.1192903724753291</v>
      </c>
      <c r="AV1326" s="30">
        <v>0.69913419913419927</v>
      </c>
      <c r="AW1326" s="28">
        <v>0.81240559942569901</v>
      </c>
      <c r="AX1326" s="25">
        <v>0.91465966876229043</v>
      </c>
      <c r="AY1326" s="26">
        <v>-1.0933028252499548</v>
      </c>
    </row>
    <row r="1327" spans="1:51" x14ac:dyDescent="0.25">
      <c r="A1327" t="s">
        <v>2705</v>
      </c>
      <c r="B1327">
        <v>11</v>
      </c>
      <c r="C1327">
        <v>10</v>
      </c>
      <c r="D1327">
        <v>105.8069</v>
      </c>
      <c r="E1327" s="35">
        <v>0.64149441401360796</v>
      </c>
      <c r="F1327" s="34">
        <v>0.383057750085116</v>
      </c>
      <c r="G1327">
        <v>1.1624700161127901</v>
      </c>
      <c r="H1327">
        <v>0.110988483176265</v>
      </c>
      <c r="I1327" t="s">
        <v>53</v>
      </c>
      <c r="J1327" t="s">
        <v>54</v>
      </c>
      <c r="K1327">
        <v>29303.108</v>
      </c>
      <c r="L1327" t="s">
        <v>2706</v>
      </c>
      <c r="M1327" s="16">
        <v>213885.68823896599</v>
      </c>
      <c r="N1327" s="16">
        <v>98044.929273160698</v>
      </c>
      <c r="O1327" s="16">
        <v>239444.41279515799</v>
      </c>
      <c r="P1327" s="16">
        <v>2289332.7595393099</v>
      </c>
      <c r="Q1327" s="16">
        <v>1322042.59314613</v>
      </c>
      <c r="R1327" s="16">
        <v>163018.745094218</v>
      </c>
      <c r="S1327" s="17">
        <f t="shared" si="180"/>
        <v>720961.52134782367</v>
      </c>
      <c r="T1327" s="17">
        <f t="shared" si="181"/>
        <v>895477.15149722854</v>
      </c>
      <c r="U1327" s="18">
        <f t="shared" si="182"/>
        <v>1.2420595621013883</v>
      </c>
      <c r="V1327" s="16">
        <v>1555925.33594147</v>
      </c>
      <c r="W1327" s="16">
        <v>502024.34315435699</v>
      </c>
      <c r="X1327" s="16">
        <v>207656.045956883</v>
      </c>
      <c r="Y1327" s="16">
        <v>1798372.0930471399</v>
      </c>
      <c r="Z1327" s="16">
        <v>265696.84735837003</v>
      </c>
      <c r="AA1327" s="16">
        <v>265383.14434211701</v>
      </c>
      <c r="AB1327" s="19">
        <f t="shared" si="183"/>
        <v>765842.96830005618</v>
      </c>
      <c r="AC1327" s="19">
        <f t="shared" si="184"/>
        <v>717234.35863692127</v>
      </c>
      <c r="AD1327" s="20">
        <f t="shared" si="185"/>
        <v>0.93652927339526071</v>
      </c>
      <c r="AE1327" s="16">
        <v>564678.82366666605</v>
      </c>
      <c r="AF1327" s="16">
        <v>1709914.33308255</v>
      </c>
      <c r="AG1327" s="16">
        <v>171858.45893253299</v>
      </c>
      <c r="AH1327" s="16">
        <v>420672.870687271</v>
      </c>
      <c r="AI1327" s="16">
        <v>721256.32839800999</v>
      </c>
      <c r="AJ1327" s="16">
        <v>1440196.0932604</v>
      </c>
      <c r="AK1327" s="21">
        <f t="shared" si="186"/>
        <v>838096.15133790497</v>
      </c>
      <c r="AL1327" s="21">
        <f t="shared" si="187"/>
        <v>604832.98841744591</v>
      </c>
      <c r="AM1327" s="22">
        <f t="shared" si="188"/>
        <v>0.72167493843267672</v>
      </c>
      <c r="AN1327" s="33">
        <v>0.39393939393939392</v>
      </c>
      <c r="AO1327" s="31">
        <v>0.63032213438735096</v>
      </c>
      <c r="AP1327" s="25">
        <v>1.0622522085066726</v>
      </c>
      <c r="AQ1327" s="26">
        <v>1.0622522085066726</v>
      </c>
      <c r="AR1327" s="30">
        <v>0.81818181818181823</v>
      </c>
      <c r="AS1327" s="31">
        <v>0.92191137370753296</v>
      </c>
      <c r="AT1327" s="25">
        <v>1.0943446450885739</v>
      </c>
      <c r="AU1327" s="26">
        <v>1.0943446450885739</v>
      </c>
      <c r="AV1327" s="30">
        <v>0.39393939393939392</v>
      </c>
      <c r="AW1327" s="31">
        <v>0.59783130271789997</v>
      </c>
      <c r="AX1327" s="25">
        <v>1.1624700161127883</v>
      </c>
      <c r="AY1327" s="26">
        <v>1.1624700161127883</v>
      </c>
    </row>
    <row r="1328" spans="1:51" x14ac:dyDescent="0.25">
      <c r="A1328" t="s">
        <v>2707</v>
      </c>
      <c r="B1328">
        <v>11</v>
      </c>
      <c r="C1328">
        <v>8</v>
      </c>
      <c r="D1328">
        <v>68.656700000000001</v>
      </c>
      <c r="E1328" s="35">
        <v>0.64539490536649602</v>
      </c>
      <c r="F1328" s="34">
        <v>0.38510196735930202</v>
      </c>
      <c r="G1328">
        <v>1.2603625558374001</v>
      </c>
      <c r="H1328">
        <v>0.11007725559494699</v>
      </c>
      <c r="I1328" t="s">
        <v>54</v>
      </c>
      <c r="J1328" t="s">
        <v>57</v>
      </c>
      <c r="K1328">
        <v>92880.941000000006</v>
      </c>
      <c r="L1328" t="s">
        <v>2708</v>
      </c>
      <c r="M1328" s="16">
        <v>166685.08215399401</v>
      </c>
      <c r="N1328" s="16">
        <v>144681.78166580899</v>
      </c>
      <c r="O1328" s="16">
        <v>214424.01406454199</v>
      </c>
      <c r="P1328" s="16">
        <v>387133.07838065003</v>
      </c>
      <c r="Q1328" s="16">
        <v>413083.27686268301</v>
      </c>
      <c r="R1328" s="16">
        <v>213242.736448827</v>
      </c>
      <c r="S1328" s="17">
        <f t="shared" si="180"/>
        <v>256541.66159608416</v>
      </c>
      <c r="T1328" s="17">
        <f t="shared" si="181"/>
        <v>114712.62023650519</v>
      </c>
      <c r="U1328" s="18">
        <f t="shared" si="182"/>
        <v>0.44715006335741359</v>
      </c>
      <c r="V1328" s="16">
        <v>328109.47371835099</v>
      </c>
      <c r="W1328" s="16">
        <v>196419.83898711199</v>
      </c>
      <c r="X1328" s="16">
        <v>125229.64037361</v>
      </c>
      <c r="Y1328" s="16">
        <v>288721.80259963201</v>
      </c>
      <c r="Z1328" s="16">
        <v>123943.54163433499</v>
      </c>
      <c r="AA1328" s="16">
        <v>158851.24951071301</v>
      </c>
      <c r="AB1328" s="19">
        <f t="shared" si="183"/>
        <v>203545.92447062547</v>
      </c>
      <c r="AC1328" s="19">
        <f t="shared" si="184"/>
        <v>86358.998127940766</v>
      </c>
      <c r="AD1328" s="20">
        <f t="shared" si="185"/>
        <v>0.42427279422341657</v>
      </c>
      <c r="AE1328" s="16">
        <v>153260.970686249</v>
      </c>
      <c r="AF1328" s="16">
        <v>317746.46573684399</v>
      </c>
      <c r="AG1328" s="16">
        <v>160923.79050974199</v>
      </c>
      <c r="AH1328" s="16">
        <v>151443.37340821401</v>
      </c>
      <c r="AI1328" s="16">
        <v>351767.33511757402</v>
      </c>
      <c r="AJ1328" s="16">
        <v>206914.41364991601</v>
      </c>
      <c r="AK1328" s="21">
        <f t="shared" si="186"/>
        <v>223676.05818475652</v>
      </c>
      <c r="AL1328" s="21">
        <f t="shared" si="187"/>
        <v>89051.964522535316</v>
      </c>
      <c r="AM1328" s="22">
        <f t="shared" si="188"/>
        <v>0.39812917504554002</v>
      </c>
      <c r="AN1328" s="33">
        <v>0.30952380952380953</v>
      </c>
      <c r="AO1328" s="31">
        <v>0.55396247240618102</v>
      </c>
      <c r="AP1328" s="25">
        <v>0.79342249209838434</v>
      </c>
      <c r="AQ1328" s="26">
        <v>-1.2603625558374012</v>
      </c>
      <c r="AR1328" s="30">
        <v>0.58874458874458879</v>
      </c>
      <c r="AS1328" s="31">
        <v>0.90515005035246698</v>
      </c>
      <c r="AT1328" s="25">
        <v>1.0988972575426639</v>
      </c>
      <c r="AU1328" s="26">
        <v>1.0988972575426639</v>
      </c>
      <c r="AV1328" s="30">
        <v>0.48484848484848486</v>
      </c>
      <c r="AW1328" s="31">
        <v>0.66262869198312202</v>
      </c>
      <c r="AX1328" s="25">
        <v>0.87188980063958044</v>
      </c>
      <c r="AY1328" s="26">
        <v>-1.1469339350757899</v>
      </c>
    </row>
    <row r="1329" spans="1:51" x14ac:dyDescent="0.25">
      <c r="A1329" t="s">
        <v>2709</v>
      </c>
      <c r="B1329">
        <v>8</v>
      </c>
      <c r="C1329">
        <v>6</v>
      </c>
      <c r="D1329">
        <v>49.718299999999999</v>
      </c>
      <c r="E1329" s="35">
        <v>0.64576861354645398</v>
      </c>
      <c r="F1329" s="34">
        <v>0.38510196735930202</v>
      </c>
      <c r="G1329">
        <v>1.15170795486664</v>
      </c>
      <c r="H1329">
        <v>0.109990346219448</v>
      </c>
      <c r="I1329" t="s">
        <v>53</v>
      </c>
      <c r="J1329" t="s">
        <v>54</v>
      </c>
      <c r="K1329">
        <v>106919.84970000001</v>
      </c>
      <c r="L1329" t="s">
        <v>2710</v>
      </c>
      <c r="M1329" s="16">
        <v>44399.024134013103</v>
      </c>
      <c r="N1329" s="16">
        <v>40796.206208457297</v>
      </c>
      <c r="O1329" s="16">
        <v>42534.331494826503</v>
      </c>
      <c r="P1329" s="16">
        <v>37953.322434966904</v>
      </c>
      <c r="Q1329" s="16">
        <v>49708.632457093001</v>
      </c>
      <c r="R1329" s="16">
        <v>51132.714243479</v>
      </c>
      <c r="S1329" s="17">
        <f t="shared" si="180"/>
        <v>44420.705162139297</v>
      </c>
      <c r="T1329" s="17">
        <f t="shared" si="181"/>
        <v>5129.0573923360598</v>
      </c>
      <c r="U1329" s="18">
        <f t="shared" si="182"/>
        <v>0.11546546534132159</v>
      </c>
      <c r="V1329" s="16">
        <v>49402.008361337699</v>
      </c>
      <c r="W1329" s="16">
        <v>49278.196878363997</v>
      </c>
      <c r="X1329" s="16">
        <v>19053.6893337496</v>
      </c>
      <c r="Y1329" s="16">
        <v>64298.741155183299</v>
      </c>
      <c r="Z1329" s="16">
        <v>43745.286474082299</v>
      </c>
      <c r="AA1329" s="16">
        <v>46031.529738897203</v>
      </c>
      <c r="AB1329" s="19">
        <f t="shared" si="183"/>
        <v>45301.575323602352</v>
      </c>
      <c r="AC1329" s="19">
        <f t="shared" si="184"/>
        <v>14733.809874483861</v>
      </c>
      <c r="AD1329" s="20">
        <f t="shared" si="185"/>
        <v>0.32523835582396338</v>
      </c>
      <c r="AE1329" s="16">
        <v>64265.348036844298</v>
      </c>
      <c r="AF1329" s="16">
        <v>42029.200017647599</v>
      </c>
      <c r="AG1329" s="16">
        <v>62321.054289982501</v>
      </c>
      <c r="AH1329" s="16">
        <v>48178.0648238875</v>
      </c>
      <c r="AI1329" s="16">
        <v>58093.041783369801</v>
      </c>
      <c r="AJ1329" s="16">
        <v>32071.368024395801</v>
      </c>
      <c r="AK1329" s="21">
        <f t="shared" si="186"/>
        <v>51159.679496021243</v>
      </c>
      <c r="AL1329" s="21">
        <f t="shared" si="187"/>
        <v>12657.21663081342</v>
      </c>
      <c r="AM1329" s="22">
        <f t="shared" si="188"/>
        <v>0.24740609705730837</v>
      </c>
      <c r="AN1329" s="33">
        <v>0.69913419913419916</v>
      </c>
      <c r="AO1329" s="28">
        <v>0.84516878267363704</v>
      </c>
      <c r="AP1329" s="25">
        <v>1.0198301705983235</v>
      </c>
      <c r="AQ1329" s="26">
        <v>1.0198301705983235</v>
      </c>
      <c r="AR1329" s="30">
        <v>0.81818181818181823</v>
      </c>
      <c r="AS1329" s="31">
        <v>0.92191137370753296</v>
      </c>
      <c r="AT1329" s="25">
        <v>1.1293134759789862</v>
      </c>
      <c r="AU1329" s="26">
        <v>1.1293134759789862</v>
      </c>
      <c r="AV1329" s="30">
        <v>0.39393939393939392</v>
      </c>
      <c r="AW1329" s="31">
        <v>0.59783130271789997</v>
      </c>
      <c r="AX1329" s="25">
        <v>1.1517079548666354</v>
      </c>
      <c r="AY1329" s="26">
        <v>1.1517079548666354</v>
      </c>
    </row>
    <row r="1330" spans="1:51" x14ac:dyDescent="0.25">
      <c r="A1330" t="s">
        <v>2711</v>
      </c>
      <c r="B1330">
        <v>2</v>
      </c>
      <c r="C1330">
        <v>1</v>
      </c>
      <c r="D1330">
        <v>13.820499999999999</v>
      </c>
      <c r="E1330" s="35">
        <v>0.64620598784374295</v>
      </c>
      <c r="F1330" s="34">
        <v>0.38510909900983897</v>
      </c>
      <c r="G1330">
        <v>1.3635706073790499</v>
      </c>
      <c r="H1330">
        <v>0.10988871813850799</v>
      </c>
      <c r="I1330" t="s">
        <v>57</v>
      </c>
      <c r="J1330" t="s">
        <v>53</v>
      </c>
      <c r="K1330">
        <v>31749.338599999999</v>
      </c>
      <c r="L1330" t="s">
        <v>2712</v>
      </c>
      <c r="M1330" s="16">
        <v>94.482567144732599</v>
      </c>
      <c r="N1330" s="16">
        <v>144.24878356531701</v>
      </c>
      <c r="O1330" s="16">
        <v>25.825219363734501</v>
      </c>
      <c r="P1330" s="16">
        <v>208.673832067218</v>
      </c>
      <c r="Q1330" s="16">
        <v>177.16693431974599</v>
      </c>
      <c r="R1330" s="16">
        <v>1242.3601704278501</v>
      </c>
      <c r="S1330" s="17">
        <f t="shared" si="180"/>
        <v>315.45958448143301</v>
      </c>
      <c r="T1330" s="17">
        <f t="shared" si="181"/>
        <v>458.62943565229625</v>
      </c>
      <c r="U1330" s="18">
        <f t="shared" si="182"/>
        <v>1.4538453044823869</v>
      </c>
      <c r="V1330" s="16">
        <v>234.40964611936701</v>
      </c>
      <c r="W1330" s="16">
        <v>165.986380389668</v>
      </c>
      <c r="X1330" s="16">
        <v>526.08731085988404</v>
      </c>
      <c r="Y1330" s="16">
        <v>99.753778101571996</v>
      </c>
      <c r="Z1330" s="16">
        <v>136.26860948454399</v>
      </c>
      <c r="AA1330" s="16">
        <v>950.62332614074398</v>
      </c>
      <c r="AB1330" s="19">
        <f t="shared" si="183"/>
        <v>352.18817518262978</v>
      </c>
      <c r="AC1330" s="19">
        <f t="shared" si="184"/>
        <v>330.83313415222193</v>
      </c>
      <c r="AD1330" s="20">
        <f t="shared" si="185"/>
        <v>0.9393646847474818</v>
      </c>
      <c r="AE1330" s="16">
        <v>166.496574955863</v>
      </c>
      <c r="AF1330" s="16">
        <v>452.43973378022901</v>
      </c>
      <c r="AG1330" s="16">
        <v>285.84812268381398</v>
      </c>
      <c r="AH1330" s="16">
        <v>265.75518628204799</v>
      </c>
      <c r="AI1330" s="16">
        <v>260.414971024875</v>
      </c>
      <c r="AJ1330" s="16">
        <v>118.748110686346</v>
      </c>
      <c r="AK1330" s="21">
        <f t="shared" si="186"/>
        <v>258.2837832355292</v>
      </c>
      <c r="AL1330" s="21">
        <f t="shared" si="187"/>
        <v>115.24910870244575</v>
      </c>
      <c r="AM1330" s="22">
        <f t="shared" si="188"/>
        <v>0.44621116842380304</v>
      </c>
      <c r="AN1330" s="33">
        <v>0.58874458874458879</v>
      </c>
      <c r="AO1330" s="28">
        <v>0.77653990228013003</v>
      </c>
      <c r="AP1330" s="25">
        <v>1.1164288311657193</v>
      </c>
      <c r="AQ1330" s="26">
        <v>1.1164288311657193</v>
      </c>
      <c r="AR1330" s="30">
        <v>0.81818181818181823</v>
      </c>
      <c r="AS1330" s="28">
        <v>0.92191137370753296</v>
      </c>
      <c r="AT1330" s="25">
        <v>0.73336869729256027</v>
      </c>
      <c r="AU1330" s="26">
        <v>-1.3635706073790512</v>
      </c>
      <c r="AV1330" s="30">
        <v>0.30952380952380953</v>
      </c>
      <c r="AW1330" s="31">
        <v>0.51108961303462297</v>
      </c>
      <c r="AX1330" s="25">
        <v>0.81875395753185931</v>
      </c>
      <c r="AY1330" s="26">
        <v>-1.2213681421638662</v>
      </c>
    </row>
    <row r="1331" spans="1:51" x14ac:dyDescent="0.25">
      <c r="A1331" t="s">
        <v>2713</v>
      </c>
      <c r="B1331">
        <v>9</v>
      </c>
      <c r="C1331">
        <v>7</v>
      </c>
      <c r="D1331">
        <v>59.006799999999998</v>
      </c>
      <c r="E1331" s="35">
        <v>0.64720518245750303</v>
      </c>
      <c r="F1331" s="34">
        <v>0.385286674034785</v>
      </c>
      <c r="G1331">
        <v>1.1947015863564301</v>
      </c>
      <c r="H1331">
        <v>0.109656899856552</v>
      </c>
      <c r="I1331" t="s">
        <v>54</v>
      </c>
      <c r="J1331" t="s">
        <v>53</v>
      </c>
      <c r="K1331">
        <v>24260.157800000001</v>
      </c>
      <c r="L1331" t="s">
        <v>2714</v>
      </c>
      <c r="M1331" s="16">
        <v>28474.4207554645</v>
      </c>
      <c r="N1331" s="16">
        <v>27216.465599533502</v>
      </c>
      <c r="O1331" s="16">
        <v>16937.1007806825</v>
      </c>
      <c r="P1331" s="16">
        <v>14163.979060236999</v>
      </c>
      <c r="Q1331" s="16">
        <v>13161.9721151618</v>
      </c>
      <c r="R1331" s="16">
        <v>24282.311223680601</v>
      </c>
      <c r="S1331" s="17">
        <f t="shared" si="180"/>
        <v>20706.041589126653</v>
      </c>
      <c r="T1331" s="17">
        <f t="shared" si="181"/>
        <v>6774.0611355932042</v>
      </c>
      <c r="U1331" s="18">
        <f t="shared" si="182"/>
        <v>0.32715384572348494</v>
      </c>
      <c r="V1331" s="16">
        <v>13350.908932357401</v>
      </c>
      <c r="W1331" s="16">
        <v>14073.840305353</v>
      </c>
      <c r="X1331" s="16">
        <v>18272.267555037099</v>
      </c>
      <c r="Y1331" s="16">
        <v>19163.889549803502</v>
      </c>
      <c r="Z1331" s="16">
        <v>28413.574111609301</v>
      </c>
      <c r="AA1331" s="16">
        <v>28206.909415620299</v>
      </c>
      <c r="AB1331" s="19">
        <f t="shared" si="183"/>
        <v>20246.898311630099</v>
      </c>
      <c r="AC1331" s="19">
        <f t="shared" si="184"/>
        <v>6645.1449896686663</v>
      </c>
      <c r="AD1331" s="20">
        <f t="shared" si="185"/>
        <v>0.32820557931343008</v>
      </c>
      <c r="AE1331" s="16">
        <v>19428.336689810501</v>
      </c>
      <c r="AF1331" s="16">
        <v>17366.714749966501</v>
      </c>
      <c r="AG1331" s="16">
        <v>23712.151818900398</v>
      </c>
      <c r="AH1331" s="16">
        <v>12788.0600492135</v>
      </c>
      <c r="AI1331" s="16">
        <v>15309.3112159579</v>
      </c>
      <c r="AJ1331" s="16">
        <v>15384.7822775035</v>
      </c>
      <c r="AK1331" s="21">
        <f t="shared" si="186"/>
        <v>17331.559466892049</v>
      </c>
      <c r="AL1331" s="21">
        <f t="shared" si="187"/>
        <v>3837.5118436549637</v>
      </c>
      <c r="AM1331" s="22">
        <f t="shared" si="188"/>
        <v>0.22141757358797665</v>
      </c>
      <c r="AN1331" s="33">
        <v>0.93722943722943719</v>
      </c>
      <c r="AO1331" s="31">
        <v>0.94106885856079403</v>
      </c>
      <c r="AP1331" s="25">
        <v>0.97782563724117777</v>
      </c>
      <c r="AQ1331" s="26">
        <v>-1.0226772155630779</v>
      </c>
      <c r="AR1331" s="30">
        <v>0.58874458874458879</v>
      </c>
      <c r="AS1331" s="31">
        <v>0.90515005035246698</v>
      </c>
      <c r="AT1331" s="25">
        <v>0.85601059481474062</v>
      </c>
      <c r="AU1331" s="26">
        <v>-1.1682098399920176</v>
      </c>
      <c r="AV1331" s="30">
        <v>0.48484848484848486</v>
      </c>
      <c r="AW1331" s="31">
        <v>0.66262869198312202</v>
      </c>
      <c r="AX1331" s="25">
        <v>0.83702910535992348</v>
      </c>
      <c r="AY1331" s="26">
        <v>-1.1947015863564252</v>
      </c>
    </row>
    <row r="1332" spans="1:51" x14ac:dyDescent="0.25">
      <c r="A1332" t="s">
        <v>2715</v>
      </c>
      <c r="B1332">
        <v>2</v>
      </c>
      <c r="C1332">
        <v>2</v>
      </c>
      <c r="D1332">
        <v>11.318</v>
      </c>
      <c r="E1332" s="35">
        <v>0.64784084724059798</v>
      </c>
      <c r="F1332" s="34">
        <v>0.385322394759887</v>
      </c>
      <c r="G1332">
        <v>1.2896623338517801</v>
      </c>
      <c r="H1332">
        <v>0.10950967684329201</v>
      </c>
      <c r="I1332" t="s">
        <v>53</v>
      </c>
      <c r="J1332" t="s">
        <v>57</v>
      </c>
      <c r="K1332">
        <v>124931.7205</v>
      </c>
      <c r="L1332" t="s">
        <v>2716</v>
      </c>
      <c r="M1332" s="16">
        <v>971.74510232350406</v>
      </c>
      <c r="N1332" s="16">
        <v>1481.17548407663</v>
      </c>
      <c r="O1332" s="16">
        <v>2691.16298894186</v>
      </c>
      <c r="P1332" s="16">
        <v>1252.1350411767901</v>
      </c>
      <c r="Q1332" s="16">
        <v>2284.0084477670198</v>
      </c>
      <c r="R1332" s="16">
        <v>1415.8054675078399</v>
      </c>
      <c r="S1332" s="17">
        <f t="shared" si="180"/>
        <v>1682.6720886322739</v>
      </c>
      <c r="T1332" s="17">
        <f t="shared" si="181"/>
        <v>660.4933484958425</v>
      </c>
      <c r="U1332" s="18">
        <f t="shared" si="182"/>
        <v>0.39252647795014606</v>
      </c>
      <c r="V1332" s="16">
        <v>1870.21277661663</v>
      </c>
      <c r="W1332" s="16">
        <v>521.22073126604698</v>
      </c>
      <c r="X1332" s="16">
        <v>1257.74359145838</v>
      </c>
      <c r="Y1332" s="16">
        <v>1711.8687386886299</v>
      </c>
      <c r="Z1332" s="16">
        <v>1355.26042132765</v>
      </c>
      <c r="AA1332" s="16">
        <v>1436.75322696536</v>
      </c>
      <c r="AB1332" s="19">
        <f t="shared" si="183"/>
        <v>1358.8432477204497</v>
      </c>
      <c r="AC1332" s="19">
        <f t="shared" si="184"/>
        <v>469.9023759113042</v>
      </c>
      <c r="AD1332" s="20">
        <f t="shared" si="185"/>
        <v>0.3458105831556339</v>
      </c>
      <c r="AE1332" s="16">
        <v>857.05752172953601</v>
      </c>
      <c r="AF1332" s="16">
        <v>3626.0536519101802</v>
      </c>
      <c r="AG1332" s="16">
        <v>1989.0345524709601</v>
      </c>
      <c r="AH1332" s="16">
        <v>1072.8567468507799</v>
      </c>
      <c r="AI1332" s="16">
        <v>1206.4508036170801</v>
      </c>
      <c r="AJ1332" s="16">
        <v>1763.2404485848001</v>
      </c>
      <c r="AK1332" s="21">
        <f t="shared" si="186"/>
        <v>1752.4489541938894</v>
      </c>
      <c r="AL1332" s="21">
        <f t="shared" si="187"/>
        <v>1012.7358126395258</v>
      </c>
      <c r="AM1332" s="22">
        <f t="shared" si="188"/>
        <v>0.57789746755013183</v>
      </c>
      <c r="AN1332" s="33">
        <v>0.69913419913419927</v>
      </c>
      <c r="AO1332" s="28">
        <v>0.84516878267363704</v>
      </c>
      <c r="AP1332" s="25">
        <v>0.80755083352274415</v>
      </c>
      <c r="AQ1332" s="26">
        <v>-1.2383121389866483</v>
      </c>
      <c r="AR1332" s="30">
        <v>0.81818181818181823</v>
      </c>
      <c r="AS1332" s="28">
        <v>0.92191137370753296</v>
      </c>
      <c r="AT1332" s="25">
        <v>1.2896623338517814</v>
      </c>
      <c r="AU1332" s="26">
        <v>1.2896623338517814</v>
      </c>
      <c r="AV1332" s="30">
        <v>0.81818181818181834</v>
      </c>
      <c r="AW1332" s="31">
        <v>0.88882013422818795</v>
      </c>
      <c r="AX1332" s="25">
        <v>1.0414678926648937</v>
      </c>
      <c r="AY1332" s="26">
        <v>1.0414678926648937</v>
      </c>
    </row>
    <row r="1333" spans="1:51" x14ac:dyDescent="0.25">
      <c r="A1333" t="s">
        <v>2717</v>
      </c>
      <c r="B1333">
        <v>17</v>
      </c>
      <c r="C1333">
        <v>7</v>
      </c>
      <c r="D1333">
        <v>148.60409999999999</v>
      </c>
      <c r="E1333" s="35">
        <v>0.64850139262400996</v>
      </c>
      <c r="F1333" s="34">
        <v>0.38542672513430498</v>
      </c>
      <c r="G1333">
        <v>1.32908285893289</v>
      </c>
      <c r="H1333">
        <v>0.109356901004841</v>
      </c>
      <c r="I1333" t="s">
        <v>54</v>
      </c>
      <c r="J1333" t="s">
        <v>53</v>
      </c>
      <c r="K1333">
        <v>38860.760699999999</v>
      </c>
      <c r="L1333" t="s">
        <v>2718</v>
      </c>
      <c r="M1333" s="16">
        <v>224321.91975946701</v>
      </c>
      <c r="N1333" s="16">
        <v>161351.97084650901</v>
      </c>
      <c r="O1333" s="16">
        <v>294919.31597054499</v>
      </c>
      <c r="P1333" s="16">
        <v>777274.27872742398</v>
      </c>
      <c r="Q1333" s="16">
        <v>689742.11192407203</v>
      </c>
      <c r="R1333" s="16">
        <v>236292.96097412799</v>
      </c>
      <c r="S1333" s="17">
        <f t="shared" si="180"/>
        <v>397317.09303369076</v>
      </c>
      <c r="T1333" s="17">
        <f t="shared" si="181"/>
        <v>265292.59294271359</v>
      </c>
      <c r="U1333" s="18">
        <f t="shared" si="182"/>
        <v>0.66770999182815904</v>
      </c>
      <c r="V1333" s="16">
        <v>579860.367322315</v>
      </c>
      <c r="W1333" s="16">
        <v>316701.47824160202</v>
      </c>
      <c r="X1333" s="16">
        <v>220496.80043278699</v>
      </c>
      <c r="Y1333" s="16">
        <v>580744.97325478995</v>
      </c>
      <c r="Z1333" s="16">
        <v>215510.37284292001</v>
      </c>
      <c r="AA1333" s="16">
        <v>250433.66559826801</v>
      </c>
      <c r="AB1333" s="19">
        <f t="shared" si="183"/>
        <v>360624.609615447</v>
      </c>
      <c r="AC1333" s="19">
        <f t="shared" si="184"/>
        <v>173943.96924268873</v>
      </c>
      <c r="AD1333" s="20">
        <f t="shared" si="185"/>
        <v>0.482340818138214</v>
      </c>
      <c r="AE1333" s="16">
        <v>247996.98240089201</v>
      </c>
      <c r="AF1333" s="16">
        <v>588772.31784541695</v>
      </c>
      <c r="AG1333" s="16">
        <v>143662.61697960601</v>
      </c>
      <c r="AH1333" s="16">
        <v>216931.79319888601</v>
      </c>
      <c r="AI1333" s="16">
        <v>110058.992366661</v>
      </c>
      <c r="AJ1333" s="16">
        <v>486222.09683838801</v>
      </c>
      <c r="AK1333" s="21">
        <f t="shared" si="186"/>
        <v>298940.79993830837</v>
      </c>
      <c r="AL1333" s="21">
        <f t="shared" si="187"/>
        <v>194002.57421337249</v>
      </c>
      <c r="AM1333" s="22">
        <f t="shared" si="188"/>
        <v>0.64896653201372412</v>
      </c>
      <c r="AN1333" s="33">
        <v>0.93722943722943719</v>
      </c>
      <c r="AO1333" s="28">
        <v>0.94106885856079403</v>
      </c>
      <c r="AP1333" s="25">
        <v>0.90764937109027821</v>
      </c>
      <c r="AQ1333" s="26">
        <v>-1.1017470312338664</v>
      </c>
      <c r="AR1333" s="30">
        <v>0.48484848484848486</v>
      </c>
      <c r="AS1333" s="28">
        <v>0.89493349455864502</v>
      </c>
      <c r="AT1333" s="25">
        <v>0.82895285559431087</v>
      </c>
      <c r="AU1333" s="26">
        <v>-1.206341221037303</v>
      </c>
      <c r="AV1333" s="30">
        <v>0.39393939393939403</v>
      </c>
      <c r="AW1333" s="28">
        <v>0.59783130271789997</v>
      </c>
      <c r="AX1333" s="25">
        <v>0.75239853804366652</v>
      </c>
      <c r="AY1333" s="26">
        <v>-1.3290828589328858</v>
      </c>
    </row>
    <row r="1334" spans="1:51" x14ac:dyDescent="0.25">
      <c r="A1334" t="s">
        <v>2719</v>
      </c>
      <c r="B1334">
        <v>16</v>
      </c>
      <c r="C1334">
        <v>11</v>
      </c>
      <c r="D1334">
        <v>123.8262</v>
      </c>
      <c r="E1334" s="35">
        <v>0.64886778997292005</v>
      </c>
      <c r="F1334" s="34">
        <v>0.38542672513430498</v>
      </c>
      <c r="G1334">
        <v>1.1051907258614599</v>
      </c>
      <c r="H1334">
        <v>0.109272249868249</v>
      </c>
      <c r="I1334" t="s">
        <v>54</v>
      </c>
      <c r="J1334" t="s">
        <v>53</v>
      </c>
      <c r="K1334">
        <v>30493.323199999999</v>
      </c>
      <c r="L1334" t="s">
        <v>2720</v>
      </c>
      <c r="M1334" s="16">
        <v>67756.771335880097</v>
      </c>
      <c r="N1334" s="16">
        <v>76824.511776893094</v>
      </c>
      <c r="O1334" s="16">
        <v>66022.751990395001</v>
      </c>
      <c r="P1334" s="16">
        <v>49195.233290831296</v>
      </c>
      <c r="Q1334" s="16">
        <v>69832.693444717195</v>
      </c>
      <c r="R1334" s="16">
        <v>87830.702092852007</v>
      </c>
      <c r="S1334" s="17">
        <f t="shared" si="180"/>
        <v>69577.110655261451</v>
      </c>
      <c r="T1334" s="17">
        <f t="shared" si="181"/>
        <v>12783.98820091316</v>
      </c>
      <c r="U1334" s="18">
        <f t="shared" si="182"/>
        <v>0.18373841742659988</v>
      </c>
      <c r="V1334" s="16">
        <v>46140.599061511697</v>
      </c>
      <c r="W1334" s="16">
        <v>49342.634773813603</v>
      </c>
      <c r="X1334" s="16">
        <v>70445.456591390001</v>
      </c>
      <c r="Y1334" s="16">
        <v>51934.166159409797</v>
      </c>
      <c r="Z1334" s="16">
        <v>74441.003387796402</v>
      </c>
      <c r="AA1334" s="16">
        <v>87273.462491576895</v>
      </c>
      <c r="AB1334" s="19">
        <f t="shared" si="183"/>
        <v>63262.887077583066</v>
      </c>
      <c r="AC1334" s="19">
        <f t="shared" si="184"/>
        <v>16542.874052135936</v>
      </c>
      <c r="AD1334" s="20">
        <f t="shared" si="185"/>
        <v>0.26149413686808853</v>
      </c>
      <c r="AE1334" s="16">
        <v>60668.269099794998</v>
      </c>
      <c r="AF1334" s="16">
        <v>63869.088410726101</v>
      </c>
      <c r="AG1334" s="16">
        <v>118375.921374346</v>
      </c>
      <c r="AH1334" s="16">
        <v>44078.875661055499</v>
      </c>
      <c r="AI1334" s="16">
        <v>49100.4758594417</v>
      </c>
      <c r="AJ1334" s="16">
        <v>41636.438580596303</v>
      </c>
      <c r="AK1334" s="21">
        <f t="shared" si="186"/>
        <v>62954.844830993425</v>
      </c>
      <c r="AL1334" s="21">
        <f t="shared" si="187"/>
        <v>28566.694565115682</v>
      </c>
      <c r="AM1334" s="22">
        <f t="shared" si="188"/>
        <v>0.4537648316313847</v>
      </c>
      <c r="AN1334" s="33">
        <v>0.69913419913419927</v>
      </c>
      <c r="AO1334" s="31">
        <v>0.84516878267363704</v>
      </c>
      <c r="AP1334" s="25">
        <v>0.90924855145302153</v>
      </c>
      <c r="AQ1334" s="26">
        <v>-1.0998092858129425</v>
      </c>
      <c r="AR1334" s="30">
        <v>0.48484848484848486</v>
      </c>
      <c r="AS1334" s="28">
        <v>0.89493349455864502</v>
      </c>
      <c r="AT1334" s="25">
        <v>0.99513075895173941</v>
      </c>
      <c r="AU1334" s="26">
        <v>0.99513075895173941</v>
      </c>
      <c r="AV1334" s="30">
        <v>0.13203463203463195</v>
      </c>
      <c r="AW1334" s="31">
        <v>0.29599445983379502</v>
      </c>
      <c r="AX1334" s="25">
        <v>0.90482120108321507</v>
      </c>
      <c r="AY1334" s="26">
        <v>-1.1051907258614639</v>
      </c>
    </row>
    <row r="1335" spans="1:51" x14ac:dyDescent="0.25">
      <c r="A1335" t="s">
        <v>2721</v>
      </c>
      <c r="B1335">
        <v>22</v>
      </c>
      <c r="C1335">
        <v>12</v>
      </c>
      <c r="D1335">
        <v>153.13659999999999</v>
      </c>
      <c r="E1335" s="35">
        <v>0.65019911626305105</v>
      </c>
      <c r="F1335" s="34">
        <v>0.385964274030348</v>
      </c>
      <c r="G1335">
        <v>1.1049755539622801</v>
      </c>
      <c r="H1335">
        <v>0.108965215959423</v>
      </c>
      <c r="I1335" t="s">
        <v>57</v>
      </c>
      <c r="J1335" t="s">
        <v>54</v>
      </c>
      <c r="K1335">
        <v>61734.359600000003</v>
      </c>
      <c r="L1335" t="s">
        <v>2722</v>
      </c>
      <c r="M1335" s="16">
        <v>168199.00650003299</v>
      </c>
      <c r="N1335" s="16">
        <v>143196.005858958</v>
      </c>
      <c r="O1335" s="16">
        <v>241563.43997788001</v>
      </c>
      <c r="P1335" s="16">
        <v>167218.62205137699</v>
      </c>
      <c r="Q1335" s="16">
        <v>235299.57239588699</v>
      </c>
      <c r="R1335" s="16">
        <v>194405.02040855799</v>
      </c>
      <c r="S1335" s="17">
        <f t="shared" si="180"/>
        <v>191646.94453211548</v>
      </c>
      <c r="T1335" s="17">
        <f t="shared" si="181"/>
        <v>39746.339743502424</v>
      </c>
      <c r="U1335" s="18">
        <f t="shared" si="182"/>
        <v>0.20739354775803315</v>
      </c>
      <c r="V1335" s="16">
        <v>210504.44896770999</v>
      </c>
      <c r="W1335" s="16">
        <v>221558.522941345</v>
      </c>
      <c r="X1335" s="16">
        <v>145407.63154060999</v>
      </c>
      <c r="Y1335" s="16">
        <v>259186.28397671599</v>
      </c>
      <c r="Z1335" s="16">
        <v>231912.582285496</v>
      </c>
      <c r="AA1335" s="16">
        <v>202021.66248544399</v>
      </c>
      <c r="AB1335" s="19">
        <f t="shared" si="183"/>
        <v>211765.18869955349</v>
      </c>
      <c r="AC1335" s="19">
        <f t="shared" si="184"/>
        <v>38080.016546800369</v>
      </c>
      <c r="AD1335" s="20">
        <f t="shared" si="185"/>
        <v>0.17982189037135479</v>
      </c>
      <c r="AE1335" s="16">
        <v>267786.55440745002</v>
      </c>
      <c r="AF1335" s="16">
        <v>188400.730713183</v>
      </c>
      <c r="AG1335" s="16">
        <v>194453.043068181</v>
      </c>
      <c r="AH1335" s="16">
        <v>180959.72900005899</v>
      </c>
      <c r="AI1335" s="16">
        <v>169637.33151473801</v>
      </c>
      <c r="AJ1335" s="16">
        <v>204220.167111647</v>
      </c>
      <c r="AK1335" s="21">
        <f t="shared" si="186"/>
        <v>200909.59263587635</v>
      </c>
      <c r="AL1335" s="21">
        <f t="shared" si="187"/>
        <v>34806.889986879352</v>
      </c>
      <c r="AM1335" s="22">
        <f t="shared" si="188"/>
        <v>0.17324653109004362</v>
      </c>
      <c r="AN1335" s="33">
        <v>0.48484848484848486</v>
      </c>
      <c r="AO1335" s="31">
        <v>0.70171134941912405</v>
      </c>
      <c r="AP1335" s="25">
        <v>1.1049755539622843</v>
      </c>
      <c r="AQ1335" s="26">
        <v>1.1049755539622843</v>
      </c>
      <c r="AR1335" s="30">
        <v>0.39393939393939403</v>
      </c>
      <c r="AS1335" s="31">
        <v>0.86509928057553898</v>
      </c>
      <c r="AT1335" s="25">
        <v>0.94873757990942154</v>
      </c>
      <c r="AU1335" s="26">
        <v>-1.0540322436637037</v>
      </c>
      <c r="AV1335" s="30">
        <v>0.48484848484848486</v>
      </c>
      <c r="AW1335" s="31">
        <v>0.66262869198312202</v>
      </c>
      <c r="AX1335" s="25">
        <v>1.04833183292525</v>
      </c>
      <c r="AY1335" s="26">
        <v>1.04833183292525</v>
      </c>
    </row>
    <row r="1336" spans="1:51" x14ac:dyDescent="0.25">
      <c r="A1336" t="s">
        <v>2723</v>
      </c>
      <c r="B1336">
        <v>19</v>
      </c>
      <c r="C1336">
        <v>8</v>
      </c>
      <c r="D1336">
        <v>239.79040000000001</v>
      </c>
      <c r="E1336" s="35">
        <v>0.65127789114589496</v>
      </c>
      <c r="F1336" s="34">
        <v>0.386351299771509</v>
      </c>
      <c r="G1336">
        <v>1.42785011908885</v>
      </c>
      <c r="H1336">
        <v>0.10871705796912499</v>
      </c>
      <c r="I1336" t="s">
        <v>53</v>
      </c>
      <c r="J1336" t="s">
        <v>54</v>
      </c>
      <c r="K1336">
        <v>36527.977800000001</v>
      </c>
      <c r="L1336" t="s">
        <v>2724</v>
      </c>
      <c r="M1336" s="16">
        <v>90150.829138516798</v>
      </c>
      <c r="N1336" s="16">
        <v>51098.296615851803</v>
      </c>
      <c r="O1336" s="16">
        <v>222803.73897286001</v>
      </c>
      <c r="P1336" s="16">
        <v>662600.02477454999</v>
      </c>
      <c r="Q1336" s="16">
        <v>222433.80955271501</v>
      </c>
      <c r="R1336" s="16">
        <v>105150.19026296301</v>
      </c>
      <c r="S1336" s="17">
        <f t="shared" si="180"/>
        <v>225706.14821957611</v>
      </c>
      <c r="T1336" s="17">
        <f t="shared" si="181"/>
        <v>225518.19302339733</v>
      </c>
      <c r="U1336" s="18">
        <f t="shared" si="182"/>
        <v>0.99916725708332976</v>
      </c>
      <c r="V1336" s="16">
        <v>615011.08009751502</v>
      </c>
      <c r="W1336" s="16">
        <v>196526.061188288</v>
      </c>
      <c r="X1336" s="16">
        <v>53909.616441251499</v>
      </c>
      <c r="Y1336" s="16">
        <v>384494.60183781199</v>
      </c>
      <c r="Z1336" s="16">
        <v>89248.548638625507</v>
      </c>
      <c r="AA1336" s="16">
        <v>119220.70310754</v>
      </c>
      <c r="AB1336" s="19">
        <f t="shared" si="183"/>
        <v>243068.43521850533</v>
      </c>
      <c r="AC1336" s="19">
        <f t="shared" si="184"/>
        <v>216927.98862400217</v>
      </c>
      <c r="AD1336" s="20">
        <f t="shared" si="185"/>
        <v>0.89245643281076659</v>
      </c>
      <c r="AE1336" s="16">
        <v>166312.277329123</v>
      </c>
      <c r="AF1336" s="16">
        <v>622571.35588930198</v>
      </c>
      <c r="AG1336" s="16">
        <v>72214.345789814193</v>
      </c>
      <c r="AH1336" s="16">
        <v>175602.44125331799</v>
      </c>
      <c r="AI1336" s="16">
        <v>589418.42910187505</v>
      </c>
      <c r="AJ1336" s="16">
        <v>307528.45432301803</v>
      </c>
      <c r="AK1336" s="21">
        <f t="shared" si="186"/>
        <v>322274.55061440839</v>
      </c>
      <c r="AL1336" s="21">
        <f t="shared" si="187"/>
        <v>232434.29816493625</v>
      </c>
      <c r="AM1336" s="22">
        <f t="shared" si="188"/>
        <v>0.72123069513806182</v>
      </c>
      <c r="AN1336" s="33">
        <v>0.93722943722943719</v>
      </c>
      <c r="AO1336" s="31">
        <v>0.94106885856079403</v>
      </c>
      <c r="AP1336" s="25">
        <v>1.0769242979683411</v>
      </c>
      <c r="AQ1336" s="26">
        <v>1.0769242979683411</v>
      </c>
      <c r="AR1336" s="30">
        <v>0.58874458874458879</v>
      </c>
      <c r="AS1336" s="28">
        <v>0.90515005035246698</v>
      </c>
      <c r="AT1336" s="25">
        <v>1.325859321572137</v>
      </c>
      <c r="AU1336" s="26">
        <v>1.325859321572137</v>
      </c>
      <c r="AV1336" s="30">
        <v>0.58874458874458879</v>
      </c>
      <c r="AW1336" s="31">
        <v>0.74850156985871197</v>
      </c>
      <c r="AX1336" s="25">
        <v>1.4278501190888546</v>
      </c>
      <c r="AY1336" s="26">
        <v>1.4278501190888546</v>
      </c>
    </row>
    <row r="1337" spans="1:51" x14ac:dyDescent="0.25">
      <c r="A1337" t="s">
        <v>2725</v>
      </c>
      <c r="B1337">
        <v>5</v>
      </c>
      <c r="C1337">
        <v>3</v>
      </c>
      <c r="D1337">
        <v>31.661300000000001</v>
      </c>
      <c r="E1337" s="35">
        <v>0.65317422923867696</v>
      </c>
      <c r="F1337" s="34">
        <v>0.387222496124774</v>
      </c>
      <c r="G1337">
        <v>1.7827170816365201</v>
      </c>
      <c r="H1337">
        <v>0.108282194957005</v>
      </c>
      <c r="I1337" t="s">
        <v>54</v>
      </c>
      <c r="J1337" t="s">
        <v>57</v>
      </c>
      <c r="K1337">
        <v>39342.267399999997</v>
      </c>
      <c r="L1337" t="s">
        <v>2726</v>
      </c>
      <c r="M1337" s="16">
        <v>7780.0083994629204</v>
      </c>
      <c r="N1337" s="16">
        <v>5482.9751454187199</v>
      </c>
      <c r="O1337" s="16">
        <v>4531.6891264072401</v>
      </c>
      <c r="P1337" s="16">
        <v>2967.1695541235199</v>
      </c>
      <c r="Q1337" s="16">
        <v>29069.3204143033</v>
      </c>
      <c r="R1337" s="16">
        <v>3724.5495005773701</v>
      </c>
      <c r="S1337" s="17">
        <f t="shared" si="180"/>
        <v>8925.9520233821786</v>
      </c>
      <c r="T1337" s="17">
        <f t="shared" si="181"/>
        <v>10007.934750303555</v>
      </c>
      <c r="U1337" s="18">
        <f t="shared" si="182"/>
        <v>1.1212176274404169</v>
      </c>
      <c r="V1337" s="16">
        <v>3469.74997336152</v>
      </c>
      <c r="W1337" s="16">
        <v>9307.2844900347209</v>
      </c>
      <c r="X1337" s="16">
        <v>8512.9730277894705</v>
      </c>
      <c r="Y1337" s="16">
        <v>3582.1074975843999</v>
      </c>
      <c r="Z1337" s="16">
        <v>2758.9461135147299</v>
      </c>
      <c r="AA1337" s="16">
        <v>2410.5605840510202</v>
      </c>
      <c r="AB1337" s="19">
        <f t="shared" si="183"/>
        <v>5006.9369477226437</v>
      </c>
      <c r="AC1337" s="19">
        <f t="shared" si="184"/>
        <v>3065.0609699659203</v>
      </c>
      <c r="AD1337" s="20">
        <f t="shared" si="185"/>
        <v>0.61216288560614551</v>
      </c>
      <c r="AE1337" s="16">
        <v>9482.1126709406799</v>
      </c>
      <c r="AF1337" s="16">
        <v>2192.6712286028301</v>
      </c>
      <c r="AG1337" s="16">
        <v>12888.344135075</v>
      </c>
      <c r="AH1337" s="16">
        <v>13600.768130082</v>
      </c>
      <c r="AI1337" s="16">
        <v>3032.6132418808802</v>
      </c>
      <c r="AJ1337" s="16">
        <v>3735.5178711407402</v>
      </c>
      <c r="AK1337" s="21">
        <f t="shared" si="186"/>
        <v>7488.6712129536872</v>
      </c>
      <c r="AL1337" s="21">
        <f t="shared" si="187"/>
        <v>5147.3922275196473</v>
      </c>
      <c r="AM1337" s="22">
        <f t="shared" si="188"/>
        <v>0.68735722014552292</v>
      </c>
      <c r="AN1337" s="33">
        <v>0.39393939393939403</v>
      </c>
      <c r="AO1337" s="31">
        <v>0.63032213438735096</v>
      </c>
      <c r="AP1337" s="25">
        <v>0.56094150345045657</v>
      </c>
      <c r="AQ1337" s="26">
        <v>-1.7827170816365203</v>
      </c>
      <c r="AR1337" s="30">
        <v>0.39393939393939392</v>
      </c>
      <c r="AS1337" s="28">
        <v>0.86509928057553898</v>
      </c>
      <c r="AT1337" s="25">
        <v>1.4956591806812818</v>
      </c>
      <c r="AU1337" s="26">
        <v>1.4956591806812818</v>
      </c>
      <c r="AV1337" s="30">
        <v>0.93722943722943719</v>
      </c>
      <c r="AW1337" s="28">
        <v>0.93873948019801901</v>
      </c>
      <c r="AX1337" s="25">
        <v>0.83897730946083626</v>
      </c>
      <c r="AY1337" s="26">
        <v>-1.1919273485985502</v>
      </c>
    </row>
    <row r="1338" spans="1:51" x14ac:dyDescent="0.25">
      <c r="A1338" t="s">
        <v>2727</v>
      </c>
      <c r="B1338">
        <v>2</v>
      </c>
      <c r="C1338">
        <v>2</v>
      </c>
      <c r="D1338">
        <v>18.369499999999999</v>
      </c>
      <c r="E1338" s="35">
        <v>0.65580977546673302</v>
      </c>
      <c r="F1338" s="34">
        <v>0.388399766719916</v>
      </c>
      <c r="G1338">
        <v>1.3832562008318801</v>
      </c>
      <c r="H1338">
        <v>0.10768069014678899</v>
      </c>
      <c r="I1338" t="s">
        <v>53</v>
      </c>
      <c r="J1338" t="s">
        <v>54</v>
      </c>
      <c r="K1338">
        <v>59380.9591</v>
      </c>
      <c r="L1338" t="s">
        <v>2728</v>
      </c>
      <c r="M1338" s="16">
        <v>5615.2285249660299</v>
      </c>
      <c r="N1338" s="16">
        <v>2417.9945167792598</v>
      </c>
      <c r="O1338" s="16">
        <v>13298.8046350569</v>
      </c>
      <c r="P1338" s="16">
        <v>68899.072817897395</v>
      </c>
      <c r="Q1338" s="16">
        <v>59789.647215333003</v>
      </c>
      <c r="R1338" s="16">
        <v>5450.2132373963996</v>
      </c>
      <c r="S1338" s="17">
        <f t="shared" si="180"/>
        <v>25911.826824571501</v>
      </c>
      <c r="T1338" s="17">
        <f t="shared" si="181"/>
        <v>30124.03708305271</v>
      </c>
      <c r="U1338" s="18">
        <f t="shared" si="182"/>
        <v>1.1625593705530202</v>
      </c>
      <c r="V1338" s="16">
        <v>61054.836119121697</v>
      </c>
      <c r="W1338" s="16">
        <v>27686.200354756202</v>
      </c>
      <c r="X1338" s="16">
        <v>2939.6715107434702</v>
      </c>
      <c r="Y1338" s="16">
        <v>80300.692722039996</v>
      </c>
      <c r="Z1338" s="16">
        <v>12258.9680863909</v>
      </c>
      <c r="AA1338" s="16">
        <v>15955.298808973401</v>
      </c>
      <c r="AB1338" s="19">
        <f t="shared" si="183"/>
        <v>33365.944600337614</v>
      </c>
      <c r="AC1338" s="19">
        <f t="shared" si="184"/>
        <v>30581.687095505567</v>
      </c>
      <c r="AD1338" s="20">
        <f t="shared" si="185"/>
        <v>0.91655391333342096</v>
      </c>
      <c r="AE1338" s="16">
        <v>14457.6720375805</v>
      </c>
      <c r="AF1338" s="16">
        <v>60491.079239561703</v>
      </c>
      <c r="AG1338" s="16">
        <v>3423.2659550421999</v>
      </c>
      <c r="AH1338" s="16">
        <v>18622.316084932801</v>
      </c>
      <c r="AI1338" s="16">
        <v>70293.7534698737</v>
      </c>
      <c r="AJ1338" s="16">
        <v>47768.083992831103</v>
      </c>
      <c r="AK1338" s="21">
        <f t="shared" si="186"/>
        <v>35842.695129970329</v>
      </c>
      <c r="AL1338" s="21">
        <f t="shared" si="187"/>
        <v>27355.120963464306</v>
      </c>
      <c r="AM1338" s="22">
        <f t="shared" si="188"/>
        <v>0.76319933153104247</v>
      </c>
      <c r="AN1338" s="33">
        <v>0.48484848484848486</v>
      </c>
      <c r="AO1338" s="28">
        <v>0.70171134941912405</v>
      </c>
      <c r="AP1338" s="25">
        <v>1.2876724140768636</v>
      </c>
      <c r="AQ1338" s="26">
        <v>1.2876724140768636</v>
      </c>
      <c r="AR1338" s="30">
        <v>0.93722943722943719</v>
      </c>
      <c r="AS1338" s="28">
        <v>0.93700000000000006</v>
      </c>
      <c r="AT1338" s="25">
        <v>1.0742298939622303</v>
      </c>
      <c r="AU1338" s="26">
        <v>1.0742298939622303</v>
      </c>
      <c r="AV1338" s="30">
        <v>0.39393939393939392</v>
      </c>
      <c r="AW1338" s="28">
        <v>0.59783130271789997</v>
      </c>
      <c r="AX1338" s="25">
        <v>1.3832562008318783</v>
      </c>
      <c r="AY1338" s="26">
        <v>1.3832562008318783</v>
      </c>
    </row>
    <row r="1339" spans="1:51" x14ac:dyDescent="0.25">
      <c r="A1339" t="s">
        <v>2729</v>
      </c>
      <c r="B1339">
        <v>3</v>
      </c>
      <c r="C1339">
        <v>3</v>
      </c>
      <c r="D1339">
        <v>15.935700000000001</v>
      </c>
      <c r="E1339" s="35">
        <v>0.656018172487005</v>
      </c>
      <c r="F1339" s="34">
        <v>0.388399766719916</v>
      </c>
      <c r="G1339">
        <v>1.1656043572068699</v>
      </c>
      <c r="H1339">
        <v>0.107633269905237</v>
      </c>
      <c r="I1339" t="s">
        <v>54</v>
      </c>
      <c r="J1339" t="s">
        <v>57</v>
      </c>
      <c r="K1339">
        <v>109493.8085</v>
      </c>
      <c r="L1339" t="s">
        <v>2730</v>
      </c>
      <c r="M1339" s="16">
        <v>5564.3821409052998</v>
      </c>
      <c r="N1339" s="16">
        <v>5379.4186617716896</v>
      </c>
      <c r="O1339" s="16">
        <v>5983.0859599594796</v>
      </c>
      <c r="P1339" s="16">
        <v>4626.38352566907</v>
      </c>
      <c r="Q1339" s="16">
        <v>2987.2258311816399</v>
      </c>
      <c r="R1339" s="16">
        <v>4933.7494543305102</v>
      </c>
      <c r="S1339" s="17">
        <f t="shared" si="180"/>
        <v>4912.3742623029484</v>
      </c>
      <c r="T1339" s="17">
        <f t="shared" si="181"/>
        <v>1056.2303126171514</v>
      </c>
      <c r="U1339" s="18">
        <f t="shared" si="182"/>
        <v>0.2150142184243887</v>
      </c>
      <c r="V1339" s="16">
        <v>3927.9863912942701</v>
      </c>
      <c r="W1339" s="16">
        <v>2874.8294614023198</v>
      </c>
      <c r="X1339" s="16">
        <v>7229.5571872698101</v>
      </c>
      <c r="Y1339" s="16">
        <v>2861.2241589694499</v>
      </c>
      <c r="Z1339" s="16">
        <v>4279.4840479013101</v>
      </c>
      <c r="AA1339" s="16">
        <v>4113.5826126275697</v>
      </c>
      <c r="AB1339" s="19">
        <f t="shared" si="183"/>
        <v>4214.443976577455</v>
      </c>
      <c r="AC1339" s="19">
        <f t="shared" si="184"/>
        <v>1600.8210250436139</v>
      </c>
      <c r="AD1339" s="20">
        <f t="shared" si="185"/>
        <v>0.37984157197022195</v>
      </c>
      <c r="AE1339" s="16">
        <v>2900.94648804496</v>
      </c>
      <c r="AF1339" s="16">
        <v>3334.8255132761601</v>
      </c>
      <c r="AG1339" s="16">
        <v>8679.3116315882198</v>
      </c>
      <c r="AH1339" s="16">
        <v>5406.8400747814003</v>
      </c>
      <c r="AI1339" s="16">
        <v>4903.7434217575201</v>
      </c>
      <c r="AJ1339" s="16">
        <v>3417.8590568575501</v>
      </c>
      <c r="AK1339" s="21">
        <f t="shared" si="186"/>
        <v>4773.9210310509688</v>
      </c>
      <c r="AL1339" s="21">
        <f t="shared" si="187"/>
        <v>2148.834555645994</v>
      </c>
      <c r="AM1339" s="22">
        <f t="shared" si="188"/>
        <v>0.4501194179102147</v>
      </c>
      <c r="AN1339" s="33">
        <v>0.17965367965367962</v>
      </c>
      <c r="AO1339" s="28">
        <v>0.41631428571428503</v>
      </c>
      <c r="AP1339" s="25">
        <v>0.8579240407064791</v>
      </c>
      <c r="AQ1339" s="26">
        <v>-1.1656043572068746</v>
      </c>
      <c r="AR1339" s="30">
        <v>0.58874458874458879</v>
      </c>
      <c r="AS1339" s="28">
        <v>0.90515005035246698</v>
      </c>
      <c r="AT1339" s="25">
        <v>1.1327522818153262</v>
      </c>
      <c r="AU1339" s="26">
        <v>1.1327522818153262</v>
      </c>
      <c r="AV1339" s="30">
        <v>0.58874458874458879</v>
      </c>
      <c r="AW1339" s="31">
        <v>0.74850156985871197</v>
      </c>
      <c r="AX1339" s="25">
        <v>0.97181541473448896</v>
      </c>
      <c r="AY1339" s="26">
        <v>-1.0290019944509847</v>
      </c>
    </row>
    <row r="1340" spans="1:51" x14ac:dyDescent="0.25">
      <c r="A1340" t="s">
        <v>2731</v>
      </c>
      <c r="B1340">
        <v>4</v>
      </c>
      <c r="C1340">
        <v>1</v>
      </c>
      <c r="D1340">
        <v>24.8508</v>
      </c>
      <c r="E1340" s="35">
        <v>0.65836735452912798</v>
      </c>
      <c r="F1340" s="34">
        <v>0.38929424283198</v>
      </c>
      <c r="G1340">
        <v>6.6152396862263201</v>
      </c>
      <c r="H1340">
        <v>0.107100148005495</v>
      </c>
      <c r="I1340" t="s">
        <v>53</v>
      </c>
      <c r="J1340" t="s">
        <v>57</v>
      </c>
      <c r="K1340">
        <v>51798.948499999999</v>
      </c>
      <c r="L1340" t="s">
        <v>2732</v>
      </c>
      <c r="M1340" s="16">
        <v>804.57330628172099</v>
      </c>
      <c r="N1340" s="16">
        <v>949.26062738974804</v>
      </c>
      <c r="O1340" s="16">
        <v>879.91905493989896</v>
      </c>
      <c r="P1340" s="16">
        <v>44864.096502059401</v>
      </c>
      <c r="Q1340" s="16">
        <v>138336.76031202701</v>
      </c>
      <c r="R1340" s="16">
        <v>1065.2487278522599</v>
      </c>
      <c r="S1340" s="17">
        <f t="shared" si="180"/>
        <v>31149.97642175834</v>
      </c>
      <c r="T1340" s="17">
        <f t="shared" si="181"/>
        <v>55373.960791072248</v>
      </c>
      <c r="U1340" s="18">
        <f t="shared" si="182"/>
        <v>1.7776565876433021</v>
      </c>
      <c r="V1340" s="16">
        <v>32526.145651012401</v>
      </c>
      <c r="W1340" s="16">
        <v>4575.2069830874798</v>
      </c>
      <c r="X1340" s="16">
        <v>974.29310881603203</v>
      </c>
      <c r="Y1340" s="16">
        <v>5561.2732050926697</v>
      </c>
      <c r="Z1340" s="16">
        <v>481.14671251530302</v>
      </c>
      <c r="AA1340" s="16">
        <v>1153.81161511817</v>
      </c>
      <c r="AB1340" s="19">
        <f t="shared" si="183"/>
        <v>7545.3128792736752</v>
      </c>
      <c r="AC1340" s="19">
        <f t="shared" si="184"/>
        <v>12415.57071823829</v>
      </c>
      <c r="AD1340" s="20">
        <f t="shared" si="185"/>
        <v>1.645467976860548</v>
      </c>
      <c r="AE1340" s="16">
        <v>308.67274045687799</v>
      </c>
      <c r="AF1340" s="16">
        <v>38957.548074316699</v>
      </c>
      <c r="AG1340" s="16">
        <v>944.53429913489697</v>
      </c>
      <c r="AH1340" s="16">
        <v>2658.9120626520898</v>
      </c>
      <c r="AI1340" s="16">
        <v>95251.696635455999</v>
      </c>
      <c r="AJ1340" s="16">
        <v>161362.95541177801</v>
      </c>
      <c r="AK1340" s="21">
        <f t="shared" si="186"/>
        <v>49914.053203965763</v>
      </c>
      <c r="AL1340" s="21">
        <f t="shared" si="187"/>
        <v>65860.702451293386</v>
      </c>
      <c r="AM1340" s="22">
        <f t="shared" si="188"/>
        <v>1.3194821542975923</v>
      </c>
      <c r="AN1340" s="33">
        <v>0.93722943722943719</v>
      </c>
      <c r="AO1340" s="28">
        <v>0.94106885856079403</v>
      </c>
      <c r="AP1340" s="25">
        <v>0.24222531590756693</v>
      </c>
      <c r="AQ1340" s="26">
        <v>-4.1283876388114589</v>
      </c>
      <c r="AR1340" s="30">
        <v>0.58874458874458879</v>
      </c>
      <c r="AS1340" s="31">
        <v>0.90515005035246698</v>
      </c>
      <c r="AT1340" s="25">
        <v>6.6152396862263156</v>
      </c>
      <c r="AU1340" s="26">
        <v>6.6152396862263156</v>
      </c>
      <c r="AV1340" s="30">
        <v>0.69913419913419916</v>
      </c>
      <c r="AW1340" s="28">
        <v>0.81240559942569901</v>
      </c>
      <c r="AX1340" s="25">
        <v>1.6023785228004432</v>
      </c>
      <c r="AY1340" s="26">
        <v>1.6023785228004432</v>
      </c>
    </row>
    <row r="1341" spans="1:51" x14ac:dyDescent="0.25">
      <c r="A1341" t="s">
        <v>2733</v>
      </c>
      <c r="B1341">
        <v>31</v>
      </c>
      <c r="C1341">
        <v>22</v>
      </c>
      <c r="D1341">
        <v>259.47820000000002</v>
      </c>
      <c r="E1341" s="35">
        <v>0.65850638274157602</v>
      </c>
      <c r="F1341" s="34">
        <v>0.38929424283198</v>
      </c>
      <c r="G1341">
        <v>1.29151815165086</v>
      </c>
      <c r="H1341">
        <v>0.10706867905586299</v>
      </c>
      <c r="I1341" t="s">
        <v>54</v>
      </c>
      <c r="J1341" t="s">
        <v>53</v>
      </c>
      <c r="K1341">
        <v>68683.5579</v>
      </c>
      <c r="L1341" t="s">
        <v>2734</v>
      </c>
      <c r="M1341" s="16">
        <v>418604.92497867998</v>
      </c>
      <c r="N1341" s="16">
        <v>347312.91714538599</v>
      </c>
      <c r="O1341" s="16">
        <v>433324.13093823998</v>
      </c>
      <c r="P1341" s="16">
        <v>1092347.35779554</v>
      </c>
      <c r="Q1341" s="16">
        <v>794097.296722283</v>
      </c>
      <c r="R1341" s="16">
        <v>324785.55956142501</v>
      </c>
      <c r="S1341" s="17">
        <f t="shared" si="180"/>
        <v>568412.03119025903</v>
      </c>
      <c r="T1341" s="17">
        <f t="shared" si="181"/>
        <v>308016.76945224009</v>
      </c>
      <c r="U1341" s="18">
        <f t="shared" si="182"/>
        <v>0.54188995403079465</v>
      </c>
      <c r="V1341" s="16">
        <v>597968.64728866098</v>
      </c>
      <c r="W1341" s="16">
        <v>480302.77356952301</v>
      </c>
      <c r="X1341" s="16">
        <v>376754.50415410602</v>
      </c>
      <c r="Y1341" s="16">
        <v>610469.60513906099</v>
      </c>
      <c r="Z1341" s="16">
        <v>344302.20130595099</v>
      </c>
      <c r="AA1341" s="16">
        <v>331870.19437966897</v>
      </c>
      <c r="AB1341" s="19">
        <f t="shared" si="183"/>
        <v>456944.65430616186</v>
      </c>
      <c r="AC1341" s="19">
        <f t="shared" si="184"/>
        <v>125511.49890405356</v>
      </c>
      <c r="AD1341" s="20">
        <f t="shared" si="185"/>
        <v>0.27467549455115936</v>
      </c>
      <c r="AE1341" s="16">
        <v>342130.88708394603</v>
      </c>
      <c r="AF1341" s="16">
        <v>608793.18084895995</v>
      </c>
      <c r="AG1341" s="16">
        <v>452802.40178602299</v>
      </c>
      <c r="AH1341" s="16">
        <v>422900.15627493698</v>
      </c>
      <c r="AI1341" s="16">
        <v>225050.26963127701</v>
      </c>
      <c r="AJ1341" s="16">
        <v>588992.29108522902</v>
      </c>
      <c r="AK1341" s="21">
        <f t="shared" si="186"/>
        <v>440111.53111839533</v>
      </c>
      <c r="AL1341" s="21">
        <f t="shared" si="187"/>
        <v>146238.04023869257</v>
      </c>
      <c r="AM1341" s="22">
        <f t="shared" si="188"/>
        <v>0.33227495736609719</v>
      </c>
      <c r="AN1341" s="33">
        <v>0.81818181818181834</v>
      </c>
      <c r="AO1341" s="31">
        <v>0.920321056289089</v>
      </c>
      <c r="AP1341" s="25">
        <v>0.80389687274795418</v>
      </c>
      <c r="AQ1341" s="26">
        <v>-1.2439406519665988</v>
      </c>
      <c r="AR1341" s="30">
        <v>0.81818181818181834</v>
      </c>
      <c r="AS1341" s="31">
        <v>0.92191137370753296</v>
      </c>
      <c r="AT1341" s="25">
        <v>0.96316157103681088</v>
      </c>
      <c r="AU1341" s="26">
        <v>-1.0382474032093429</v>
      </c>
      <c r="AV1341" s="30">
        <v>0.81818181818181834</v>
      </c>
      <c r="AW1341" s="28">
        <v>0.88882013422818795</v>
      </c>
      <c r="AX1341" s="25">
        <v>0.77428257490749886</v>
      </c>
      <c r="AY1341" s="26">
        <v>-1.291518151650858</v>
      </c>
    </row>
    <row r="1342" spans="1:51" x14ac:dyDescent="0.25">
      <c r="A1342" t="s">
        <v>2735</v>
      </c>
      <c r="B1342">
        <v>2</v>
      </c>
      <c r="C1342">
        <v>2</v>
      </c>
      <c r="D1342">
        <v>14.824</v>
      </c>
      <c r="E1342" s="35">
        <v>0.65881908359482799</v>
      </c>
      <c r="F1342" s="34">
        <v>0.38929424283198</v>
      </c>
      <c r="G1342">
        <v>2.0352930144418502</v>
      </c>
      <c r="H1342">
        <v>0.10699793280516</v>
      </c>
      <c r="I1342" t="s">
        <v>57</v>
      </c>
      <c r="J1342" t="s">
        <v>53</v>
      </c>
      <c r="K1342">
        <v>9392.6802000000007</v>
      </c>
      <c r="L1342" t="s">
        <v>2736</v>
      </c>
      <c r="M1342" s="16">
        <v>4679.7879445418703</v>
      </c>
      <c r="N1342" s="16">
        <v>15552.130100471501</v>
      </c>
      <c r="O1342" s="16">
        <v>17359.7057493049</v>
      </c>
      <c r="P1342" s="16">
        <v>7156.1036848763397</v>
      </c>
      <c r="Q1342" s="16">
        <v>3933.7130955135099</v>
      </c>
      <c r="R1342" s="16">
        <v>84552.134604595296</v>
      </c>
      <c r="S1342" s="17">
        <f t="shared" si="180"/>
        <v>22205.595863217237</v>
      </c>
      <c r="T1342" s="17">
        <f t="shared" si="181"/>
        <v>31055.901238209965</v>
      </c>
      <c r="U1342" s="18">
        <f t="shared" si="182"/>
        <v>1.3985619404004797</v>
      </c>
      <c r="V1342" s="16">
        <v>17627.7849104126</v>
      </c>
      <c r="W1342" s="16">
        <v>3360.8474337750099</v>
      </c>
      <c r="X1342" s="16">
        <v>13580.6559539601</v>
      </c>
      <c r="Y1342" s="16">
        <v>17586.1888351538</v>
      </c>
      <c r="Z1342" s="16">
        <v>54045.816058897799</v>
      </c>
      <c r="AA1342" s="16">
        <v>104067.33120775899</v>
      </c>
      <c r="AB1342" s="19">
        <f t="shared" si="183"/>
        <v>35044.770733326382</v>
      </c>
      <c r="AC1342" s="19">
        <f t="shared" si="184"/>
        <v>37941.761355729315</v>
      </c>
      <c r="AD1342" s="20">
        <f t="shared" si="185"/>
        <v>1.0826654180290582</v>
      </c>
      <c r="AE1342" s="16">
        <v>32371.4747831075</v>
      </c>
      <c r="AF1342" s="16">
        <v>11242.2906869488</v>
      </c>
      <c r="AG1342" s="16">
        <v>3357.03441628987</v>
      </c>
      <c r="AH1342" s="16">
        <v>24435.660884853602</v>
      </c>
      <c r="AI1342" s="16">
        <v>15416.8907948254</v>
      </c>
      <c r="AJ1342" s="16">
        <v>16487.878270638499</v>
      </c>
      <c r="AK1342" s="21">
        <f t="shared" si="186"/>
        <v>17218.538306110611</v>
      </c>
      <c r="AL1342" s="21">
        <f t="shared" si="187"/>
        <v>10132.472212919354</v>
      </c>
      <c r="AM1342" s="22">
        <f t="shared" si="188"/>
        <v>0.5884629712920223</v>
      </c>
      <c r="AN1342" s="33">
        <v>0.39393939393939392</v>
      </c>
      <c r="AO1342" s="28">
        <v>0.63032213438735096</v>
      </c>
      <c r="AP1342" s="25">
        <v>1.5781954669983331</v>
      </c>
      <c r="AQ1342" s="26">
        <v>1.5781954669983331</v>
      </c>
      <c r="AR1342" s="30">
        <v>0.48484848484848486</v>
      </c>
      <c r="AS1342" s="28">
        <v>0.89493349455864502</v>
      </c>
      <c r="AT1342" s="25">
        <v>0.49132974608780555</v>
      </c>
      <c r="AU1342" s="26">
        <v>-2.0352930144418528</v>
      </c>
      <c r="AV1342" s="30">
        <v>0.81818181818181823</v>
      </c>
      <c r="AW1342" s="31">
        <v>0.88882013422818795</v>
      </c>
      <c r="AX1342" s="25">
        <v>0.7754143780772168</v>
      </c>
      <c r="AY1342" s="26">
        <v>-1.2896330378599437</v>
      </c>
    </row>
    <row r="1343" spans="1:51" x14ac:dyDescent="0.25">
      <c r="A1343" t="s">
        <v>2737</v>
      </c>
      <c r="B1343">
        <v>8</v>
      </c>
      <c r="C1343">
        <v>7</v>
      </c>
      <c r="D1343">
        <v>64.645099999999999</v>
      </c>
      <c r="E1343" s="35">
        <v>0.65930686712772302</v>
      </c>
      <c r="F1343" s="34">
        <v>0.38932834190361498</v>
      </c>
      <c r="G1343">
        <v>1.38634985023866</v>
      </c>
      <c r="H1343">
        <v>0.10688766760512999</v>
      </c>
      <c r="I1343" t="s">
        <v>53</v>
      </c>
      <c r="J1343" t="s">
        <v>57</v>
      </c>
      <c r="K1343">
        <v>22693.423999999999</v>
      </c>
      <c r="L1343" t="s">
        <v>2738</v>
      </c>
      <c r="M1343" s="16">
        <v>211505.50721583801</v>
      </c>
      <c r="N1343" s="16">
        <v>131835.289344997</v>
      </c>
      <c r="O1343" s="16">
        <v>94798.902295471606</v>
      </c>
      <c r="P1343" s="16">
        <v>324483.11817952502</v>
      </c>
      <c r="Q1343" s="16">
        <v>496125.953274892</v>
      </c>
      <c r="R1343" s="16">
        <v>321996.76563987799</v>
      </c>
      <c r="S1343" s="17">
        <f t="shared" si="180"/>
        <v>263457.58932510024</v>
      </c>
      <c r="T1343" s="17">
        <f t="shared" si="181"/>
        <v>148158.5092505629</v>
      </c>
      <c r="U1343" s="18">
        <f t="shared" si="182"/>
        <v>0.56236189524887403</v>
      </c>
      <c r="V1343" s="16">
        <v>234649.89719866501</v>
      </c>
      <c r="W1343" s="16">
        <v>290654.416935966</v>
      </c>
      <c r="X1343" s="16">
        <v>99947.269717480798</v>
      </c>
      <c r="Y1343" s="16">
        <v>346963.20827960502</v>
      </c>
      <c r="Z1343" s="16">
        <v>187965.64390566599</v>
      </c>
      <c r="AA1343" s="16">
        <v>131693.12012423499</v>
      </c>
      <c r="AB1343" s="19">
        <f t="shared" si="183"/>
        <v>215312.25936026964</v>
      </c>
      <c r="AC1343" s="19">
        <f t="shared" si="184"/>
        <v>94267.105562194396</v>
      </c>
      <c r="AD1343" s="20">
        <f t="shared" si="185"/>
        <v>0.43781578365430024</v>
      </c>
      <c r="AE1343" s="16">
        <v>316460.72829151101</v>
      </c>
      <c r="AF1343" s="16">
        <v>151687.265945639</v>
      </c>
      <c r="AG1343" s="16">
        <v>136081.56614285099</v>
      </c>
      <c r="AH1343" s="16">
        <v>241735.64210936599</v>
      </c>
      <c r="AI1343" s="16">
        <v>555515.05074211804</v>
      </c>
      <c r="AJ1343" s="16">
        <v>389508.45788046002</v>
      </c>
      <c r="AK1343" s="21">
        <f t="shared" si="186"/>
        <v>298498.11851865746</v>
      </c>
      <c r="AL1343" s="21">
        <f t="shared" si="187"/>
        <v>158630.25078284182</v>
      </c>
      <c r="AM1343" s="22">
        <f t="shared" si="188"/>
        <v>0.53142797539250397</v>
      </c>
      <c r="AN1343" s="33">
        <v>0.69913419913419927</v>
      </c>
      <c r="AO1343" s="28">
        <v>0.84516878267363704</v>
      </c>
      <c r="AP1343" s="25">
        <v>0.81725586236416814</v>
      </c>
      <c r="AQ1343" s="26">
        <v>-1.223607007366319</v>
      </c>
      <c r="AR1343" s="30">
        <v>0.30952380952380953</v>
      </c>
      <c r="AS1343" s="28">
        <v>0.85699275362318805</v>
      </c>
      <c r="AT1343" s="25">
        <v>1.3863498502386606</v>
      </c>
      <c r="AU1343" s="26">
        <v>1.3863498502386606</v>
      </c>
      <c r="AV1343" s="30">
        <v>0.69913419913419916</v>
      </c>
      <c r="AW1343" s="31">
        <v>0.81240559942569901</v>
      </c>
      <c r="AX1343" s="25">
        <v>1.1330025423952319</v>
      </c>
      <c r="AY1343" s="26">
        <v>1.1330025423952319</v>
      </c>
    </row>
    <row r="1344" spans="1:51" x14ac:dyDescent="0.25">
      <c r="A1344" t="s">
        <v>2739</v>
      </c>
      <c r="B1344">
        <v>16</v>
      </c>
      <c r="C1344">
        <v>11</v>
      </c>
      <c r="D1344">
        <v>173.07980000000001</v>
      </c>
      <c r="E1344" s="35">
        <v>0.66012026840312499</v>
      </c>
      <c r="F1344" s="34">
        <v>0.38955347492502801</v>
      </c>
      <c r="G1344">
        <v>1.1629315070905999</v>
      </c>
      <c r="H1344">
        <v>0.106704044864633</v>
      </c>
      <c r="I1344" t="s">
        <v>57</v>
      </c>
      <c r="J1344" t="s">
        <v>53</v>
      </c>
      <c r="K1344">
        <v>32746.1672</v>
      </c>
      <c r="L1344" t="s">
        <v>2740</v>
      </c>
      <c r="M1344" s="16">
        <v>80402.674246279203</v>
      </c>
      <c r="N1344" s="16">
        <v>118143.15163518699</v>
      </c>
      <c r="O1344" s="16">
        <v>140456.61876655</v>
      </c>
      <c r="P1344" s="16">
        <v>66807.880728453107</v>
      </c>
      <c r="Q1344" s="16">
        <v>78949.342155428807</v>
      </c>
      <c r="R1344" s="16">
        <v>198406.755623053</v>
      </c>
      <c r="S1344" s="17">
        <f t="shared" si="180"/>
        <v>113861.07052582518</v>
      </c>
      <c r="T1344" s="17">
        <f t="shared" si="181"/>
        <v>49851.635886751996</v>
      </c>
      <c r="U1344" s="18">
        <f t="shared" si="182"/>
        <v>0.43782862445022414</v>
      </c>
      <c r="V1344" s="16">
        <v>160989.23077252801</v>
      </c>
      <c r="W1344" s="16">
        <v>79278.194312371401</v>
      </c>
      <c r="X1344" s="16">
        <v>103810.91312742401</v>
      </c>
      <c r="Y1344" s="16">
        <v>137342.21959733899</v>
      </c>
      <c r="Z1344" s="16">
        <v>122761.84768095</v>
      </c>
      <c r="AA1344" s="16">
        <v>146734.22275639701</v>
      </c>
      <c r="AB1344" s="19">
        <f t="shared" si="183"/>
        <v>125152.77137450156</v>
      </c>
      <c r="AC1344" s="19">
        <f t="shared" si="184"/>
        <v>29880.635080562817</v>
      </c>
      <c r="AD1344" s="20">
        <f t="shared" si="185"/>
        <v>0.23875328330644263</v>
      </c>
      <c r="AE1344" s="16">
        <v>134070.62215020001</v>
      </c>
      <c r="AF1344" s="16">
        <v>89203.241729049099</v>
      </c>
      <c r="AG1344" s="16">
        <v>132389.118246659</v>
      </c>
      <c r="AH1344" s="16">
        <v>92926.103647473894</v>
      </c>
      <c r="AI1344" s="16">
        <v>119594.06006827499</v>
      </c>
      <c r="AJ1344" s="16">
        <v>77526.961476388693</v>
      </c>
      <c r="AK1344" s="21">
        <f t="shared" si="186"/>
        <v>107618.3512196743</v>
      </c>
      <c r="AL1344" s="21">
        <f t="shared" si="187"/>
        <v>24154.50795139647</v>
      </c>
      <c r="AM1344" s="22">
        <f t="shared" si="188"/>
        <v>0.22444599529397596</v>
      </c>
      <c r="AN1344" s="33">
        <v>0.48484848484848486</v>
      </c>
      <c r="AO1344" s="31">
        <v>0.70171134941912405</v>
      </c>
      <c r="AP1344" s="25">
        <v>1.0991708649543681</v>
      </c>
      <c r="AQ1344" s="26">
        <v>1.0991708649543681</v>
      </c>
      <c r="AR1344" s="30">
        <v>0.24025974025974017</v>
      </c>
      <c r="AS1344" s="28">
        <v>0.83425968109339399</v>
      </c>
      <c r="AT1344" s="25">
        <v>0.85989586996553158</v>
      </c>
      <c r="AU1344" s="26">
        <v>-1.1629315070906021</v>
      </c>
      <c r="AV1344" s="30">
        <v>0.93722943722943719</v>
      </c>
      <c r="AW1344" s="31">
        <v>0.93873948019801901</v>
      </c>
      <c r="AX1344" s="25">
        <v>0.94517248716070201</v>
      </c>
      <c r="AY1344" s="26">
        <v>-1.0580079441414971</v>
      </c>
    </row>
    <row r="1345" spans="1:51" x14ac:dyDescent="0.25">
      <c r="A1345" t="s">
        <v>2741</v>
      </c>
      <c r="B1345">
        <v>6</v>
      </c>
      <c r="C1345">
        <v>5</v>
      </c>
      <c r="D1345">
        <v>38.897500000000001</v>
      </c>
      <c r="E1345" s="35">
        <v>0.66079891079858799</v>
      </c>
      <c r="F1345" s="34">
        <v>0.38955347492502801</v>
      </c>
      <c r="G1345">
        <v>1.56029520075043</v>
      </c>
      <c r="H1345">
        <v>0.106551081703384</v>
      </c>
      <c r="I1345" t="s">
        <v>53</v>
      </c>
      <c r="J1345" t="s">
        <v>54</v>
      </c>
      <c r="K1345">
        <v>68511.627299999993</v>
      </c>
      <c r="L1345" t="s">
        <v>2742</v>
      </c>
      <c r="M1345" s="16">
        <v>5262.3838437952199</v>
      </c>
      <c r="N1345" s="16">
        <v>3591.03962154588</v>
      </c>
      <c r="O1345" s="16">
        <v>5002.3081979804401</v>
      </c>
      <c r="P1345" s="16">
        <v>54433.749560794298</v>
      </c>
      <c r="Q1345" s="16">
        <v>11781.290871061299</v>
      </c>
      <c r="R1345" s="16">
        <v>7410.1119500080504</v>
      </c>
      <c r="S1345" s="17">
        <f t="shared" si="180"/>
        <v>14580.147340864198</v>
      </c>
      <c r="T1345" s="17">
        <f t="shared" si="181"/>
        <v>19732.555955324966</v>
      </c>
      <c r="U1345" s="18">
        <f t="shared" si="182"/>
        <v>1.3533852226595793</v>
      </c>
      <c r="V1345" s="16">
        <v>43995.836378537802</v>
      </c>
      <c r="W1345" s="16">
        <v>8479.9103685377995</v>
      </c>
      <c r="X1345" s="16">
        <v>3712.3212831784999</v>
      </c>
      <c r="Y1345" s="16">
        <v>17300.666709556899</v>
      </c>
      <c r="Z1345" s="16">
        <v>12135.577089516801</v>
      </c>
      <c r="AA1345" s="16">
        <v>5593.1672371203504</v>
      </c>
      <c r="AB1345" s="19">
        <f t="shared" si="183"/>
        <v>15202.913177741357</v>
      </c>
      <c r="AC1345" s="19">
        <f t="shared" si="184"/>
        <v>14915.90582504842</v>
      </c>
      <c r="AD1345" s="20">
        <f t="shared" si="185"/>
        <v>0.98112155549811686</v>
      </c>
      <c r="AE1345" s="16">
        <v>8495.3343418606491</v>
      </c>
      <c r="AF1345" s="16">
        <v>27496.435187924199</v>
      </c>
      <c r="AG1345" s="16">
        <v>3909.3752724788401</v>
      </c>
      <c r="AH1345" s="16">
        <v>6429.4011981124804</v>
      </c>
      <c r="AI1345" s="16">
        <v>63107.642648669003</v>
      </c>
      <c r="AJ1345" s="16">
        <v>27057.8148840619</v>
      </c>
      <c r="AK1345" s="21">
        <f t="shared" si="186"/>
        <v>22749.333922184513</v>
      </c>
      <c r="AL1345" s="21">
        <f t="shared" si="187"/>
        <v>22335.406027045985</v>
      </c>
      <c r="AM1345" s="22">
        <f t="shared" si="188"/>
        <v>0.98180483452595169</v>
      </c>
      <c r="AN1345" s="33">
        <v>0.48484848484848486</v>
      </c>
      <c r="AO1345" s="28">
        <v>0.70171134941912405</v>
      </c>
      <c r="AP1345" s="25">
        <v>1.0427132745861707</v>
      </c>
      <c r="AQ1345" s="26">
        <v>1.0427132745861707</v>
      </c>
      <c r="AR1345" s="30">
        <v>0.58874458874458879</v>
      </c>
      <c r="AS1345" s="31">
        <v>0.90515005035246698</v>
      </c>
      <c r="AT1345" s="25">
        <v>1.4963799145739975</v>
      </c>
      <c r="AU1345" s="26">
        <v>1.4963799145739975</v>
      </c>
      <c r="AV1345" s="30">
        <v>0.39393939393939392</v>
      </c>
      <c r="AW1345" s="31">
        <v>0.59783130271789997</v>
      </c>
      <c r="AX1345" s="25">
        <v>1.5602952007504274</v>
      </c>
      <c r="AY1345" s="26">
        <v>1.5602952007504274</v>
      </c>
    </row>
    <row r="1346" spans="1:51" x14ac:dyDescent="0.25">
      <c r="A1346" t="s">
        <v>2743</v>
      </c>
      <c r="B1346">
        <v>3</v>
      </c>
      <c r="C1346">
        <v>1</v>
      </c>
      <c r="D1346">
        <v>19.161200000000001</v>
      </c>
      <c r="E1346" s="35">
        <v>0.66146540997828196</v>
      </c>
      <c r="F1346" s="34">
        <v>0.38955347492502801</v>
      </c>
      <c r="G1346">
        <v>1.3879529911149</v>
      </c>
      <c r="H1346">
        <v>0.106401065979381</v>
      </c>
      <c r="I1346" t="s">
        <v>53</v>
      </c>
      <c r="J1346" t="s">
        <v>57</v>
      </c>
      <c r="K1346">
        <v>56383.3223</v>
      </c>
      <c r="L1346" t="s">
        <v>2744</v>
      </c>
      <c r="M1346" s="16">
        <v>1746.7014147354901</v>
      </c>
      <c r="N1346" s="16">
        <v>2266.0780313932801</v>
      </c>
      <c r="O1346" s="16">
        <v>0</v>
      </c>
      <c r="P1346" s="16">
        <v>1580.0636099165299</v>
      </c>
      <c r="Q1346" s="16">
        <v>3223.47856703255</v>
      </c>
      <c r="R1346" s="16">
        <v>2219.30812800281</v>
      </c>
      <c r="S1346" s="17">
        <f t="shared" ref="S1346:S1409" si="189">AVERAGE(M1346:R1346)</f>
        <v>1839.2716251801096</v>
      </c>
      <c r="T1346" s="17">
        <f t="shared" ref="T1346:T1409" si="190">STDEV(M1346:R1346)</f>
        <v>1067.8294301962399</v>
      </c>
      <c r="U1346" s="18">
        <f t="shared" ref="U1346:U1409" si="191">T1346/S1346</f>
        <v>0.5805719044307408</v>
      </c>
      <c r="V1346" s="16">
        <v>1372.73547287312</v>
      </c>
      <c r="W1346" s="16">
        <v>499.64271066117198</v>
      </c>
      <c r="X1346" s="16">
        <v>1159.0277839067001</v>
      </c>
      <c r="Y1346" s="16">
        <v>2329.3819739831501</v>
      </c>
      <c r="Z1346" s="16">
        <v>1179.13079540847</v>
      </c>
      <c r="AA1346" s="16">
        <v>1605.24250859119</v>
      </c>
      <c r="AB1346" s="19">
        <f t="shared" ref="AB1346:AB1409" si="192">AVERAGE(V1346:AA1346)</f>
        <v>1357.5268742373003</v>
      </c>
      <c r="AC1346" s="19">
        <f t="shared" ref="AC1346:AC1409" si="193">STDEV(V1346:AA1346)</f>
        <v>602.21075377248508</v>
      </c>
      <c r="AD1346" s="20">
        <f t="shared" ref="AD1346:AD1409" si="194">AC1346/AB1346</f>
        <v>0.44360871611534419</v>
      </c>
      <c r="AE1346" s="16">
        <v>1002.36598369451</v>
      </c>
      <c r="AF1346" s="16">
        <v>1996.8927700818699</v>
      </c>
      <c r="AG1346" s="16">
        <v>5343.9918559809403</v>
      </c>
      <c r="AH1346" s="16">
        <v>756.19804675281102</v>
      </c>
      <c r="AI1346" s="16">
        <v>1154.32916116911</v>
      </c>
      <c r="AJ1346" s="16">
        <v>1051.32309601984</v>
      </c>
      <c r="AK1346" s="21">
        <f t="shared" ref="AK1346:AK1409" si="195">AVERAGE(AE1346:AJ1346)</f>
        <v>1884.1834856165135</v>
      </c>
      <c r="AL1346" s="21">
        <f t="shared" ref="AL1346:AL1409" si="196">STDEV(AE1346:AJ1346)</f>
        <v>1746.9558874171178</v>
      </c>
      <c r="AM1346" s="22">
        <f t="shared" ref="AM1346:AM1409" si="197">AL1346/AK1346</f>
        <v>0.92716866523511943</v>
      </c>
      <c r="AN1346" s="33">
        <v>0.30952380952380953</v>
      </c>
      <c r="AO1346" s="28">
        <v>0.55396247240618102</v>
      </c>
      <c r="AP1346" s="25">
        <v>0.73807851741548247</v>
      </c>
      <c r="AQ1346" s="26">
        <v>-1.3548694026506607</v>
      </c>
      <c r="AR1346" s="30">
        <v>0.69913419913419927</v>
      </c>
      <c r="AS1346" s="31">
        <v>0.91481475128644896</v>
      </c>
      <c r="AT1346" s="25">
        <v>1.387952991114894</v>
      </c>
      <c r="AU1346" s="26">
        <v>1.387952991114894</v>
      </c>
      <c r="AV1346" s="30">
        <v>0.48484848484848486</v>
      </c>
      <c r="AW1346" s="31">
        <v>0.66262869198312202</v>
      </c>
      <c r="AX1346" s="25">
        <v>1.0244182859244653</v>
      </c>
      <c r="AY1346" s="26">
        <v>1.0244182859244653</v>
      </c>
    </row>
    <row r="1347" spans="1:51" x14ac:dyDescent="0.25">
      <c r="A1347" t="s">
        <v>2745</v>
      </c>
      <c r="B1347">
        <v>8</v>
      </c>
      <c r="C1347">
        <v>7</v>
      </c>
      <c r="D1347">
        <v>70.640199999999993</v>
      </c>
      <c r="E1347" s="35">
        <v>0.66233926440914703</v>
      </c>
      <c r="F1347" s="34">
        <v>0.38955347492502801</v>
      </c>
      <c r="G1347">
        <v>1.0939315789844</v>
      </c>
      <c r="H1347">
        <v>0.106204693851876</v>
      </c>
      <c r="I1347" t="s">
        <v>54</v>
      </c>
      <c r="J1347" t="s">
        <v>53</v>
      </c>
      <c r="K1347">
        <v>17222.3269</v>
      </c>
      <c r="L1347" t="s">
        <v>2746</v>
      </c>
      <c r="M1347" s="16">
        <v>69554.831950767795</v>
      </c>
      <c r="N1347" s="16">
        <v>84662.016080382295</v>
      </c>
      <c r="O1347" s="16">
        <v>97875.418760429005</v>
      </c>
      <c r="P1347" s="16">
        <v>53328.455627017698</v>
      </c>
      <c r="Q1347" s="16">
        <v>78352.2993172836</v>
      </c>
      <c r="R1347" s="16">
        <v>98328.997929480698</v>
      </c>
      <c r="S1347" s="17">
        <f t="shared" si="189"/>
        <v>80350.336610893515</v>
      </c>
      <c r="T1347" s="17">
        <f t="shared" si="190"/>
        <v>17318.593896758692</v>
      </c>
      <c r="U1347" s="18">
        <f t="shared" si="191"/>
        <v>0.21553853570802239</v>
      </c>
      <c r="V1347" s="16">
        <v>84239.625047458496</v>
      </c>
      <c r="W1347" s="16">
        <v>60625.720471342604</v>
      </c>
      <c r="X1347" s="16">
        <v>78248.077726411095</v>
      </c>
      <c r="Y1347" s="16">
        <v>77253.282694483802</v>
      </c>
      <c r="Z1347" s="16">
        <v>86867.024279145393</v>
      </c>
      <c r="AA1347" s="16">
        <v>93624.074383807703</v>
      </c>
      <c r="AB1347" s="19">
        <f t="shared" si="192"/>
        <v>80142.967433774858</v>
      </c>
      <c r="AC1347" s="19">
        <f t="shared" si="193"/>
        <v>11283.612919184074</v>
      </c>
      <c r="AD1347" s="20">
        <f t="shared" si="194"/>
        <v>0.14079355033251229</v>
      </c>
      <c r="AE1347" s="16">
        <v>70129.764975956699</v>
      </c>
      <c r="AF1347" s="16">
        <v>80722.610329233095</v>
      </c>
      <c r="AG1347" s="16">
        <v>76293.481924223001</v>
      </c>
      <c r="AH1347" s="16">
        <v>69411.510553218905</v>
      </c>
      <c r="AI1347" s="16">
        <v>79206.132996417102</v>
      </c>
      <c r="AJ1347" s="16">
        <v>64942.324820153997</v>
      </c>
      <c r="AK1347" s="21">
        <f t="shared" si="195"/>
        <v>73450.970933200471</v>
      </c>
      <c r="AL1347" s="21">
        <f t="shared" si="196"/>
        <v>6226.1257048478992</v>
      </c>
      <c r="AM1347" s="22">
        <f t="shared" si="197"/>
        <v>8.4765737276777595E-2</v>
      </c>
      <c r="AN1347" s="33">
        <v>0.81818181818181834</v>
      </c>
      <c r="AO1347" s="28">
        <v>0.920321056289089</v>
      </c>
      <c r="AP1347" s="25">
        <v>0.9974191872011331</v>
      </c>
      <c r="AQ1347" s="26">
        <v>0.9974191872011331</v>
      </c>
      <c r="AR1347" s="30">
        <v>0.24025974025974017</v>
      </c>
      <c r="AS1347" s="31">
        <v>0.83425968109339399</v>
      </c>
      <c r="AT1347" s="25">
        <v>0.91649926731120568</v>
      </c>
      <c r="AU1347" s="26">
        <v>-1.0911083463642759</v>
      </c>
      <c r="AV1347" s="30">
        <v>0.39393939393939403</v>
      </c>
      <c r="AW1347" s="31">
        <v>0.59783130271789997</v>
      </c>
      <c r="AX1347" s="25">
        <v>0.91413395427197675</v>
      </c>
      <c r="AY1347" s="26">
        <v>-1.0939315789844035</v>
      </c>
    </row>
    <row r="1348" spans="1:51" x14ac:dyDescent="0.25">
      <c r="A1348" t="s">
        <v>2747</v>
      </c>
      <c r="B1348">
        <v>26</v>
      </c>
      <c r="C1348">
        <v>2</v>
      </c>
      <c r="D1348">
        <v>364.78960000000001</v>
      </c>
      <c r="E1348" s="35">
        <v>0.66258978933951895</v>
      </c>
      <c r="F1348" s="34">
        <v>0.38955347492502801</v>
      </c>
      <c r="G1348">
        <v>1.34847325748638</v>
      </c>
      <c r="H1348">
        <v>0.106148461838872</v>
      </c>
      <c r="I1348" t="s">
        <v>53</v>
      </c>
      <c r="J1348" t="s">
        <v>54</v>
      </c>
      <c r="K1348">
        <v>50579.7382</v>
      </c>
      <c r="L1348" t="s">
        <v>2748</v>
      </c>
      <c r="M1348" s="16">
        <v>422.46429083538197</v>
      </c>
      <c r="N1348" s="16">
        <v>581.23817603515204</v>
      </c>
      <c r="O1348" s="16">
        <v>1853.9342426139999</v>
      </c>
      <c r="P1348" s="16">
        <v>1518.03094473751</v>
      </c>
      <c r="Q1348" s="16">
        <v>3442.98580176932</v>
      </c>
      <c r="R1348" s="16">
        <v>95.054609115339105</v>
      </c>
      <c r="S1348" s="17">
        <f t="shared" si="189"/>
        <v>1318.9513441844504</v>
      </c>
      <c r="T1348" s="17">
        <f t="shared" si="190"/>
        <v>1239.6124184092782</v>
      </c>
      <c r="U1348" s="18">
        <f t="shared" si="191"/>
        <v>0.93984696545100388</v>
      </c>
      <c r="V1348" s="16">
        <v>2425.09700210033</v>
      </c>
      <c r="W1348" s="16">
        <v>424.83528511230998</v>
      </c>
      <c r="X1348" s="16">
        <v>4672.7378573652604</v>
      </c>
      <c r="Y1348" s="16">
        <v>347.05193821368903</v>
      </c>
      <c r="Z1348" s="16">
        <v>723.12839072124802</v>
      </c>
      <c r="AA1348" s="16">
        <v>793.32127472383297</v>
      </c>
      <c r="AB1348" s="19">
        <f t="shared" si="192"/>
        <v>1564.361958039445</v>
      </c>
      <c r="AC1348" s="19">
        <f t="shared" si="193"/>
        <v>1702.0815444845962</v>
      </c>
      <c r="AD1348" s="20">
        <f t="shared" si="194"/>
        <v>1.0880356273926208</v>
      </c>
      <c r="AE1348" s="16">
        <v>3502.9435235887699</v>
      </c>
      <c r="AF1348" s="16">
        <v>1973.2914890111899</v>
      </c>
      <c r="AG1348" s="16">
        <v>231.97711715451101</v>
      </c>
      <c r="AH1348" s="16">
        <v>1709.1258506238601</v>
      </c>
      <c r="AI1348" s="16">
        <v>1829.69229962657</v>
      </c>
      <c r="AJ1348" s="16">
        <v>1424.3934133457799</v>
      </c>
      <c r="AK1348" s="21">
        <f t="shared" si="195"/>
        <v>1778.5706155584469</v>
      </c>
      <c r="AL1348" s="21">
        <f t="shared" si="196"/>
        <v>1052.2553954566781</v>
      </c>
      <c r="AM1348" s="22">
        <f t="shared" si="197"/>
        <v>0.5916298100574906</v>
      </c>
      <c r="AN1348" s="33">
        <v>0.81818181818181823</v>
      </c>
      <c r="AO1348" s="31">
        <v>0.920321056289089</v>
      </c>
      <c r="AP1348" s="25">
        <v>1.186064948443371</v>
      </c>
      <c r="AQ1348" s="26">
        <v>1.186064948443371</v>
      </c>
      <c r="AR1348" s="30">
        <v>0.69913419913419916</v>
      </c>
      <c r="AS1348" s="28">
        <v>0.91481475128644896</v>
      </c>
      <c r="AT1348" s="25">
        <v>1.1369303673092777</v>
      </c>
      <c r="AU1348" s="26">
        <v>1.1369303673092777</v>
      </c>
      <c r="AV1348" s="30">
        <v>0.48484848484848486</v>
      </c>
      <c r="AW1348" s="28">
        <v>0.66262869198312202</v>
      </c>
      <c r="AX1348" s="25">
        <v>1.3484732574863811</v>
      </c>
      <c r="AY1348" s="26">
        <v>1.3484732574863811</v>
      </c>
    </row>
    <row r="1349" spans="1:51" x14ac:dyDescent="0.25">
      <c r="A1349" t="s">
        <v>2749</v>
      </c>
      <c r="B1349">
        <v>5</v>
      </c>
      <c r="C1349">
        <v>3</v>
      </c>
      <c r="D1349">
        <v>26.039000000000001</v>
      </c>
      <c r="E1349" s="35">
        <v>0.66270039245228096</v>
      </c>
      <c r="F1349" s="34">
        <v>0.38955347492502801</v>
      </c>
      <c r="G1349">
        <v>1.45565032405029</v>
      </c>
      <c r="H1349">
        <v>0.10612364554378199</v>
      </c>
      <c r="I1349" t="s">
        <v>54</v>
      </c>
      <c r="J1349" t="s">
        <v>57</v>
      </c>
      <c r="K1349">
        <v>77705.328099999999</v>
      </c>
      <c r="L1349" t="s">
        <v>2750</v>
      </c>
      <c r="M1349" s="16">
        <v>274485.75610709301</v>
      </c>
      <c r="N1349" s="16">
        <v>196752.137120973</v>
      </c>
      <c r="O1349" s="16">
        <v>46296.990147029901</v>
      </c>
      <c r="P1349" s="16">
        <v>113947.486807576</v>
      </c>
      <c r="Q1349" s="16">
        <v>73742.957360091998</v>
      </c>
      <c r="R1349" s="16">
        <v>65590.545189953904</v>
      </c>
      <c r="S1349" s="17">
        <f t="shared" si="189"/>
        <v>128469.31212211963</v>
      </c>
      <c r="T1349" s="17">
        <f t="shared" si="190"/>
        <v>89325.509513837926</v>
      </c>
      <c r="U1349" s="18">
        <f t="shared" si="191"/>
        <v>0.6953062022230444</v>
      </c>
      <c r="V1349" s="16">
        <v>67326.374201666797</v>
      </c>
      <c r="W1349" s="16">
        <v>83571.194357191096</v>
      </c>
      <c r="X1349" s="16">
        <v>123264.260651505</v>
      </c>
      <c r="Y1349" s="16">
        <v>40374.572745201003</v>
      </c>
      <c r="Z1349" s="16">
        <v>129148.56757458</v>
      </c>
      <c r="AA1349" s="16">
        <v>85848.7103634956</v>
      </c>
      <c r="AB1349" s="19">
        <f t="shared" si="192"/>
        <v>88255.613315606592</v>
      </c>
      <c r="AC1349" s="19">
        <f t="shared" si="193"/>
        <v>33633.920839259685</v>
      </c>
      <c r="AD1349" s="20">
        <f t="shared" si="194"/>
        <v>0.38109667561861549</v>
      </c>
      <c r="AE1349" s="16">
        <v>103304.65221464301</v>
      </c>
      <c r="AF1349" s="16">
        <v>68774.523202097203</v>
      </c>
      <c r="AG1349" s="16">
        <v>98689.561263117401</v>
      </c>
      <c r="AH1349" s="16">
        <v>92996.460153765205</v>
      </c>
      <c r="AI1349" s="16">
        <v>117482.303945739</v>
      </c>
      <c r="AJ1349" s="16">
        <v>113536.119536456</v>
      </c>
      <c r="AK1349" s="21">
        <f t="shared" si="195"/>
        <v>99130.603385969633</v>
      </c>
      <c r="AL1349" s="21">
        <f t="shared" si="196"/>
        <v>17441.561444426636</v>
      </c>
      <c r="AM1349" s="22">
        <f t="shared" si="197"/>
        <v>0.17594527672263935</v>
      </c>
      <c r="AN1349" s="33">
        <v>0.81818181818181834</v>
      </c>
      <c r="AO1349" s="31">
        <v>0.920321056289089</v>
      </c>
      <c r="AP1349" s="25">
        <v>0.68697817290181384</v>
      </c>
      <c r="AQ1349" s="26">
        <v>-1.4556503240502878</v>
      </c>
      <c r="AR1349" s="30">
        <v>0.58874458874458879</v>
      </c>
      <c r="AS1349" s="28">
        <v>0.90515005035246698</v>
      </c>
      <c r="AT1349" s="25">
        <v>1.1232215114915527</v>
      </c>
      <c r="AU1349" s="26">
        <v>1.1232215114915527</v>
      </c>
      <c r="AV1349" s="30">
        <v>0.93722943722943719</v>
      </c>
      <c r="AW1349" s="28">
        <v>0.93873948019801901</v>
      </c>
      <c r="AX1349" s="25">
        <v>0.77162866172848055</v>
      </c>
      <c r="AY1349" s="26">
        <v>-1.2959601549273172</v>
      </c>
    </row>
    <row r="1350" spans="1:51" x14ac:dyDescent="0.25">
      <c r="A1350" t="s">
        <v>2751</v>
      </c>
      <c r="B1350">
        <v>104</v>
      </c>
      <c r="C1350">
        <v>40</v>
      </c>
      <c r="D1350">
        <v>809.46939999999995</v>
      </c>
      <c r="E1350" s="35">
        <v>0.66438657203237195</v>
      </c>
      <c r="F1350" s="34">
        <v>0.39029122169207697</v>
      </c>
      <c r="G1350">
        <v>1.0957981987615799</v>
      </c>
      <c r="H1350">
        <v>0.105746018700778</v>
      </c>
      <c r="I1350" t="s">
        <v>54</v>
      </c>
      <c r="J1350" t="s">
        <v>57</v>
      </c>
      <c r="K1350">
        <v>229968.92310000001</v>
      </c>
      <c r="L1350" t="s">
        <v>2752</v>
      </c>
      <c r="M1350" s="16">
        <v>450538.18876087299</v>
      </c>
      <c r="N1350" s="16">
        <v>432485.75740630302</v>
      </c>
      <c r="O1350" s="16">
        <v>421531.61155499198</v>
      </c>
      <c r="P1350" s="16">
        <v>559511.49037849705</v>
      </c>
      <c r="Q1350" s="16">
        <v>521368.34661152202</v>
      </c>
      <c r="R1350" s="16">
        <v>303491.33984198701</v>
      </c>
      <c r="S1350" s="17">
        <f t="shared" si="189"/>
        <v>448154.45575902908</v>
      </c>
      <c r="T1350" s="17">
        <f t="shared" si="190"/>
        <v>89048.35338672447</v>
      </c>
      <c r="U1350" s="18">
        <f t="shared" si="191"/>
        <v>0.19870014063768549</v>
      </c>
      <c r="V1350" s="16">
        <v>461234.41722532298</v>
      </c>
      <c r="W1350" s="16">
        <v>394843.60955252801</v>
      </c>
      <c r="X1350" s="16">
        <v>448819.31910605502</v>
      </c>
      <c r="Y1350" s="16">
        <v>448289.72027606302</v>
      </c>
      <c r="Z1350" s="16">
        <v>363318.556205053</v>
      </c>
      <c r="AA1350" s="16">
        <v>337346.498940764</v>
      </c>
      <c r="AB1350" s="19">
        <f t="shared" si="192"/>
        <v>408975.35355096433</v>
      </c>
      <c r="AC1350" s="19">
        <f t="shared" si="193"/>
        <v>51534.673576851936</v>
      </c>
      <c r="AD1350" s="20">
        <f t="shared" si="194"/>
        <v>0.12600924023757817</v>
      </c>
      <c r="AE1350" s="16">
        <v>380652.74511084199</v>
      </c>
      <c r="AF1350" s="16">
        <v>492683.28344069299</v>
      </c>
      <c r="AG1350" s="16">
        <v>418543.42522138602</v>
      </c>
      <c r="AH1350" s="16">
        <v>391495.15341733699</v>
      </c>
      <c r="AI1350" s="16">
        <v>406561.62314619398</v>
      </c>
      <c r="AJ1350" s="16">
        <v>430838.56696111802</v>
      </c>
      <c r="AK1350" s="21">
        <f t="shared" si="195"/>
        <v>420129.1328829283</v>
      </c>
      <c r="AL1350" s="21">
        <f t="shared" si="196"/>
        <v>39858.947558223772</v>
      </c>
      <c r="AM1350" s="22">
        <f t="shared" si="197"/>
        <v>9.4873086483461558E-2</v>
      </c>
      <c r="AN1350" s="33">
        <v>0.48484848484848486</v>
      </c>
      <c r="AO1350" s="31">
        <v>0.70171134941912405</v>
      </c>
      <c r="AP1350" s="25">
        <v>0.91257678752360505</v>
      </c>
      <c r="AQ1350" s="26">
        <v>-1.0957981987615848</v>
      </c>
      <c r="AR1350" s="30">
        <v>0.93722943722943719</v>
      </c>
      <c r="AS1350" s="28">
        <v>0.93700000000000006</v>
      </c>
      <c r="AT1350" s="25">
        <v>1.0272724975603549</v>
      </c>
      <c r="AU1350" s="26">
        <v>1.0272724975603549</v>
      </c>
      <c r="AV1350" s="30">
        <v>0.24025974025974017</v>
      </c>
      <c r="AW1350" s="28">
        <v>0.43366071428571401</v>
      </c>
      <c r="AX1350" s="25">
        <v>0.93746503573497908</v>
      </c>
      <c r="AY1350" s="26">
        <v>-1.0667064497141412</v>
      </c>
    </row>
    <row r="1351" spans="1:51" x14ac:dyDescent="0.25">
      <c r="A1351" t="s">
        <v>2753</v>
      </c>
      <c r="B1351">
        <v>17</v>
      </c>
      <c r="C1351">
        <v>8</v>
      </c>
      <c r="D1351">
        <v>123.0939</v>
      </c>
      <c r="E1351" s="35">
        <v>0.66962181065287296</v>
      </c>
      <c r="F1351" s="34">
        <v>0.39305811396491303</v>
      </c>
      <c r="G1351">
        <v>1.12091004836732</v>
      </c>
      <c r="H1351">
        <v>0.104581939322651</v>
      </c>
      <c r="I1351" t="s">
        <v>54</v>
      </c>
      <c r="J1351" t="s">
        <v>53</v>
      </c>
      <c r="K1351">
        <v>45484.809399999998</v>
      </c>
      <c r="L1351" t="s">
        <v>2754</v>
      </c>
      <c r="M1351" s="16">
        <v>49932.973878070399</v>
      </c>
      <c r="N1351" s="16">
        <v>66282.500536982901</v>
      </c>
      <c r="O1351" s="16">
        <v>52949.0372809455</v>
      </c>
      <c r="P1351" s="16">
        <v>42116.274359415998</v>
      </c>
      <c r="Q1351" s="16">
        <v>31564.431107808101</v>
      </c>
      <c r="R1351" s="16">
        <v>59878.291151602403</v>
      </c>
      <c r="S1351" s="17">
        <f t="shared" si="189"/>
        <v>50453.918052470872</v>
      </c>
      <c r="T1351" s="17">
        <f t="shared" si="190"/>
        <v>12427.299416709244</v>
      </c>
      <c r="U1351" s="18">
        <f t="shared" si="191"/>
        <v>0.24630989814874532</v>
      </c>
      <c r="V1351" s="16">
        <v>43616.349445653999</v>
      </c>
      <c r="W1351" s="16">
        <v>44589.535720645203</v>
      </c>
      <c r="X1351" s="16">
        <v>49462.761029383</v>
      </c>
      <c r="Y1351" s="16">
        <v>31530.4998480428</v>
      </c>
      <c r="Z1351" s="16">
        <v>47340.543047326202</v>
      </c>
      <c r="AA1351" s="16">
        <v>61368.720670287199</v>
      </c>
      <c r="AB1351" s="19">
        <f t="shared" si="192"/>
        <v>46318.068293556396</v>
      </c>
      <c r="AC1351" s="19">
        <f t="shared" si="193"/>
        <v>9658.3225677083865</v>
      </c>
      <c r="AD1351" s="20">
        <f t="shared" si="194"/>
        <v>0.20852170488837113</v>
      </c>
      <c r="AE1351" s="16">
        <v>37177.807754789501</v>
      </c>
      <c r="AF1351" s="16">
        <v>63931.517221569498</v>
      </c>
      <c r="AG1351" s="16">
        <v>77156.184066268703</v>
      </c>
      <c r="AH1351" s="16">
        <v>33533.115692238003</v>
      </c>
      <c r="AI1351" s="16">
        <v>28683.508015744199</v>
      </c>
      <c r="AJ1351" s="16">
        <v>29587.2709056085</v>
      </c>
      <c r="AK1351" s="21">
        <f t="shared" si="195"/>
        <v>45011.567276036396</v>
      </c>
      <c r="AL1351" s="21">
        <f t="shared" si="196"/>
        <v>20439.559541541519</v>
      </c>
      <c r="AM1351" s="22">
        <f t="shared" si="197"/>
        <v>0.45409570869182531</v>
      </c>
      <c r="AN1351" s="33">
        <v>0.48484848484848486</v>
      </c>
      <c r="AO1351" s="28">
        <v>0.70171134941912405</v>
      </c>
      <c r="AP1351" s="25">
        <v>0.91802718364482039</v>
      </c>
      <c r="AQ1351" s="26">
        <v>-1.0892923628140563</v>
      </c>
      <c r="AR1351" s="30">
        <v>0.58874458874458879</v>
      </c>
      <c r="AS1351" s="31">
        <v>0.90515005035246698</v>
      </c>
      <c r="AT1351" s="25">
        <v>0.97179284314622949</v>
      </c>
      <c r="AU1351" s="26">
        <v>-1.0290258948218309</v>
      </c>
      <c r="AV1351" s="30">
        <v>0.48484848484848486</v>
      </c>
      <c r="AW1351" s="31">
        <v>0.66262869198312202</v>
      </c>
      <c r="AX1351" s="25">
        <v>0.89213224687972581</v>
      </c>
      <c r="AY1351" s="26">
        <v>-1.1209100483673207</v>
      </c>
    </row>
    <row r="1352" spans="1:51" x14ac:dyDescent="0.25">
      <c r="A1352" t="s">
        <v>2755</v>
      </c>
      <c r="B1352">
        <v>13</v>
      </c>
      <c r="C1352">
        <v>7</v>
      </c>
      <c r="D1352">
        <v>103.79819999999999</v>
      </c>
      <c r="E1352" s="35">
        <v>0.670323559885322</v>
      </c>
      <c r="F1352" s="34">
        <v>0.39305811396491303</v>
      </c>
      <c r="G1352">
        <v>1.1752133507087099</v>
      </c>
      <c r="H1352">
        <v>0.104426857116711</v>
      </c>
      <c r="I1352" t="s">
        <v>53</v>
      </c>
      <c r="J1352" t="s">
        <v>57</v>
      </c>
      <c r="K1352">
        <v>23391.4172</v>
      </c>
      <c r="L1352" t="s">
        <v>2756</v>
      </c>
      <c r="M1352" s="16">
        <v>99797.209409655101</v>
      </c>
      <c r="N1352" s="16">
        <v>120525.22829259701</v>
      </c>
      <c r="O1352" s="16">
        <v>122626.968644789</v>
      </c>
      <c r="P1352" s="16">
        <v>66955.751524339794</v>
      </c>
      <c r="Q1352" s="16">
        <v>72696.614212142405</v>
      </c>
      <c r="R1352" s="16">
        <v>112911.76394719799</v>
      </c>
      <c r="S1352" s="17">
        <f t="shared" si="189"/>
        <v>99252.256005120231</v>
      </c>
      <c r="T1352" s="17">
        <f t="shared" si="190"/>
        <v>24224.210967862924</v>
      </c>
      <c r="U1352" s="18">
        <f t="shared" si="191"/>
        <v>0.24406710681330251</v>
      </c>
      <c r="V1352" s="16">
        <v>80534.151216548198</v>
      </c>
      <c r="W1352" s="16">
        <v>73442.402299937094</v>
      </c>
      <c r="X1352" s="16">
        <v>96456.514627526005</v>
      </c>
      <c r="Y1352" s="16">
        <v>79195.364159102406</v>
      </c>
      <c r="Z1352" s="16">
        <v>97833.340243721002</v>
      </c>
      <c r="AA1352" s="16">
        <v>90712.311410008202</v>
      </c>
      <c r="AB1352" s="19">
        <f t="shared" si="192"/>
        <v>86362.347326140502</v>
      </c>
      <c r="AC1352" s="19">
        <f t="shared" si="193"/>
        <v>10046.457849840001</v>
      </c>
      <c r="AD1352" s="20">
        <f t="shared" si="194"/>
        <v>0.11632914297593551</v>
      </c>
      <c r="AE1352" s="16">
        <v>93015.412951094302</v>
      </c>
      <c r="AF1352" s="16">
        <v>78506.4281856702</v>
      </c>
      <c r="AG1352" s="16">
        <v>181054.33108530799</v>
      </c>
      <c r="AH1352" s="16">
        <v>95384.711302167503</v>
      </c>
      <c r="AI1352" s="16">
        <v>93228.979736537105</v>
      </c>
      <c r="AJ1352" s="16">
        <v>67775.238196561302</v>
      </c>
      <c r="AK1352" s="21">
        <f t="shared" si="195"/>
        <v>101494.18357622308</v>
      </c>
      <c r="AL1352" s="21">
        <f t="shared" si="196"/>
        <v>40429.568497258078</v>
      </c>
      <c r="AM1352" s="22">
        <f t="shared" si="197"/>
        <v>0.39834369884748222</v>
      </c>
      <c r="AN1352" s="33">
        <v>0.39393939393939403</v>
      </c>
      <c r="AO1352" s="28">
        <v>0.63032213438735096</v>
      </c>
      <c r="AP1352" s="25">
        <v>0.87012981671353884</v>
      </c>
      <c r="AQ1352" s="26">
        <v>-1.1492538018947311</v>
      </c>
      <c r="AR1352" s="30">
        <v>0.93722943722943719</v>
      </c>
      <c r="AS1352" s="32">
        <v>0.93700000000000006</v>
      </c>
      <c r="AT1352" s="25">
        <v>1.175213350708711</v>
      </c>
      <c r="AU1352" s="26">
        <v>1.175213350708711</v>
      </c>
      <c r="AV1352" s="30">
        <v>0.69913419913419927</v>
      </c>
      <c r="AW1352" s="28">
        <v>0.81240559942569901</v>
      </c>
      <c r="AX1352" s="25">
        <v>1.0225881774514747</v>
      </c>
      <c r="AY1352" s="26">
        <v>1.0225881774514747</v>
      </c>
    </row>
    <row r="1353" spans="1:51" x14ac:dyDescent="0.25">
      <c r="A1353" t="s">
        <v>2757</v>
      </c>
      <c r="B1353">
        <v>52</v>
      </c>
      <c r="C1353">
        <v>37</v>
      </c>
      <c r="D1353">
        <v>399.8313</v>
      </c>
      <c r="E1353" s="35">
        <v>0.67039919808989401</v>
      </c>
      <c r="F1353" s="34">
        <v>0.39305811396491303</v>
      </c>
      <c r="G1353">
        <v>1.13575551647989</v>
      </c>
      <c r="H1353">
        <v>0.104410154934999</v>
      </c>
      <c r="I1353" t="s">
        <v>53</v>
      </c>
      <c r="J1353" t="s">
        <v>57</v>
      </c>
      <c r="K1353">
        <v>73965.773499999996</v>
      </c>
      <c r="L1353" t="s">
        <v>2758</v>
      </c>
      <c r="M1353" s="16">
        <v>369329.19302079099</v>
      </c>
      <c r="N1353" s="16">
        <v>395038.00580568501</v>
      </c>
      <c r="O1353" s="16">
        <v>556424.51929871598</v>
      </c>
      <c r="P1353" s="16">
        <v>408399.77585826098</v>
      </c>
      <c r="Q1353" s="16">
        <v>387121.11537679197</v>
      </c>
      <c r="R1353" s="16">
        <v>391649.59876788303</v>
      </c>
      <c r="S1353" s="17">
        <f t="shared" si="189"/>
        <v>417993.70135468803</v>
      </c>
      <c r="T1353" s="17">
        <f t="shared" si="190"/>
        <v>68989.0736257104</v>
      </c>
      <c r="U1353" s="18">
        <f t="shared" si="191"/>
        <v>0.16504811771594091</v>
      </c>
      <c r="V1353" s="16">
        <v>413011.84906837798</v>
      </c>
      <c r="W1353" s="16">
        <v>437699.44382162701</v>
      </c>
      <c r="X1353" s="16">
        <v>268591.227937182</v>
      </c>
      <c r="Y1353" s="16">
        <v>390703.52836084203</v>
      </c>
      <c r="Z1353" s="16">
        <v>346885.41433494299</v>
      </c>
      <c r="AA1353" s="16">
        <v>371683.40046663699</v>
      </c>
      <c r="AB1353" s="19">
        <f t="shared" si="192"/>
        <v>371429.14399826824</v>
      </c>
      <c r="AC1353" s="19">
        <f t="shared" si="193"/>
        <v>59448.250073667958</v>
      </c>
      <c r="AD1353" s="20">
        <f t="shared" si="194"/>
        <v>0.16005273424086811</v>
      </c>
      <c r="AE1353" s="16">
        <v>376352.30023569701</v>
      </c>
      <c r="AF1353" s="16">
        <v>386618.22139721701</v>
      </c>
      <c r="AG1353" s="16">
        <v>775430.33924012899</v>
      </c>
      <c r="AH1353" s="16">
        <v>303050.76452850603</v>
      </c>
      <c r="AI1353" s="16">
        <v>324725.92054668599</v>
      </c>
      <c r="AJ1353" s="16">
        <v>364938.64971637598</v>
      </c>
      <c r="AK1353" s="21">
        <f t="shared" si="195"/>
        <v>421852.69927743514</v>
      </c>
      <c r="AL1353" s="21">
        <f t="shared" si="196"/>
        <v>176133.82532050836</v>
      </c>
      <c r="AM1353" s="22">
        <f t="shared" si="197"/>
        <v>0.41752447150912364</v>
      </c>
      <c r="AN1353" s="33">
        <v>0.48484848484848486</v>
      </c>
      <c r="AO1353" s="31">
        <v>0.70171134941912405</v>
      </c>
      <c r="AP1353" s="25">
        <v>0.88859985878852399</v>
      </c>
      <c r="AQ1353" s="26">
        <v>-1.1253659227037847</v>
      </c>
      <c r="AR1353" s="30">
        <v>0.81818181818181834</v>
      </c>
      <c r="AS1353" s="28">
        <v>0.92191137370753296</v>
      </c>
      <c r="AT1353" s="25">
        <v>1.135755516479886</v>
      </c>
      <c r="AU1353" s="26">
        <v>1.135755516479886</v>
      </c>
      <c r="AV1353" s="30">
        <v>0.13203463203463195</v>
      </c>
      <c r="AW1353" s="31">
        <v>0.29599445983379502</v>
      </c>
      <c r="AX1353" s="25">
        <v>1.0092321915623139</v>
      </c>
      <c r="AY1353" s="26">
        <v>1.0092321915623139</v>
      </c>
    </row>
    <row r="1354" spans="1:51" x14ac:dyDescent="0.25">
      <c r="A1354" t="s">
        <v>2759</v>
      </c>
      <c r="B1354">
        <v>10</v>
      </c>
      <c r="C1354">
        <v>6</v>
      </c>
      <c r="D1354">
        <v>70.447900000000004</v>
      </c>
      <c r="E1354" s="35">
        <v>0.67194301361285302</v>
      </c>
      <c r="F1354" s="34">
        <v>0.39368424079813602</v>
      </c>
      <c r="G1354">
        <v>1.1845336060127101</v>
      </c>
      <c r="H1354">
        <v>0.104069822622624</v>
      </c>
      <c r="I1354" t="s">
        <v>53</v>
      </c>
      <c r="J1354" t="s">
        <v>54</v>
      </c>
      <c r="K1354">
        <v>32968.185899999997</v>
      </c>
      <c r="L1354" t="s">
        <v>2760</v>
      </c>
      <c r="M1354" s="16">
        <v>5203.2629264768602</v>
      </c>
      <c r="N1354" s="16">
        <v>4340.8382890521498</v>
      </c>
      <c r="O1354" s="16">
        <v>7552.2213299859604</v>
      </c>
      <c r="P1354" s="16">
        <v>6377.98891147626</v>
      </c>
      <c r="Q1354" s="16">
        <v>8171.77601675404</v>
      </c>
      <c r="R1354" s="16">
        <v>15772.0929810097</v>
      </c>
      <c r="S1354" s="17">
        <f t="shared" si="189"/>
        <v>7903.0300757924952</v>
      </c>
      <c r="T1354" s="17">
        <f t="shared" si="190"/>
        <v>4109.0423629377783</v>
      </c>
      <c r="U1354" s="18">
        <f t="shared" si="191"/>
        <v>0.51993252253006694</v>
      </c>
      <c r="V1354" s="16">
        <v>6851.0806833075403</v>
      </c>
      <c r="W1354" s="16">
        <v>8128.0220394123698</v>
      </c>
      <c r="X1354" s="16">
        <v>8723.4487049536892</v>
      </c>
      <c r="Y1354" s="16">
        <v>9523.1930464373709</v>
      </c>
      <c r="Z1354" s="16">
        <v>14572.495562755201</v>
      </c>
      <c r="AA1354" s="16">
        <v>7196.6397151976598</v>
      </c>
      <c r="AB1354" s="19">
        <f t="shared" si="192"/>
        <v>9165.8132920106382</v>
      </c>
      <c r="AC1354" s="19">
        <f t="shared" si="193"/>
        <v>2823.7656490198033</v>
      </c>
      <c r="AD1354" s="20">
        <f t="shared" si="194"/>
        <v>0.30807584216025136</v>
      </c>
      <c r="AE1354" s="16">
        <v>4765.8879743076996</v>
      </c>
      <c r="AF1354" s="16">
        <v>13199.2228637807</v>
      </c>
      <c r="AG1354" s="16">
        <v>16407.1401158921</v>
      </c>
      <c r="AH1354" s="16">
        <v>6035.90939085624</v>
      </c>
      <c r="AI1354" s="16">
        <v>9718.6955240958796</v>
      </c>
      <c r="AJ1354" s="16">
        <v>6041.5724156997403</v>
      </c>
      <c r="AK1354" s="21">
        <f t="shared" si="195"/>
        <v>9361.4047141053943</v>
      </c>
      <c r="AL1354" s="21">
        <f t="shared" si="196"/>
        <v>4641.0747023749009</v>
      </c>
      <c r="AM1354" s="22">
        <f t="shared" si="197"/>
        <v>0.4957669114958691</v>
      </c>
      <c r="AN1354" s="33">
        <v>0.30952380952380953</v>
      </c>
      <c r="AO1354" s="31">
        <v>0.55396247240618102</v>
      </c>
      <c r="AP1354" s="25">
        <v>1.1597846906955513</v>
      </c>
      <c r="AQ1354" s="26">
        <v>1.1597846906955513</v>
      </c>
      <c r="AR1354" s="30">
        <v>0.81818181818181834</v>
      </c>
      <c r="AS1354" s="28">
        <v>0.92191137370753296</v>
      </c>
      <c r="AT1354" s="25">
        <v>1.0213392326314614</v>
      </c>
      <c r="AU1354" s="26">
        <v>1.0213392326314614</v>
      </c>
      <c r="AV1354" s="30">
        <v>0.69913419913419916</v>
      </c>
      <c r="AW1354" s="28">
        <v>0.81240559942569901</v>
      </c>
      <c r="AX1354" s="25">
        <v>1.1845336060127112</v>
      </c>
      <c r="AY1354" s="26">
        <v>1.1845336060127112</v>
      </c>
    </row>
    <row r="1355" spans="1:51" x14ac:dyDescent="0.25">
      <c r="A1355" t="s">
        <v>2761</v>
      </c>
      <c r="B1355">
        <v>3</v>
      </c>
      <c r="C1355">
        <v>2</v>
      </c>
      <c r="D1355">
        <v>19.593599999999999</v>
      </c>
      <c r="E1355" s="35">
        <v>0.67233689492868198</v>
      </c>
      <c r="F1355" s="34">
        <v>0.39368424079813602</v>
      </c>
      <c r="G1355">
        <v>1.7086116945076999</v>
      </c>
      <c r="H1355">
        <v>0.10398316496496</v>
      </c>
      <c r="I1355" t="s">
        <v>53</v>
      </c>
      <c r="J1355" t="s">
        <v>54</v>
      </c>
      <c r="K1355">
        <v>143079.4895</v>
      </c>
      <c r="L1355" t="s">
        <v>2762</v>
      </c>
      <c r="M1355" s="16">
        <v>2133.8325409281001</v>
      </c>
      <c r="N1355" s="16">
        <v>309.50636704220301</v>
      </c>
      <c r="O1355" s="16">
        <v>165.59821789310999</v>
      </c>
      <c r="P1355" s="16">
        <v>6540.0442593480802</v>
      </c>
      <c r="Q1355" s="16">
        <v>4431.28756192541</v>
      </c>
      <c r="R1355" s="16">
        <v>114.61139717891</v>
      </c>
      <c r="S1355" s="17">
        <f t="shared" si="189"/>
        <v>2282.4800573859688</v>
      </c>
      <c r="T1355" s="17">
        <f t="shared" si="190"/>
        <v>2677.3042838876086</v>
      </c>
      <c r="U1355" s="18">
        <f t="shared" si="191"/>
        <v>1.1729803619637387</v>
      </c>
      <c r="V1355" s="16">
        <v>6244.8951113851299</v>
      </c>
      <c r="W1355" s="16">
        <v>1559.2744025089701</v>
      </c>
      <c r="X1355" s="16">
        <v>564.87715566111899</v>
      </c>
      <c r="Y1355" s="16">
        <v>4974.0697866133396</v>
      </c>
      <c r="Z1355" s="16">
        <v>364.73902273684001</v>
      </c>
      <c r="AA1355" s="16">
        <v>567.598846494756</v>
      </c>
      <c r="AB1355" s="19">
        <f t="shared" si="192"/>
        <v>2379.2423875666923</v>
      </c>
      <c r="AC1355" s="19">
        <f t="shared" si="193"/>
        <v>2568.3046949337586</v>
      </c>
      <c r="AD1355" s="20">
        <f t="shared" si="194"/>
        <v>1.079463239371935</v>
      </c>
      <c r="AE1355" s="16">
        <v>746.29420854864497</v>
      </c>
      <c r="AF1355" s="16">
        <v>6717.0212469467597</v>
      </c>
      <c r="AG1355" s="16">
        <v>108.703023071525</v>
      </c>
      <c r="AH1355" s="16">
        <v>2182.8981602233898</v>
      </c>
      <c r="AI1355" s="16">
        <v>9389.2140317992908</v>
      </c>
      <c r="AJ1355" s="16">
        <v>4255.1020405919899</v>
      </c>
      <c r="AK1355" s="21">
        <f t="shared" si="195"/>
        <v>3899.8721185302675</v>
      </c>
      <c r="AL1355" s="21">
        <f t="shared" si="196"/>
        <v>3618.3258136388786</v>
      </c>
      <c r="AM1355" s="22">
        <f t="shared" si="197"/>
        <v>0.9278062725304197</v>
      </c>
      <c r="AN1355" s="33">
        <v>0.58874458874458879</v>
      </c>
      <c r="AO1355" s="31">
        <v>0.77653990228013003</v>
      </c>
      <c r="AP1355" s="25">
        <v>1.0423935051995772</v>
      </c>
      <c r="AQ1355" s="26">
        <v>1.0423935051995772</v>
      </c>
      <c r="AR1355" s="30">
        <v>0.48484848484848486</v>
      </c>
      <c r="AS1355" s="28">
        <v>0.89493349455864502</v>
      </c>
      <c r="AT1355" s="25">
        <v>1.6391235037295881</v>
      </c>
      <c r="AU1355" s="26">
        <v>1.6391235037295881</v>
      </c>
      <c r="AV1355" s="30">
        <v>0.48484848484848486</v>
      </c>
      <c r="AW1355" s="31">
        <v>0.66262869198312202</v>
      </c>
      <c r="AX1355" s="25">
        <v>1.7086116945076977</v>
      </c>
      <c r="AY1355" s="26">
        <v>1.7086116945076977</v>
      </c>
    </row>
    <row r="1356" spans="1:51" x14ac:dyDescent="0.25">
      <c r="A1356" t="s">
        <v>2763</v>
      </c>
      <c r="B1356">
        <v>3</v>
      </c>
      <c r="C1356">
        <v>1</v>
      </c>
      <c r="D1356">
        <v>27.5383</v>
      </c>
      <c r="E1356" s="35">
        <v>0.67367543107068995</v>
      </c>
      <c r="F1356" s="34">
        <v>0.39408552688945703</v>
      </c>
      <c r="G1356">
        <v>1.2343333192746699</v>
      </c>
      <c r="H1356">
        <v>0.103689198047609</v>
      </c>
      <c r="I1356" t="s">
        <v>53</v>
      </c>
      <c r="J1356" t="s">
        <v>54</v>
      </c>
      <c r="K1356">
        <v>55154.480300000003</v>
      </c>
      <c r="L1356" t="s">
        <v>2764</v>
      </c>
      <c r="M1356" s="16">
        <v>4741.9109264307999</v>
      </c>
      <c r="N1356" s="16">
        <v>3349.5841808374898</v>
      </c>
      <c r="O1356" s="16">
        <v>4161.6168247741798</v>
      </c>
      <c r="P1356" s="16">
        <v>3087.1680433711699</v>
      </c>
      <c r="Q1356" s="16">
        <v>3666.7260549258399</v>
      </c>
      <c r="R1356" s="16">
        <v>269.51523210717102</v>
      </c>
      <c r="S1356" s="17">
        <f t="shared" si="189"/>
        <v>3212.7535437411084</v>
      </c>
      <c r="T1356" s="17">
        <f t="shared" si="190"/>
        <v>1558.3260870729057</v>
      </c>
      <c r="U1356" s="18">
        <f t="shared" si="191"/>
        <v>0.48504376879724936</v>
      </c>
      <c r="V1356" s="16">
        <v>1372.9947819378201</v>
      </c>
      <c r="W1356" s="16">
        <v>1086.7778017682001</v>
      </c>
      <c r="X1356" s="16">
        <v>3176.9230331436002</v>
      </c>
      <c r="Y1356" s="16">
        <v>1472.4190451105801</v>
      </c>
      <c r="Z1356" s="16">
        <v>8345.2352742982803</v>
      </c>
      <c r="AA1356" s="16">
        <v>6651.1065179185898</v>
      </c>
      <c r="AB1356" s="19">
        <f t="shared" si="192"/>
        <v>3684.2427423628451</v>
      </c>
      <c r="AC1356" s="19">
        <f t="shared" si="193"/>
        <v>3090.8044471541366</v>
      </c>
      <c r="AD1356" s="20">
        <f t="shared" si="194"/>
        <v>0.83892529979495489</v>
      </c>
      <c r="AE1356" s="16">
        <v>4798.7289297774696</v>
      </c>
      <c r="AF1356" s="16">
        <v>2110.78822006379</v>
      </c>
      <c r="AG1356" s="16">
        <v>2624.65902569741</v>
      </c>
      <c r="AH1356" s="16">
        <v>6654.0646290022796</v>
      </c>
      <c r="AI1356" s="16">
        <v>3275.2958280216799</v>
      </c>
      <c r="AJ1356" s="16">
        <v>4330.1158413818202</v>
      </c>
      <c r="AK1356" s="21">
        <f t="shared" si="195"/>
        <v>3965.6087456574082</v>
      </c>
      <c r="AL1356" s="21">
        <f t="shared" si="196"/>
        <v>1659.5051647158116</v>
      </c>
      <c r="AM1356" s="22">
        <f t="shared" si="197"/>
        <v>0.41847425481222134</v>
      </c>
      <c r="AN1356" s="33">
        <v>0.93722943722943719</v>
      </c>
      <c r="AO1356" s="31">
        <v>0.94106885856079403</v>
      </c>
      <c r="AP1356" s="25">
        <v>1.1467554831712079</v>
      </c>
      <c r="AQ1356" s="26">
        <v>1.1467554831712079</v>
      </c>
      <c r="AR1356" s="30">
        <v>0.48484848484848486</v>
      </c>
      <c r="AS1356" s="31">
        <v>0.89493349455864502</v>
      </c>
      <c r="AT1356" s="25">
        <v>1.0763701045154566</v>
      </c>
      <c r="AU1356" s="26">
        <v>1.0763701045154566</v>
      </c>
      <c r="AV1356" s="30">
        <v>0.69913419913419916</v>
      </c>
      <c r="AW1356" s="28">
        <v>0.81240559942569901</v>
      </c>
      <c r="AX1356" s="25">
        <v>1.2343333192746659</v>
      </c>
      <c r="AY1356" s="26">
        <v>1.2343333192746659</v>
      </c>
    </row>
    <row r="1357" spans="1:51" x14ac:dyDescent="0.25">
      <c r="A1357" t="s">
        <v>2765</v>
      </c>
      <c r="B1357">
        <v>7</v>
      </c>
      <c r="C1357">
        <v>4</v>
      </c>
      <c r="D1357">
        <v>57.960799999999999</v>
      </c>
      <c r="E1357" s="35">
        <v>0.67389287695258904</v>
      </c>
      <c r="F1357" s="34">
        <v>0.39408552688945703</v>
      </c>
      <c r="G1357">
        <v>1.42121078816719</v>
      </c>
      <c r="H1357">
        <v>0.10364151924432401</v>
      </c>
      <c r="I1357" t="s">
        <v>57</v>
      </c>
      <c r="J1357" t="s">
        <v>54</v>
      </c>
      <c r="K1357">
        <v>83780.697899999999</v>
      </c>
      <c r="L1357" t="s">
        <v>2766</v>
      </c>
      <c r="M1357" s="16">
        <v>39244.903186703297</v>
      </c>
      <c r="N1357" s="16">
        <v>23891.662954100299</v>
      </c>
      <c r="O1357" s="16">
        <v>18797.108054353801</v>
      </c>
      <c r="P1357" s="16">
        <v>42348.934078845501</v>
      </c>
      <c r="Q1357" s="16">
        <v>72532.865570207301</v>
      </c>
      <c r="R1357" s="16">
        <v>31134.5931740001</v>
      </c>
      <c r="S1357" s="17">
        <f t="shared" si="189"/>
        <v>37991.677836368384</v>
      </c>
      <c r="T1357" s="17">
        <f t="shared" si="190"/>
        <v>19120.206299458845</v>
      </c>
      <c r="U1357" s="18">
        <f t="shared" si="191"/>
        <v>0.50327354274297409</v>
      </c>
      <c r="V1357" s="16">
        <v>25500.7206676805</v>
      </c>
      <c r="W1357" s="16">
        <v>79839.917566372795</v>
      </c>
      <c r="X1357" s="16">
        <v>30118.155591490799</v>
      </c>
      <c r="Y1357" s="16">
        <v>132067.60417175901</v>
      </c>
      <c r="Z1357" s="16">
        <v>29985.0183957156</v>
      </c>
      <c r="AA1357" s="16">
        <v>26453.678016694801</v>
      </c>
      <c r="AB1357" s="19">
        <f t="shared" si="192"/>
        <v>53994.18240161892</v>
      </c>
      <c r="AC1357" s="19">
        <f t="shared" si="193"/>
        <v>43543.822912014832</v>
      </c>
      <c r="AD1357" s="20">
        <f t="shared" si="194"/>
        <v>0.80645397291374199</v>
      </c>
      <c r="AE1357" s="16">
        <v>46181.958382437297</v>
      </c>
      <c r="AF1357" s="16">
        <v>23151.580761764199</v>
      </c>
      <c r="AG1357" s="16">
        <v>35960.614694005897</v>
      </c>
      <c r="AH1357" s="16">
        <v>70088.059655682402</v>
      </c>
      <c r="AI1357" s="16">
        <v>67428.649298753706</v>
      </c>
      <c r="AJ1357" s="16">
        <v>44052.177987635099</v>
      </c>
      <c r="AK1357" s="21">
        <f t="shared" si="195"/>
        <v>47810.506796713096</v>
      </c>
      <c r="AL1357" s="21">
        <f t="shared" si="196"/>
        <v>18146.187798169714</v>
      </c>
      <c r="AM1357" s="22">
        <f t="shared" si="197"/>
        <v>0.37954393320543589</v>
      </c>
      <c r="AN1357" s="33">
        <v>0.81818181818181823</v>
      </c>
      <c r="AO1357" s="28">
        <v>0.920321056289089</v>
      </c>
      <c r="AP1357" s="25">
        <v>1.4212107881671858</v>
      </c>
      <c r="AQ1357" s="26">
        <v>1.4212107881671858</v>
      </c>
      <c r="AR1357" s="30">
        <v>0.81818181818181823</v>
      </c>
      <c r="AS1357" s="31">
        <v>0.92191137370753296</v>
      </c>
      <c r="AT1357" s="25">
        <v>0.88547515065770466</v>
      </c>
      <c r="AU1357" s="26">
        <v>-1.1293371691540182</v>
      </c>
      <c r="AV1357" s="30">
        <v>0.39393939393939392</v>
      </c>
      <c r="AW1357" s="31">
        <v>0.59783130271789997</v>
      </c>
      <c r="AX1357" s="25">
        <v>1.2584468367686941</v>
      </c>
      <c r="AY1357" s="26">
        <v>1.2584468367686941</v>
      </c>
    </row>
    <row r="1358" spans="1:51" x14ac:dyDescent="0.25">
      <c r="A1358" t="s">
        <v>2767</v>
      </c>
      <c r="B1358">
        <v>5</v>
      </c>
      <c r="C1358">
        <v>4</v>
      </c>
      <c r="D1358">
        <v>31.51</v>
      </c>
      <c r="E1358" s="35">
        <v>0.67578980137748101</v>
      </c>
      <c r="F1358" s="34">
        <v>0.39493969950660102</v>
      </c>
      <c r="G1358">
        <v>1.3620630848133599</v>
      </c>
      <c r="H1358">
        <v>0.103226486316616</v>
      </c>
      <c r="I1358" t="s">
        <v>54</v>
      </c>
      <c r="J1358" t="s">
        <v>53</v>
      </c>
      <c r="K1358">
        <v>59983.164599999996</v>
      </c>
      <c r="L1358" t="s">
        <v>2768</v>
      </c>
      <c r="M1358" s="16">
        <v>7342.9736423983104</v>
      </c>
      <c r="N1358" s="16">
        <v>8919.1831862441195</v>
      </c>
      <c r="O1358" s="16">
        <v>623.51020292958003</v>
      </c>
      <c r="P1358" s="16">
        <v>3547.9661614113202</v>
      </c>
      <c r="Q1358" s="16">
        <v>587.83449740427</v>
      </c>
      <c r="R1358" s="16">
        <v>4677.8451292858399</v>
      </c>
      <c r="S1358" s="17">
        <f t="shared" si="189"/>
        <v>4283.2188032789072</v>
      </c>
      <c r="T1358" s="17">
        <f t="shared" si="190"/>
        <v>3423.4463345512804</v>
      </c>
      <c r="U1358" s="18">
        <f t="shared" si="191"/>
        <v>0.79926954278650197</v>
      </c>
      <c r="V1358" s="16">
        <v>3023.1217968598098</v>
      </c>
      <c r="W1358" s="16">
        <v>3513.54797635776</v>
      </c>
      <c r="X1358" s="16">
        <v>4603.2937710619599</v>
      </c>
      <c r="Y1358" s="16">
        <v>3518.3229908363201</v>
      </c>
      <c r="Z1358" s="16">
        <v>3207.6436824478801</v>
      </c>
      <c r="AA1358" s="16">
        <v>6689.1288870830504</v>
      </c>
      <c r="AB1358" s="19">
        <f t="shared" si="192"/>
        <v>4092.5098507744638</v>
      </c>
      <c r="AC1358" s="19">
        <f t="shared" si="193"/>
        <v>1385.2650995966401</v>
      </c>
      <c r="AD1358" s="20">
        <f t="shared" si="194"/>
        <v>0.33848790842482479</v>
      </c>
      <c r="AE1358" s="16">
        <v>2440.42131783889</v>
      </c>
      <c r="AF1358" s="16">
        <v>5177.2086944140701</v>
      </c>
      <c r="AG1358" s="16">
        <v>2798.4167379937599</v>
      </c>
      <c r="AH1358" s="16">
        <v>2659.2572255974501</v>
      </c>
      <c r="AI1358" s="16">
        <v>2700.6846213154799</v>
      </c>
      <c r="AJ1358" s="16">
        <v>3091.9427829753699</v>
      </c>
      <c r="AK1358" s="21">
        <f t="shared" si="195"/>
        <v>3144.6552300225035</v>
      </c>
      <c r="AL1358" s="21">
        <f t="shared" si="196"/>
        <v>1018.096243801256</v>
      </c>
      <c r="AM1358" s="22">
        <f t="shared" si="197"/>
        <v>0.32375448795827783</v>
      </c>
      <c r="AN1358" s="33">
        <v>0.69913419913419927</v>
      </c>
      <c r="AO1358" s="31">
        <v>0.84516878267363704</v>
      </c>
      <c r="AP1358" s="25">
        <v>0.95547531861821977</v>
      </c>
      <c r="AQ1358" s="26">
        <v>-1.0465995097038931</v>
      </c>
      <c r="AR1358" s="30">
        <v>6.4935064935064846E-2</v>
      </c>
      <c r="AS1358" s="31">
        <v>0.673320379146919</v>
      </c>
      <c r="AT1358" s="25">
        <v>0.76839283097325006</v>
      </c>
      <c r="AU1358" s="26">
        <v>-1.3014176599401575</v>
      </c>
      <c r="AV1358" s="30">
        <v>0.58874458874458879</v>
      </c>
      <c r="AW1358" s="31">
        <v>0.74850156985871197</v>
      </c>
      <c r="AX1358" s="25">
        <v>0.73418038499812199</v>
      </c>
      <c r="AY1358" s="26">
        <v>-1.3620630848133568</v>
      </c>
    </row>
    <row r="1359" spans="1:51" x14ac:dyDescent="0.25">
      <c r="A1359" t="s">
        <v>2769</v>
      </c>
      <c r="B1359">
        <v>17</v>
      </c>
      <c r="C1359">
        <v>12</v>
      </c>
      <c r="D1359">
        <v>122.19840000000001</v>
      </c>
      <c r="E1359" s="35">
        <v>0.67768971444987403</v>
      </c>
      <c r="F1359" s="34">
        <v>0.39574442622705203</v>
      </c>
      <c r="G1359">
        <v>1.1662743668286499</v>
      </c>
      <c r="H1359">
        <v>0.102812412842904</v>
      </c>
      <c r="I1359" t="s">
        <v>54</v>
      </c>
      <c r="J1359" t="s">
        <v>53</v>
      </c>
      <c r="K1359">
        <v>133374.72589999999</v>
      </c>
      <c r="L1359" t="s">
        <v>2770</v>
      </c>
      <c r="M1359" s="16">
        <v>186817.18245839301</v>
      </c>
      <c r="N1359" s="16">
        <v>156503.95191102699</v>
      </c>
      <c r="O1359" s="16">
        <v>291127.551805483</v>
      </c>
      <c r="P1359" s="16">
        <v>237477.027771044</v>
      </c>
      <c r="Q1359" s="16">
        <v>293312.78192188399</v>
      </c>
      <c r="R1359" s="16">
        <v>157678.96464979</v>
      </c>
      <c r="S1359" s="17">
        <f t="shared" si="189"/>
        <v>220486.24341960353</v>
      </c>
      <c r="T1359" s="17">
        <f t="shared" si="190"/>
        <v>62856.470586149568</v>
      </c>
      <c r="U1359" s="18">
        <f t="shared" si="191"/>
        <v>0.28508114434390591</v>
      </c>
      <c r="V1359" s="16">
        <v>239940.064456072</v>
      </c>
      <c r="W1359" s="16">
        <v>271024.969913295</v>
      </c>
      <c r="X1359" s="16">
        <v>155912.91891183201</v>
      </c>
      <c r="Y1359" s="16">
        <v>255911.16351781701</v>
      </c>
      <c r="Z1359" s="16">
        <v>163241.589630445</v>
      </c>
      <c r="AA1359" s="16">
        <v>136225.35617063101</v>
      </c>
      <c r="AB1359" s="19">
        <f t="shared" si="192"/>
        <v>203709.343766682</v>
      </c>
      <c r="AC1359" s="19">
        <f t="shared" si="193"/>
        <v>58387.181069329497</v>
      </c>
      <c r="AD1359" s="20">
        <f t="shared" si="194"/>
        <v>0.2866200439789503</v>
      </c>
      <c r="AE1359" s="16">
        <v>180011.56824616299</v>
      </c>
      <c r="AF1359" s="16">
        <v>164777.98897489099</v>
      </c>
      <c r="AG1359" s="16">
        <v>204282.80579846801</v>
      </c>
      <c r="AH1359" s="16">
        <v>162609.97592041001</v>
      </c>
      <c r="AI1359" s="16">
        <v>175794.37680519401</v>
      </c>
      <c r="AJ1359" s="16">
        <v>246833.956035237</v>
      </c>
      <c r="AK1359" s="21">
        <f t="shared" si="195"/>
        <v>189051.77863006052</v>
      </c>
      <c r="AL1359" s="21">
        <f t="shared" si="196"/>
        <v>31989.479883169643</v>
      </c>
      <c r="AM1359" s="22">
        <f t="shared" si="197"/>
        <v>0.16921015033541237</v>
      </c>
      <c r="AN1359" s="33">
        <v>0.58874458874458879</v>
      </c>
      <c r="AO1359" s="28">
        <v>0.77653990228013003</v>
      </c>
      <c r="AP1359" s="25">
        <v>0.9239095401476195</v>
      </c>
      <c r="AQ1359" s="26">
        <v>-1.0823570453014513</v>
      </c>
      <c r="AR1359" s="30">
        <v>0.93722943722943719</v>
      </c>
      <c r="AS1359" s="32">
        <v>0.93700000000000006</v>
      </c>
      <c r="AT1359" s="25">
        <v>0.92804667245205263</v>
      </c>
      <c r="AU1359" s="26">
        <v>-1.0775320139426121</v>
      </c>
      <c r="AV1359" s="30">
        <v>0.69913419913419927</v>
      </c>
      <c r="AW1359" s="28">
        <v>0.81240559942569901</v>
      </c>
      <c r="AX1359" s="25">
        <v>0.85743117438070449</v>
      </c>
      <c r="AY1359" s="26">
        <v>-1.1662743668286477</v>
      </c>
    </row>
    <row r="1360" spans="1:51" x14ac:dyDescent="0.25">
      <c r="A1360" t="s">
        <v>2771</v>
      </c>
      <c r="B1360">
        <v>12</v>
      </c>
      <c r="C1360">
        <v>3</v>
      </c>
      <c r="D1360">
        <v>78.361599999999996</v>
      </c>
      <c r="E1360" s="35">
        <v>0.67804111422872504</v>
      </c>
      <c r="F1360" s="34">
        <v>0.39574442622705203</v>
      </c>
      <c r="G1360">
        <v>1.2453955273803401</v>
      </c>
      <c r="H1360">
        <v>0.10273600374454001</v>
      </c>
      <c r="I1360" t="s">
        <v>54</v>
      </c>
      <c r="J1360" t="s">
        <v>57</v>
      </c>
      <c r="K1360">
        <v>157541.36850000001</v>
      </c>
      <c r="L1360" t="s">
        <v>2772</v>
      </c>
      <c r="M1360" s="16">
        <v>34093.537017860697</v>
      </c>
      <c r="N1360" s="16">
        <v>26964.5216725313</v>
      </c>
      <c r="O1360" s="16">
        <v>44629.783612483101</v>
      </c>
      <c r="P1360" s="16">
        <v>77341.490724316507</v>
      </c>
      <c r="Q1360" s="16">
        <v>35968.2384671033</v>
      </c>
      <c r="R1360" s="16">
        <v>27456.435473973899</v>
      </c>
      <c r="S1360" s="17">
        <f t="shared" si="189"/>
        <v>41075.667828044803</v>
      </c>
      <c r="T1360" s="17">
        <f t="shared" si="190"/>
        <v>18906.53627937652</v>
      </c>
      <c r="U1360" s="18">
        <f t="shared" si="191"/>
        <v>0.46028554808956512</v>
      </c>
      <c r="V1360" s="16">
        <v>48029.324064311098</v>
      </c>
      <c r="W1360" s="16">
        <v>35510.193573436103</v>
      </c>
      <c r="X1360" s="16">
        <v>21869.650541601801</v>
      </c>
      <c r="Y1360" s="16">
        <v>40211.579528644797</v>
      </c>
      <c r="Z1360" s="16">
        <v>22156.771164844598</v>
      </c>
      <c r="AA1360" s="16">
        <v>30114.637915839601</v>
      </c>
      <c r="AB1360" s="19">
        <f t="shared" si="192"/>
        <v>32982.026131446328</v>
      </c>
      <c r="AC1360" s="19">
        <f t="shared" si="193"/>
        <v>10334.139533979476</v>
      </c>
      <c r="AD1360" s="20">
        <f t="shared" si="194"/>
        <v>0.31332640065209671</v>
      </c>
      <c r="AE1360" s="16">
        <v>20978.675625714601</v>
      </c>
      <c r="AF1360" s="16">
        <v>47723.815338205401</v>
      </c>
      <c r="AG1360" s="16">
        <v>21896.6282575843</v>
      </c>
      <c r="AH1360" s="16">
        <v>19001.761598166999</v>
      </c>
      <c r="AI1360" s="16">
        <v>74122.512615656902</v>
      </c>
      <c r="AJ1360" s="16">
        <v>32208.660511209298</v>
      </c>
      <c r="AK1360" s="21">
        <f t="shared" si="195"/>
        <v>35988.675657756256</v>
      </c>
      <c r="AL1360" s="21">
        <f t="shared" si="196"/>
        <v>21534.310711596878</v>
      </c>
      <c r="AM1360" s="22">
        <f t="shared" si="197"/>
        <v>0.59836352180288743</v>
      </c>
      <c r="AN1360" s="33">
        <v>0.58874458874458879</v>
      </c>
      <c r="AO1360" s="31">
        <v>0.77653990228013003</v>
      </c>
      <c r="AP1360" s="25">
        <v>0.8029577576077177</v>
      </c>
      <c r="AQ1360" s="26">
        <v>-1.2453955273803414</v>
      </c>
      <c r="AR1360" s="30">
        <v>0.69913419913419927</v>
      </c>
      <c r="AS1360" s="28">
        <v>0.91481475128644896</v>
      </c>
      <c r="AT1360" s="25">
        <v>1.0911602432890948</v>
      </c>
      <c r="AU1360" s="26">
        <v>1.0911602432890948</v>
      </c>
      <c r="AV1360" s="30">
        <v>0.39393939393939403</v>
      </c>
      <c r="AW1360" s="31">
        <v>0.59783130271789997</v>
      </c>
      <c r="AX1360" s="25">
        <v>0.87615558214210321</v>
      </c>
      <c r="AY1360" s="26">
        <v>-1.1413498017727752</v>
      </c>
    </row>
    <row r="1361" spans="1:51" x14ac:dyDescent="0.25">
      <c r="A1361" t="s">
        <v>2773</v>
      </c>
      <c r="B1361">
        <v>6</v>
      </c>
      <c r="C1361">
        <v>2</v>
      </c>
      <c r="D1361">
        <v>53.514099999999999</v>
      </c>
      <c r="E1361" s="35">
        <v>0.67944965041797101</v>
      </c>
      <c r="F1361" s="34">
        <v>0.39631101060542201</v>
      </c>
      <c r="G1361">
        <v>1.0484175201321899</v>
      </c>
      <c r="H1361">
        <v>0.102430278563182</v>
      </c>
      <c r="I1361" t="s">
        <v>57</v>
      </c>
      <c r="J1361" t="s">
        <v>53</v>
      </c>
      <c r="K1361">
        <v>57535.522299999997</v>
      </c>
      <c r="L1361" t="s">
        <v>2774</v>
      </c>
      <c r="M1361" s="16">
        <v>22048.055162471599</v>
      </c>
      <c r="N1361" s="16">
        <v>15056.607243201001</v>
      </c>
      <c r="O1361" s="16">
        <v>29183.5461676579</v>
      </c>
      <c r="P1361" s="16">
        <v>16573.426462667499</v>
      </c>
      <c r="Q1361" s="16">
        <v>21097.642430061002</v>
      </c>
      <c r="R1361" s="16">
        <v>19380.112030872999</v>
      </c>
      <c r="S1361" s="17">
        <f t="shared" si="189"/>
        <v>20556.564916155334</v>
      </c>
      <c r="T1361" s="17">
        <f t="shared" si="190"/>
        <v>4988.8091019785397</v>
      </c>
      <c r="U1361" s="18">
        <f t="shared" si="191"/>
        <v>0.24268690427250575</v>
      </c>
      <c r="V1361" s="16">
        <v>17129.113937772101</v>
      </c>
      <c r="W1361" s="16">
        <v>16423.493317203101</v>
      </c>
      <c r="X1361" s="16">
        <v>16321.524651571999</v>
      </c>
      <c r="Y1361" s="16">
        <v>21928.536928638699</v>
      </c>
      <c r="Z1361" s="16">
        <v>24316.612426841501</v>
      </c>
      <c r="AA1361" s="16">
        <v>29513.746377744199</v>
      </c>
      <c r="AB1361" s="19">
        <f t="shared" si="192"/>
        <v>20938.837939961933</v>
      </c>
      <c r="AC1361" s="19">
        <f t="shared" si="193"/>
        <v>5331.7883552712801</v>
      </c>
      <c r="AD1361" s="20">
        <f t="shared" si="194"/>
        <v>0.25463630649222996</v>
      </c>
      <c r="AE1361" s="16">
        <v>20637.558724206599</v>
      </c>
      <c r="AF1361" s="16">
        <v>20274.231803206301</v>
      </c>
      <c r="AG1361" s="16">
        <v>45453.044152228402</v>
      </c>
      <c r="AH1361" s="16">
        <v>15180.250396077899</v>
      </c>
      <c r="AI1361" s="16">
        <v>7086.9730511520102</v>
      </c>
      <c r="AJ1361" s="16">
        <v>11199.0446802729</v>
      </c>
      <c r="AK1361" s="21">
        <f t="shared" si="195"/>
        <v>19971.850467857352</v>
      </c>
      <c r="AL1361" s="21">
        <f t="shared" si="196"/>
        <v>13533.42123938397</v>
      </c>
      <c r="AM1361" s="22">
        <f t="shared" si="197"/>
        <v>0.67762480302787298</v>
      </c>
      <c r="AN1361" s="33">
        <v>0.93722943722943719</v>
      </c>
      <c r="AO1361" s="28">
        <v>0.94106885856079403</v>
      </c>
      <c r="AP1361" s="25">
        <v>1.0185961528769902</v>
      </c>
      <c r="AQ1361" s="26">
        <v>1.0185961528769902</v>
      </c>
      <c r="AR1361" s="30">
        <v>0.39393939393939403</v>
      </c>
      <c r="AS1361" s="28">
        <v>0.86509928057553898</v>
      </c>
      <c r="AT1361" s="25">
        <v>0.95381847479419679</v>
      </c>
      <c r="AU1361" s="26">
        <v>-1.0484175201321904</v>
      </c>
      <c r="AV1361" s="30">
        <v>0.48484848484848486</v>
      </c>
      <c r="AW1361" s="28">
        <v>0.66262869198312202</v>
      </c>
      <c r="AX1361" s="25">
        <v>0.97155582896836734</v>
      </c>
      <c r="AY1361" s="26">
        <v>-1.029276929007606</v>
      </c>
    </row>
    <row r="1362" spans="1:51" x14ac:dyDescent="0.25">
      <c r="A1362" t="s">
        <v>2775</v>
      </c>
      <c r="B1362">
        <v>15</v>
      </c>
      <c r="C1362">
        <v>9</v>
      </c>
      <c r="D1362">
        <v>103.43389999999999</v>
      </c>
      <c r="E1362" s="35">
        <v>0.68049414499848004</v>
      </c>
      <c r="F1362" s="34">
        <v>0.396664662991008</v>
      </c>
      <c r="G1362">
        <v>1.16049577160886</v>
      </c>
      <c r="H1362">
        <v>0.10220413587087999</v>
      </c>
      <c r="I1362" t="s">
        <v>57</v>
      </c>
      <c r="J1362" t="s">
        <v>53</v>
      </c>
      <c r="K1362">
        <v>82931.409599999999</v>
      </c>
      <c r="L1362" t="s">
        <v>2776</v>
      </c>
      <c r="M1362" s="16">
        <v>41244.960342234801</v>
      </c>
      <c r="N1362" s="16">
        <v>19646.8123541042</v>
      </c>
      <c r="O1362" s="16">
        <v>22314.3669106208</v>
      </c>
      <c r="P1362" s="16">
        <v>33053.882042790501</v>
      </c>
      <c r="Q1362" s="16">
        <v>18499.981004386798</v>
      </c>
      <c r="R1362" s="16">
        <v>16177.305931602499</v>
      </c>
      <c r="S1362" s="17">
        <f t="shared" si="189"/>
        <v>25156.218097623263</v>
      </c>
      <c r="T1362" s="17">
        <f t="shared" si="190"/>
        <v>9844.5593964039253</v>
      </c>
      <c r="U1362" s="18">
        <f t="shared" si="191"/>
        <v>0.39133701887145073</v>
      </c>
      <c r="V1362" s="16">
        <v>44136.309429345398</v>
      </c>
      <c r="W1362" s="16">
        <v>26391.678917236499</v>
      </c>
      <c r="X1362" s="16">
        <v>26112.954247482401</v>
      </c>
      <c r="Y1362" s="16">
        <v>21420.950198923802</v>
      </c>
      <c r="Z1362" s="16">
        <v>18750.999499854901</v>
      </c>
      <c r="AA1362" s="16">
        <v>22872.173547689701</v>
      </c>
      <c r="AB1362" s="19">
        <f t="shared" si="192"/>
        <v>26614.177640088787</v>
      </c>
      <c r="AC1362" s="19">
        <f t="shared" si="193"/>
        <v>9056.7942381319044</v>
      </c>
      <c r="AD1362" s="20">
        <f t="shared" si="194"/>
        <v>0.34029960875025145</v>
      </c>
      <c r="AE1362" s="16">
        <v>15460.0435462023</v>
      </c>
      <c r="AF1362" s="16">
        <v>38965.107124378599</v>
      </c>
      <c r="AG1362" s="16">
        <v>12351.460283116699</v>
      </c>
      <c r="AH1362" s="16">
        <v>19781.5831636925</v>
      </c>
      <c r="AI1362" s="16">
        <v>31430.229091087</v>
      </c>
      <c r="AJ1362" s="16">
        <v>19612.307226889501</v>
      </c>
      <c r="AK1362" s="21">
        <f t="shared" si="195"/>
        <v>22933.455072561101</v>
      </c>
      <c r="AL1362" s="21">
        <f t="shared" si="196"/>
        <v>10178.446338624635</v>
      </c>
      <c r="AM1362" s="22">
        <f t="shared" si="197"/>
        <v>0.44382524597450262</v>
      </c>
      <c r="AN1362" s="33">
        <v>0.48484848484848486</v>
      </c>
      <c r="AO1362" s="28">
        <v>0.70171134941912405</v>
      </c>
      <c r="AP1362" s="25">
        <v>1.0579562292236315</v>
      </c>
      <c r="AQ1362" s="26">
        <v>1.0579562292236315</v>
      </c>
      <c r="AR1362" s="30">
        <v>0.39393939393939403</v>
      </c>
      <c r="AS1362" s="31">
        <v>0.86509928057553898</v>
      </c>
      <c r="AT1362" s="25">
        <v>0.86170068384966991</v>
      </c>
      <c r="AU1362" s="26">
        <v>-1.1604957716088542</v>
      </c>
      <c r="AV1362" s="30">
        <v>0.58874458874458879</v>
      </c>
      <c r="AW1362" s="31">
        <v>0.74850156985871197</v>
      </c>
      <c r="AX1362" s="25">
        <v>0.91164160620502144</v>
      </c>
      <c r="AY1362" s="26">
        <v>-1.0969222918234245</v>
      </c>
    </row>
    <row r="1363" spans="1:51" x14ac:dyDescent="0.25">
      <c r="A1363" t="s">
        <v>2777</v>
      </c>
      <c r="B1363">
        <v>9</v>
      </c>
      <c r="C1363">
        <v>6</v>
      </c>
      <c r="D1363">
        <v>70.265699999999995</v>
      </c>
      <c r="E1363" s="35">
        <v>0.68209215210705998</v>
      </c>
      <c r="F1363" s="34">
        <v>0.39734029881775901</v>
      </c>
      <c r="G1363">
        <v>1.24473379659862</v>
      </c>
      <c r="H1363">
        <v>0.10185908252038001</v>
      </c>
      <c r="I1363" t="s">
        <v>54</v>
      </c>
      <c r="J1363" t="s">
        <v>57</v>
      </c>
      <c r="K1363">
        <v>30777.8694</v>
      </c>
      <c r="L1363" t="s">
        <v>2778</v>
      </c>
      <c r="M1363" s="16">
        <v>58441.924413292603</v>
      </c>
      <c r="N1363" s="16">
        <v>48715.246957348201</v>
      </c>
      <c r="O1363" s="16">
        <v>105680.277354076</v>
      </c>
      <c r="P1363" s="16">
        <v>114252.206810306</v>
      </c>
      <c r="Q1363" s="16">
        <v>118121.399428676</v>
      </c>
      <c r="R1363" s="16">
        <v>50846.975830385301</v>
      </c>
      <c r="S1363" s="17">
        <f t="shared" si="189"/>
        <v>82676.338465680674</v>
      </c>
      <c r="T1363" s="17">
        <f t="shared" si="190"/>
        <v>33275.63643099153</v>
      </c>
      <c r="U1363" s="18">
        <f t="shared" si="191"/>
        <v>0.4024807707806799</v>
      </c>
      <c r="V1363" s="16">
        <v>89943.577177147599</v>
      </c>
      <c r="W1363" s="16">
        <v>62010.261489836601</v>
      </c>
      <c r="X1363" s="16">
        <v>52920.704723917501</v>
      </c>
      <c r="Y1363" s="16">
        <v>94678.201977676203</v>
      </c>
      <c r="Z1363" s="16">
        <v>47455.361663571501</v>
      </c>
      <c r="AA1363" s="16">
        <v>51517.290245259901</v>
      </c>
      <c r="AB1363" s="19">
        <f t="shared" si="192"/>
        <v>66420.899546234883</v>
      </c>
      <c r="AC1363" s="19">
        <f t="shared" si="193"/>
        <v>20665.476957039784</v>
      </c>
      <c r="AD1363" s="20">
        <f t="shared" si="194"/>
        <v>0.31112913402587639</v>
      </c>
      <c r="AE1363" s="16">
        <v>43489.991591248501</v>
      </c>
      <c r="AF1363" s="16">
        <v>78540.647020565899</v>
      </c>
      <c r="AG1363" s="16">
        <v>33600.960151293599</v>
      </c>
      <c r="AH1363" s="16">
        <v>59058.3024198446</v>
      </c>
      <c r="AI1363" s="16">
        <v>123796.41699806901</v>
      </c>
      <c r="AJ1363" s="16">
        <v>85991.786433596702</v>
      </c>
      <c r="AK1363" s="21">
        <f t="shared" si="195"/>
        <v>70746.350769103054</v>
      </c>
      <c r="AL1363" s="21">
        <f t="shared" si="196"/>
        <v>32762.12301896785</v>
      </c>
      <c r="AM1363" s="22">
        <f t="shared" si="197"/>
        <v>0.46309276256374771</v>
      </c>
      <c r="AN1363" s="33">
        <v>0.48484848484848486</v>
      </c>
      <c r="AO1363" s="31">
        <v>0.70171134941912405</v>
      </c>
      <c r="AP1363" s="25">
        <v>0.80338462949476774</v>
      </c>
      <c r="AQ1363" s="26">
        <v>-1.2447337965986225</v>
      </c>
      <c r="AR1363" s="30">
        <v>0.93722943722943719</v>
      </c>
      <c r="AS1363" s="32">
        <v>0.93700000000000006</v>
      </c>
      <c r="AT1363" s="25">
        <v>1.0651218404510958</v>
      </c>
      <c r="AU1363" s="26">
        <v>1.0651218404510958</v>
      </c>
      <c r="AV1363" s="30">
        <v>0.69913419913419927</v>
      </c>
      <c r="AW1363" s="31">
        <v>0.81240559942569901</v>
      </c>
      <c r="AX1363" s="25">
        <v>0.85570251515758877</v>
      </c>
      <c r="AY1363" s="26">
        <v>-1.1686304320559779</v>
      </c>
    </row>
    <row r="1364" spans="1:51" x14ac:dyDescent="0.25">
      <c r="A1364" t="s">
        <v>2779</v>
      </c>
      <c r="B1364">
        <v>3</v>
      </c>
      <c r="C1364">
        <v>2</v>
      </c>
      <c r="D1364">
        <v>18.009899999999998</v>
      </c>
      <c r="E1364" s="35">
        <v>0.68595254892072199</v>
      </c>
      <c r="F1364" s="34">
        <v>0.39918984380313699</v>
      </c>
      <c r="G1364">
        <v>1.5759230666708099</v>
      </c>
      <c r="H1364">
        <v>0.101030126116484</v>
      </c>
      <c r="I1364" t="s">
        <v>54</v>
      </c>
      <c r="J1364" t="s">
        <v>53</v>
      </c>
      <c r="K1364">
        <v>64757.488799999999</v>
      </c>
      <c r="L1364" t="s">
        <v>2780</v>
      </c>
      <c r="M1364" s="16">
        <v>1356.2585856873</v>
      </c>
      <c r="N1364" s="16">
        <v>1722.52112602702</v>
      </c>
      <c r="O1364" s="16">
        <v>0</v>
      </c>
      <c r="P1364" s="16">
        <v>1986.0055008412601</v>
      </c>
      <c r="Q1364" s="16">
        <v>4201.9916295804196</v>
      </c>
      <c r="R1364" s="16">
        <v>893.07593558983694</v>
      </c>
      <c r="S1364" s="17">
        <f t="shared" si="189"/>
        <v>1693.3087962876396</v>
      </c>
      <c r="T1364" s="17">
        <f t="shared" si="190"/>
        <v>1414.3043826924002</v>
      </c>
      <c r="U1364" s="18">
        <f t="shared" si="191"/>
        <v>0.83523122645620196</v>
      </c>
      <c r="V1364" s="16">
        <v>2244.49665988979</v>
      </c>
      <c r="W1364" s="16">
        <v>1485.4853858932399</v>
      </c>
      <c r="X1364" s="16">
        <v>604.77169475747598</v>
      </c>
      <c r="Y1364" s="16">
        <v>3189.9898062879101</v>
      </c>
      <c r="Z1364" s="16">
        <v>428.07787585383699</v>
      </c>
      <c r="AA1364" s="16">
        <v>534.546055388274</v>
      </c>
      <c r="AB1364" s="19">
        <f t="shared" si="192"/>
        <v>1414.561246345088</v>
      </c>
      <c r="AC1364" s="19">
        <f t="shared" si="193"/>
        <v>1117.9718145032016</v>
      </c>
      <c r="AD1364" s="20">
        <f t="shared" si="194"/>
        <v>0.79033114853937392</v>
      </c>
      <c r="AE1364" s="16">
        <v>37.981749045992501</v>
      </c>
      <c r="AF1364" s="16">
        <v>1122.55391444561</v>
      </c>
      <c r="AG1364" s="16">
        <v>155.95084403061699</v>
      </c>
      <c r="AH1364" s="16">
        <v>75.020965776283006</v>
      </c>
      <c r="AI1364" s="16">
        <v>4011.2702593847598</v>
      </c>
      <c r="AJ1364" s="16">
        <v>1044.1440699075699</v>
      </c>
      <c r="AK1364" s="21">
        <f t="shared" si="195"/>
        <v>1074.486967098472</v>
      </c>
      <c r="AL1364" s="21">
        <f t="shared" si="196"/>
        <v>1519.5335595450738</v>
      </c>
      <c r="AM1364" s="22">
        <f t="shared" si="197"/>
        <v>1.4141945003282812</v>
      </c>
      <c r="AN1364" s="33">
        <v>0.81818181818181834</v>
      </c>
      <c r="AO1364" s="28">
        <v>0.920321056289089</v>
      </c>
      <c r="AP1364" s="25">
        <v>0.83538291978777324</v>
      </c>
      <c r="AQ1364" s="26">
        <v>-1.1970558366863033</v>
      </c>
      <c r="AR1364" s="30">
        <v>0.39393939393939403</v>
      </c>
      <c r="AS1364" s="28">
        <v>0.86509928057553898</v>
      </c>
      <c r="AT1364" s="25">
        <v>0.75959027569481885</v>
      </c>
      <c r="AU1364" s="26">
        <v>-1.3164992127963613</v>
      </c>
      <c r="AV1364" s="30">
        <v>0.39393939393939403</v>
      </c>
      <c r="AW1364" s="31">
        <v>0.59783130271789997</v>
      </c>
      <c r="AX1364" s="25">
        <v>0.63454874235233738</v>
      </c>
      <c r="AY1364" s="26">
        <v>-1.5759230666708082</v>
      </c>
    </row>
    <row r="1365" spans="1:51" x14ac:dyDescent="0.25">
      <c r="A1365" t="s">
        <v>2781</v>
      </c>
      <c r="B1365">
        <v>11</v>
      </c>
      <c r="C1365">
        <v>7</v>
      </c>
      <c r="D1365">
        <v>78.281599999999997</v>
      </c>
      <c r="E1365" s="35">
        <v>0.686149103583923</v>
      </c>
      <c r="F1365" s="34">
        <v>0.39918984380313699</v>
      </c>
      <c r="G1365">
        <v>1.17628794447151</v>
      </c>
      <c r="H1365">
        <v>0.10098809262374001</v>
      </c>
      <c r="I1365" t="s">
        <v>57</v>
      </c>
      <c r="J1365" t="s">
        <v>54</v>
      </c>
      <c r="K1365">
        <v>108629.567</v>
      </c>
      <c r="L1365" t="s">
        <v>2782</v>
      </c>
      <c r="M1365" s="16">
        <v>116984.20128906101</v>
      </c>
      <c r="N1365" s="16">
        <v>173334.58596620199</v>
      </c>
      <c r="O1365" s="16">
        <v>96967.231706320294</v>
      </c>
      <c r="P1365" s="16">
        <v>120320.05666954099</v>
      </c>
      <c r="Q1365" s="16">
        <v>77396.220372083699</v>
      </c>
      <c r="R1365" s="16">
        <v>100293.331622568</v>
      </c>
      <c r="S1365" s="17">
        <f t="shared" si="189"/>
        <v>114215.93793762934</v>
      </c>
      <c r="T1365" s="17">
        <f t="shared" si="190"/>
        <v>32823.730827153558</v>
      </c>
      <c r="U1365" s="18">
        <f t="shared" si="191"/>
        <v>0.28738310449350629</v>
      </c>
      <c r="V1365" s="16">
        <v>113085.166499857</v>
      </c>
      <c r="W1365" s="16">
        <v>70641.144582565801</v>
      </c>
      <c r="X1365" s="16">
        <v>154261.951034828</v>
      </c>
      <c r="Y1365" s="16">
        <v>120296.87911283399</v>
      </c>
      <c r="Z1365" s="16">
        <v>153274.65472806001</v>
      </c>
      <c r="AA1365" s="16">
        <v>194545.189217092</v>
      </c>
      <c r="AB1365" s="19">
        <f t="shared" si="192"/>
        <v>134350.83086253947</v>
      </c>
      <c r="AC1365" s="19">
        <f t="shared" si="193"/>
        <v>42630.014685399357</v>
      </c>
      <c r="AD1365" s="20">
        <f t="shared" si="194"/>
        <v>0.31730369221918764</v>
      </c>
      <c r="AE1365" s="16">
        <v>110908.001700892</v>
      </c>
      <c r="AF1365" s="16">
        <v>162132.783199514</v>
      </c>
      <c r="AG1365" s="16">
        <v>79905.538717342206</v>
      </c>
      <c r="AH1365" s="16">
        <v>123755.471606714</v>
      </c>
      <c r="AI1365" s="16">
        <v>130467.572790238</v>
      </c>
      <c r="AJ1365" s="16">
        <v>132768.627461578</v>
      </c>
      <c r="AK1365" s="21">
        <f t="shared" si="195"/>
        <v>123322.99924604637</v>
      </c>
      <c r="AL1365" s="21">
        <f t="shared" si="196"/>
        <v>27150.908747884474</v>
      </c>
      <c r="AM1365" s="22">
        <f t="shared" si="197"/>
        <v>0.22016095062458441</v>
      </c>
      <c r="AN1365" s="33">
        <v>0.48484848484848486</v>
      </c>
      <c r="AO1365" s="28">
        <v>0.70171134941912405</v>
      </c>
      <c r="AP1365" s="25">
        <v>1.1762879444715091</v>
      </c>
      <c r="AQ1365" s="26">
        <v>1.1762879444715091</v>
      </c>
      <c r="AR1365" s="30">
        <v>0.81818181818181834</v>
      </c>
      <c r="AS1365" s="31">
        <v>0.92191137370753296</v>
      </c>
      <c r="AT1365" s="25">
        <v>0.91791765227134181</v>
      </c>
      <c r="AU1365" s="26">
        <v>-1.0894223436334942</v>
      </c>
      <c r="AV1365" s="30">
        <v>0.39393939393939392</v>
      </c>
      <c r="AW1365" s="28">
        <v>0.59783130271789997</v>
      </c>
      <c r="AX1365" s="25">
        <v>1.0797354683843703</v>
      </c>
      <c r="AY1365" s="26">
        <v>1.0797354683843703</v>
      </c>
    </row>
    <row r="1366" spans="1:51" x14ac:dyDescent="0.25">
      <c r="A1366" t="s">
        <v>2783</v>
      </c>
      <c r="B1366">
        <v>14</v>
      </c>
      <c r="C1366">
        <v>10</v>
      </c>
      <c r="D1366">
        <v>110.6044</v>
      </c>
      <c r="E1366" s="35">
        <v>0.68727092879495399</v>
      </c>
      <c r="F1366" s="34">
        <v>0.399585699425548</v>
      </c>
      <c r="G1366">
        <v>1.1933990035856901</v>
      </c>
      <c r="H1366">
        <v>0.10074850853794901</v>
      </c>
      <c r="I1366" t="s">
        <v>53</v>
      </c>
      <c r="J1366" t="s">
        <v>57</v>
      </c>
      <c r="K1366">
        <v>68703.433199999999</v>
      </c>
      <c r="L1366" t="s">
        <v>2784</v>
      </c>
      <c r="M1366" s="16">
        <v>158384.08025047701</v>
      </c>
      <c r="N1366" s="16">
        <v>159500.54961486199</v>
      </c>
      <c r="O1366" s="16">
        <v>83110.224814779707</v>
      </c>
      <c r="P1366" s="16">
        <v>229556.85189782199</v>
      </c>
      <c r="Q1366" s="16">
        <v>215081.81665865501</v>
      </c>
      <c r="R1366" s="16">
        <v>79039.798884888398</v>
      </c>
      <c r="S1366" s="17">
        <f t="shared" si="189"/>
        <v>154112.22035358069</v>
      </c>
      <c r="T1366" s="17">
        <f t="shared" si="190"/>
        <v>63456.471407290883</v>
      </c>
      <c r="U1366" s="18">
        <f t="shared" si="191"/>
        <v>0.41175496181744886</v>
      </c>
      <c r="V1366" s="16">
        <v>105113.342125789</v>
      </c>
      <c r="W1366" s="16">
        <v>300845.45052760001</v>
      </c>
      <c r="X1366" s="16">
        <v>97474.278810050993</v>
      </c>
      <c r="Y1366" s="16">
        <v>121497.442307943</v>
      </c>
      <c r="Z1366" s="16">
        <v>76226.528644053498</v>
      </c>
      <c r="AA1366" s="16">
        <v>93732.971667665901</v>
      </c>
      <c r="AB1366" s="19">
        <f t="shared" si="192"/>
        <v>132481.66901385039</v>
      </c>
      <c r="AC1366" s="19">
        <f t="shared" si="193"/>
        <v>83794.583609587804</v>
      </c>
      <c r="AD1366" s="20">
        <f t="shared" si="194"/>
        <v>0.63249945621403247</v>
      </c>
      <c r="AE1366" s="16">
        <v>142825.74839609599</v>
      </c>
      <c r="AF1366" s="16">
        <v>76492.778285648703</v>
      </c>
      <c r="AG1366" s="16">
        <v>252133.62049666801</v>
      </c>
      <c r="AH1366" s="16">
        <v>152776.27170560401</v>
      </c>
      <c r="AI1366" s="16">
        <v>217821.44263534699</v>
      </c>
      <c r="AJ1366" s="16">
        <v>106571.08924762601</v>
      </c>
      <c r="AK1366" s="21">
        <f t="shared" si="195"/>
        <v>158103.49179449829</v>
      </c>
      <c r="AL1366" s="21">
        <f t="shared" si="196"/>
        <v>66310.7601302775</v>
      </c>
      <c r="AM1366" s="22">
        <f t="shared" si="197"/>
        <v>0.41941363456075798</v>
      </c>
      <c r="AN1366" s="33">
        <v>0.58874458874458879</v>
      </c>
      <c r="AO1366" s="28">
        <v>0.77653990228013003</v>
      </c>
      <c r="AP1366" s="25">
        <v>0.85964415222814139</v>
      </c>
      <c r="AQ1366" s="26">
        <v>-1.1632720322799446</v>
      </c>
      <c r="AR1366" s="30">
        <v>0.30952380952380953</v>
      </c>
      <c r="AS1366" s="28">
        <v>0.85699275362318805</v>
      </c>
      <c r="AT1366" s="25">
        <v>1.1933990035856903</v>
      </c>
      <c r="AU1366" s="26">
        <v>1.1933990035856903</v>
      </c>
      <c r="AV1366" s="30">
        <v>0.93722943722943719</v>
      </c>
      <c r="AW1366" s="31">
        <v>0.93873948019801901</v>
      </c>
      <c r="AX1366" s="25">
        <v>1.0258984747073294</v>
      </c>
      <c r="AY1366" s="26">
        <v>1.0258984747073294</v>
      </c>
    </row>
    <row r="1367" spans="1:51" x14ac:dyDescent="0.25">
      <c r="A1367" t="s">
        <v>2785</v>
      </c>
      <c r="B1367">
        <v>3</v>
      </c>
      <c r="C1367">
        <v>1</v>
      </c>
      <c r="D1367">
        <v>41.387900000000002</v>
      </c>
      <c r="E1367" s="35">
        <v>0.68793671879937501</v>
      </c>
      <c r="F1367" s="34">
        <v>0.39971607396748998</v>
      </c>
      <c r="G1367">
        <v>1.75378255102224</v>
      </c>
      <c r="H1367">
        <v>0.100606575048372</v>
      </c>
      <c r="I1367" t="s">
        <v>54</v>
      </c>
      <c r="J1367" t="s">
        <v>53</v>
      </c>
      <c r="K1367">
        <v>27836.422399999999</v>
      </c>
      <c r="L1367" t="s">
        <v>2786</v>
      </c>
      <c r="M1367" s="16">
        <v>230.35005775286399</v>
      </c>
      <c r="N1367" s="16">
        <v>174.660748980883</v>
      </c>
      <c r="O1367" s="16">
        <v>507.54968008036099</v>
      </c>
      <c r="P1367" s="16">
        <v>48.171448719599901</v>
      </c>
      <c r="Q1367" s="16">
        <v>5.1442322198974901</v>
      </c>
      <c r="R1367" s="16">
        <v>12.7486135304247</v>
      </c>
      <c r="S1367" s="17">
        <f t="shared" si="189"/>
        <v>163.10413021400501</v>
      </c>
      <c r="T1367" s="17">
        <f t="shared" si="190"/>
        <v>191.86763097386199</v>
      </c>
      <c r="U1367" s="18">
        <f t="shared" si="191"/>
        <v>1.1763505358332562</v>
      </c>
      <c r="V1367" s="16">
        <v>78.119156364364201</v>
      </c>
      <c r="W1367" s="16">
        <v>369.86673114602002</v>
      </c>
      <c r="X1367" s="16">
        <v>16.352209415808801</v>
      </c>
      <c r="Y1367" s="16">
        <v>92.734130047153798</v>
      </c>
      <c r="Z1367" s="16">
        <v>5.3692492938551304</v>
      </c>
      <c r="AA1367" s="16">
        <v>26.107032865177999</v>
      </c>
      <c r="AB1367" s="19">
        <f t="shared" si="192"/>
        <v>98.091418188729975</v>
      </c>
      <c r="AC1367" s="19">
        <f t="shared" si="193"/>
        <v>137.65889952883421</v>
      </c>
      <c r="AD1367" s="20">
        <f t="shared" si="194"/>
        <v>1.4033735271721279</v>
      </c>
      <c r="AE1367" s="16">
        <v>83.528589582005594</v>
      </c>
      <c r="AF1367" s="16">
        <v>34.263178929200897</v>
      </c>
      <c r="AG1367" s="16">
        <v>117.26949799670599</v>
      </c>
      <c r="AH1367" s="16">
        <v>134.87131677949199</v>
      </c>
      <c r="AI1367" s="16">
        <v>80.249102274167996</v>
      </c>
      <c r="AJ1367" s="16">
        <v>107.82636436093</v>
      </c>
      <c r="AK1367" s="21">
        <f t="shared" si="195"/>
        <v>93.001341653750401</v>
      </c>
      <c r="AL1367" s="21">
        <f t="shared" si="196"/>
        <v>35.395886565665577</v>
      </c>
      <c r="AM1367" s="22">
        <f t="shared" si="197"/>
        <v>0.38059544019748226</v>
      </c>
      <c r="AN1367" s="33">
        <v>0.81818181818181834</v>
      </c>
      <c r="AO1367" s="31">
        <v>0.920321056289089</v>
      </c>
      <c r="AP1367" s="25">
        <v>0.60140364354983888</v>
      </c>
      <c r="AQ1367" s="26">
        <v>-1.6627767568839631</v>
      </c>
      <c r="AR1367" s="30">
        <v>0.24025974025974026</v>
      </c>
      <c r="AS1367" s="28">
        <v>0.83425968109339399</v>
      </c>
      <c r="AT1367" s="25">
        <v>0.94810884959185571</v>
      </c>
      <c r="AU1367" s="26">
        <v>-1.0547312161789044</v>
      </c>
      <c r="AV1367" s="30">
        <v>0.93722943722943719</v>
      </c>
      <c r="AW1367" s="28">
        <v>0.93873948019801901</v>
      </c>
      <c r="AX1367" s="25">
        <v>0.57019611662638814</v>
      </c>
      <c r="AY1367" s="26">
        <v>-1.7537825510222371</v>
      </c>
    </row>
    <row r="1368" spans="1:51" x14ac:dyDescent="0.25">
      <c r="A1368" t="s">
        <v>2787</v>
      </c>
      <c r="B1368">
        <v>57</v>
      </c>
      <c r="C1368">
        <v>35</v>
      </c>
      <c r="D1368">
        <v>745.09299999999996</v>
      </c>
      <c r="E1368" s="35">
        <v>0.69234405979132996</v>
      </c>
      <c r="F1368" s="34">
        <v>0.401761158613063</v>
      </c>
      <c r="G1368">
        <v>1.2100822497279899</v>
      </c>
      <c r="H1368">
        <v>9.9671809519240595E-2</v>
      </c>
      <c r="I1368" t="s">
        <v>53</v>
      </c>
      <c r="J1368" t="s">
        <v>54</v>
      </c>
      <c r="K1368">
        <v>53708.790699999998</v>
      </c>
      <c r="L1368" t="s">
        <v>2788</v>
      </c>
      <c r="M1368" s="16">
        <v>1155054.3073877899</v>
      </c>
      <c r="N1368" s="16">
        <v>852940.15924436098</v>
      </c>
      <c r="O1368" s="16">
        <v>1151651.8526122901</v>
      </c>
      <c r="P1368" s="16">
        <v>1675554.42689554</v>
      </c>
      <c r="Q1368" s="16">
        <v>2591389.1047455301</v>
      </c>
      <c r="R1368" s="16">
        <v>932947.19621376297</v>
      </c>
      <c r="S1368" s="17">
        <f t="shared" si="189"/>
        <v>1393256.1745165456</v>
      </c>
      <c r="T1368" s="17">
        <f t="shared" si="190"/>
        <v>653322.79181542923</v>
      </c>
      <c r="U1368" s="18">
        <f t="shared" si="191"/>
        <v>0.46891792318245396</v>
      </c>
      <c r="V1368" s="16">
        <v>1889592.42890525</v>
      </c>
      <c r="W1368" s="16">
        <v>1787140.50548911</v>
      </c>
      <c r="X1368" s="16">
        <v>1095671.2639009701</v>
      </c>
      <c r="Y1368" s="16">
        <v>2274733.62476615</v>
      </c>
      <c r="Z1368" s="16">
        <v>1513396.39732954</v>
      </c>
      <c r="AA1368" s="16">
        <v>1118936.53425038</v>
      </c>
      <c r="AB1368" s="19">
        <f t="shared" si="192"/>
        <v>1613245.1257735668</v>
      </c>
      <c r="AC1368" s="19">
        <f t="shared" si="193"/>
        <v>461815.53114923835</v>
      </c>
      <c r="AD1368" s="20">
        <f t="shared" si="194"/>
        <v>0.28626494744733433</v>
      </c>
      <c r="AE1368" s="16">
        <v>1010578.8287746001</v>
      </c>
      <c r="AF1368" s="16">
        <v>1502965.7258734801</v>
      </c>
      <c r="AG1368" s="16">
        <v>694804.03682337597</v>
      </c>
      <c r="AH1368" s="16">
        <v>2357659.4075633301</v>
      </c>
      <c r="AI1368" s="16">
        <v>2424018.7660022499</v>
      </c>
      <c r="AJ1368" s="16">
        <v>2125700.6316013401</v>
      </c>
      <c r="AK1368" s="21">
        <f t="shared" si="195"/>
        <v>1685954.566106396</v>
      </c>
      <c r="AL1368" s="21">
        <f t="shared" si="196"/>
        <v>729561.43445869454</v>
      </c>
      <c r="AM1368" s="22">
        <f t="shared" si="197"/>
        <v>0.43272900060620845</v>
      </c>
      <c r="AN1368" s="33">
        <v>0.48484848484848486</v>
      </c>
      <c r="AO1368" s="31">
        <v>0.70171134941912405</v>
      </c>
      <c r="AP1368" s="25">
        <v>1.1578955509264881</v>
      </c>
      <c r="AQ1368" s="26">
        <v>1.1578955509264881</v>
      </c>
      <c r="AR1368" s="30">
        <v>0.93722943722943719</v>
      </c>
      <c r="AS1368" s="32">
        <v>0.93700000000000006</v>
      </c>
      <c r="AT1368" s="25">
        <v>1.0450702990954115</v>
      </c>
      <c r="AU1368" s="26">
        <v>1.0450702990954115</v>
      </c>
      <c r="AV1368" s="30">
        <v>0.69913419913419916</v>
      </c>
      <c r="AW1368" s="28">
        <v>0.81240559942569901</v>
      </c>
      <c r="AX1368" s="25">
        <v>1.2100822497279911</v>
      </c>
      <c r="AY1368" s="26">
        <v>1.2100822497279911</v>
      </c>
    </row>
    <row r="1369" spans="1:51" x14ac:dyDescent="0.25">
      <c r="A1369" t="s">
        <v>2789</v>
      </c>
      <c r="B1369">
        <v>14</v>
      </c>
      <c r="C1369">
        <v>9</v>
      </c>
      <c r="D1369">
        <v>145.9263</v>
      </c>
      <c r="E1369" s="35">
        <v>0.69282323007540503</v>
      </c>
      <c r="F1369" s="34">
        <v>0.40178166455852998</v>
      </c>
      <c r="G1369">
        <v>1.1000747306429799</v>
      </c>
      <c r="H1369">
        <v>9.9570680061345201E-2</v>
      </c>
      <c r="I1369" t="s">
        <v>53</v>
      </c>
      <c r="J1369" t="s">
        <v>57</v>
      </c>
      <c r="K1369">
        <v>51798.390399999997</v>
      </c>
      <c r="L1369" t="s">
        <v>2790</v>
      </c>
      <c r="M1369" s="16">
        <v>105856.558634122</v>
      </c>
      <c r="N1369" s="16">
        <v>117823.478110596</v>
      </c>
      <c r="O1369" s="16">
        <v>90680.975417906404</v>
      </c>
      <c r="P1369" s="16">
        <v>126484.46219498799</v>
      </c>
      <c r="Q1369" s="16">
        <v>132397.43852204899</v>
      </c>
      <c r="R1369" s="16">
        <v>150051.90041768001</v>
      </c>
      <c r="S1369" s="17">
        <f t="shared" si="189"/>
        <v>120549.13554955692</v>
      </c>
      <c r="T1369" s="17">
        <f t="shared" si="190"/>
        <v>20791.496026597666</v>
      </c>
      <c r="U1369" s="18">
        <f t="shared" si="191"/>
        <v>0.17247320714340938</v>
      </c>
      <c r="V1369" s="16">
        <v>113390.59296844</v>
      </c>
      <c r="W1369" s="16">
        <v>129550.943766578</v>
      </c>
      <c r="X1369" s="16">
        <v>134436.93757369899</v>
      </c>
      <c r="Y1369" s="16">
        <v>107670.198965654</v>
      </c>
      <c r="Z1369" s="16">
        <v>96842.452274430994</v>
      </c>
      <c r="AA1369" s="16">
        <v>113198.17889978101</v>
      </c>
      <c r="AB1369" s="19">
        <f t="shared" si="192"/>
        <v>115848.21740809716</v>
      </c>
      <c r="AC1369" s="19">
        <f t="shared" si="193"/>
        <v>13960.422221361636</v>
      </c>
      <c r="AD1369" s="20">
        <f t="shared" si="194"/>
        <v>0.12050614617731596</v>
      </c>
      <c r="AE1369" s="16">
        <v>99963.202507632101</v>
      </c>
      <c r="AF1369" s="16">
        <v>125883.80629499</v>
      </c>
      <c r="AG1369" s="16">
        <v>104243.09002038599</v>
      </c>
      <c r="AH1369" s="16">
        <v>155776.91745451101</v>
      </c>
      <c r="AI1369" s="16">
        <v>161921.29474767999</v>
      </c>
      <c r="AJ1369" s="16">
        <v>116861.868338894</v>
      </c>
      <c r="AK1369" s="21">
        <f t="shared" si="195"/>
        <v>127441.69656068216</v>
      </c>
      <c r="AL1369" s="21">
        <f t="shared" si="196"/>
        <v>26074.24093758595</v>
      </c>
      <c r="AM1369" s="22">
        <f t="shared" si="197"/>
        <v>0.20459740917816907</v>
      </c>
      <c r="AN1369" s="33">
        <v>0.81818181818181834</v>
      </c>
      <c r="AO1369" s="28">
        <v>0.920321056289089</v>
      </c>
      <c r="AP1369" s="25">
        <v>0.96100413229817616</v>
      </c>
      <c r="AQ1369" s="26">
        <v>-1.0405782518422348</v>
      </c>
      <c r="AR1369" s="30">
        <v>0.58874458874458879</v>
      </c>
      <c r="AS1369" s="31">
        <v>0.90515005035246698</v>
      </c>
      <c r="AT1369" s="25">
        <v>1.1000747306429826</v>
      </c>
      <c r="AU1369" s="26">
        <v>1.1000747306429826</v>
      </c>
      <c r="AV1369" s="30">
        <v>0.93722943722943719</v>
      </c>
      <c r="AW1369" s="31">
        <v>0.93873948019801901</v>
      </c>
      <c r="AX1369" s="25">
        <v>1.0571763619847092</v>
      </c>
      <c r="AY1369" s="26">
        <v>1.0571763619847092</v>
      </c>
    </row>
    <row r="1370" spans="1:51" x14ac:dyDescent="0.25">
      <c r="A1370" t="s">
        <v>2791</v>
      </c>
      <c r="B1370">
        <v>11</v>
      </c>
      <c r="C1370">
        <v>4</v>
      </c>
      <c r="D1370">
        <v>87.532600000000002</v>
      </c>
      <c r="E1370" s="35">
        <v>0.69341616533263895</v>
      </c>
      <c r="F1370" s="34">
        <v>0.401868076531116</v>
      </c>
      <c r="G1370">
        <v>1.2171068476769</v>
      </c>
      <c r="H1370">
        <v>9.9445675110692994E-2</v>
      </c>
      <c r="I1370" t="s">
        <v>57</v>
      </c>
      <c r="J1370" t="s">
        <v>53</v>
      </c>
      <c r="K1370">
        <v>52205.411500000002</v>
      </c>
      <c r="L1370" t="s">
        <v>2792</v>
      </c>
      <c r="M1370" s="16">
        <v>24181.501302293698</v>
      </c>
      <c r="N1370" s="16">
        <v>29460.870831796699</v>
      </c>
      <c r="O1370" s="16">
        <v>46990.049893024297</v>
      </c>
      <c r="P1370" s="16">
        <v>127763.70465722099</v>
      </c>
      <c r="Q1370" s="16">
        <v>262238.35079659498</v>
      </c>
      <c r="R1370" s="16">
        <v>62253.141084891402</v>
      </c>
      <c r="S1370" s="17">
        <f t="shared" si="189"/>
        <v>92147.936427637018</v>
      </c>
      <c r="T1370" s="17">
        <f t="shared" si="190"/>
        <v>91303.088675366889</v>
      </c>
      <c r="U1370" s="18">
        <f t="shared" si="191"/>
        <v>0.99083161506352802</v>
      </c>
      <c r="V1370" s="16">
        <v>235838.55733844</v>
      </c>
      <c r="W1370" s="16">
        <v>71864.689507384493</v>
      </c>
      <c r="X1370" s="16">
        <v>43330.176175934903</v>
      </c>
      <c r="Y1370" s="16">
        <v>136523.703534384</v>
      </c>
      <c r="Z1370" s="16">
        <v>65750.277589419304</v>
      </c>
      <c r="AA1370" s="16">
        <v>88250.904409656199</v>
      </c>
      <c r="AB1370" s="19">
        <f t="shared" si="192"/>
        <v>106926.38475920314</v>
      </c>
      <c r="AC1370" s="19">
        <f t="shared" si="193"/>
        <v>70444.865115663953</v>
      </c>
      <c r="AD1370" s="20">
        <f t="shared" si="194"/>
        <v>0.65881648644817548</v>
      </c>
      <c r="AE1370" s="16">
        <v>110111.738618976</v>
      </c>
      <c r="AF1370" s="16">
        <v>172611.81955337501</v>
      </c>
      <c r="AG1370" s="16">
        <v>85834.687071329201</v>
      </c>
      <c r="AH1370" s="16">
        <v>38797.2749971386</v>
      </c>
      <c r="AI1370" s="16">
        <v>76508.894409250701</v>
      </c>
      <c r="AJ1370" s="16">
        <v>43253.076948769602</v>
      </c>
      <c r="AK1370" s="21">
        <f t="shared" si="195"/>
        <v>87852.915266473181</v>
      </c>
      <c r="AL1370" s="21">
        <f t="shared" si="196"/>
        <v>49412.323457636696</v>
      </c>
      <c r="AM1370" s="22">
        <f t="shared" si="197"/>
        <v>0.56244375394670199</v>
      </c>
      <c r="AN1370" s="33">
        <v>0.39393939393939392</v>
      </c>
      <c r="AO1370" s="31">
        <v>0.63032213438735096</v>
      </c>
      <c r="AP1370" s="25">
        <v>1.160377420314469</v>
      </c>
      <c r="AQ1370" s="26">
        <v>1.160377420314469</v>
      </c>
      <c r="AR1370" s="30">
        <v>0.69913419913419927</v>
      </c>
      <c r="AS1370" s="28">
        <v>0.91481475128644896</v>
      </c>
      <c r="AT1370" s="25">
        <v>0.82162055197430295</v>
      </c>
      <c r="AU1370" s="26">
        <v>-1.2171068476769018</v>
      </c>
      <c r="AV1370" s="30">
        <v>0.69913419913419916</v>
      </c>
      <c r="AW1370" s="28">
        <v>0.81240559942569901</v>
      </c>
      <c r="AX1370" s="25">
        <v>0.95338993657729187</v>
      </c>
      <c r="AY1370" s="26">
        <v>-1.0488887721953937</v>
      </c>
    </row>
    <row r="1371" spans="1:51" x14ac:dyDescent="0.25">
      <c r="A1371" t="s">
        <v>2793</v>
      </c>
      <c r="B1371">
        <v>2</v>
      </c>
      <c r="C1371">
        <v>1</v>
      </c>
      <c r="D1371">
        <v>13.916399999999999</v>
      </c>
      <c r="E1371" s="35">
        <v>0.69504599190375904</v>
      </c>
      <c r="F1371" s="34">
        <v>0.40236084222610402</v>
      </c>
      <c r="G1371">
        <v>8.6935872747916996</v>
      </c>
      <c r="H1371">
        <v>9.91028343711607E-2</v>
      </c>
      <c r="I1371" t="s">
        <v>54</v>
      </c>
      <c r="J1371" t="s">
        <v>57</v>
      </c>
      <c r="K1371">
        <v>22759.184300000001</v>
      </c>
      <c r="L1371" t="s">
        <v>2794</v>
      </c>
      <c r="M1371" s="16">
        <v>148.329444223157</v>
      </c>
      <c r="N1371" s="16">
        <v>377.99313456689902</v>
      </c>
      <c r="O1371" s="16">
        <v>17074.1860737801</v>
      </c>
      <c r="P1371" s="16">
        <v>631.05383281122101</v>
      </c>
      <c r="Q1371" s="16">
        <v>0</v>
      </c>
      <c r="R1371" s="16">
        <v>6.6767151915688201</v>
      </c>
      <c r="S1371" s="17">
        <f t="shared" si="189"/>
        <v>3039.7065334288241</v>
      </c>
      <c r="T1371" s="17">
        <f t="shared" si="190"/>
        <v>6879.7105924316566</v>
      </c>
      <c r="U1371" s="18">
        <f t="shared" si="191"/>
        <v>2.2632811808550688</v>
      </c>
      <c r="V1371" s="16">
        <v>12.1614990234036</v>
      </c>
      <c r="W1371" s="16">
        <v>591.47835075277101</v>
      </c>
      <c r="X1371" s="16">
        <v>38.430980241762001</v>
      </c>
      <c r="Y1371" s="16">
        <v>402.97285265938001</v>
      </c>
      <c r="Z1371" s="16">
        <v>729.05142694384199</v>
      </c>
      <c r="AA1371" s="16">
        <v>323.800571883911</v>
      </c>
      <c r="AB1371" s="19">
        <f t="shared" si="192"/>
        <v>349.64928025084492</v>
      </c>
      <c r="AC1371" s="19">
        <f t="shared" si="193"/>
        <v>288.68449216821193</v>
      </c>
      <c r="AD1371" s="20">
        <f t="shared" si="194"/>
        <v>0.82564017280717494</v>
      </c>
      <c r="AE1371" s="16">
        <v>4590.2813307188999</v>
      </c>
      <c r="AF1371" s="16">
        <v>121.23406584835401</v>
      </c>
      <c r="AG1371" s="16">
        <v>348.61635289196698</v>
      </c>
      <c r="AH1371" s="16">
        <v>896.02343456241601</v>
      </c>
      <c r="AI1371" s="16">
        <v>85.022416984321197</v>
      </c>
      <c r="AJ1371" s="16">
        <v>202.493880955918</v>
      </c>
      <c r="AK1371" s="21">
        <f t="shared" si="195"/>
        <v>1040.6119136603127</v>
      </c>
      <c r="AL1371" s="21">
        <f t="shared" si="196"/>
        <v>1764.1295533356445</v>
      </c>
      <c r="AM1371" s="22">
        <f t="shared" si="197"/>
        <v>1.6952809497734713</v>
      </c>
      <c r="AN1371" s="33">
        <v>0.81818181818181823</v>
      </c>
      <c r="AO1371" s="31">
        <v>0.920321056289089</v>
      </c>
      <c r="AP1371" s="25">
        <v>0.11502731477713952</v>
      </c>
      <c r="AQ1371" s="26">
        <v>-8.6935872747917049</v>
      </c>
      <c r="AR1371" s="30">
        <v>0.69913419913419916</v>
      </c>
      <c r="AS1371" s="31">
        <v>0.91481475128644896</v>
      </c>
      <c r="AT1371" s="25">
        <v>2.9761591755994985</v>
      </c>
      <c r="AU1371" s="26">
        <v>2.9761591755994985</v>
      </c>
      <c r="AV1371" s="30">
        <v>0.81818181818181823</v>
      </c>
      <c r="AW1371" s="28">
        <v>0.88882013422818795</v>
      </c>
      <c r="AX1371" s="25">
        <v>0.34233959831855559</v>
      </c>
      <c r="AY1371" s="26">
        <v>-2.9210760452825992</v>
      </c>
    </row>
    <row r="1372" spans="1:51" x14ac:dyDescent="0.25">
      <c r="A1372" t="s">
        <v>2795</v>
      </c>
      <c r="B1372">
        <v>5</v>
      </c>
      <c r="C1372">
        <v>3</v>
      </c>
      <c r="D1372">
        <v>41.5505</v>
      </c>
      <c r="E1372" s="35">
        <v>0.69709393557419197</v>
      </c>
      <c r="F1372" s="34">
        <v>0.40271043567903397</v>
      </c>
      <c r="G1372">
        <v>1.5949545885974601</v>
      </c>
      <c r="H1372">
        <v>9.8673625961135394E-2</v>
      </c>
      <c r="I1372" t="s">
        <v>54</v>
      </c>
      <c r="J1372" t="s">
        <v>53</v>
      </c>
      <c r="K1372">
        <v>22487.14</v>
      </c>
      <c r="L1372" t="s">
        <v>2796</v>
      </c>
      <c r="M1372" s="16">
        <v>1502.68293078443</v>
      </c>
      <c r="N1372" s="16">
        <v>1405.7877482112499</v>
      </c>
      <c r="O1372" s="16">
        <v>3881.8019190042601</v>
      </c>
      <c r="P1372" s="16">
        <v>2188.41444511791</v>
      </c>
      <c r="Q1372" s="16">
        <v>945.86438846942997</v>
      </c>
      <c r="R1372" s="16">
        <v>8827.1155605943004</v>
      </c>
      <c r="S1372" s="17">
        <f t="shared" si="189"/>
        <v>3125.2778320302637</v>
      </c>
      <c r="T1372" s="17">
        <f t="shared" si="190"/>
        <v>2976.5852416035254</v>
      </c>
      <c r="U1372" s="18">
        <f t="shared" si="191"/>
        <v>0.9524226009915594</v>
      </c>
      <c r="V1372" s="16">
        <v>1321.6291027935499</v>
      </c>
      <c r="W1372" s="16">
        <v>1022.9085488108</v>
      </c>
      <c r="X1372" s="16">
        <v>2388.6656177528498</v>
      </c>
      <c r="Y1372" s="16">
        <v>1687.4378699716201</v>
      </c>
      <c r="Z1372" s="16">
        <v>4578.8520032919296</v>
      </c>
      <c r="AA1372" s="16">
        <v>4367.05281930199</v>
      </c>
      <c r="AB1372" s="19">
        <f t="shared" si="192"/>
        <v>2561.0909936537901</v>
      </c>
      <c r="AC1372" s="19">
        <f t="shared" si="193"/>
        <v>1551.0079890836591</v>
      </c>
      <c r="AD1372" s="20">
        <f t="shared" si="194"/>
        <v>0.60560440567201701</v>
      </c>
      <c r="AE1372" s="16">
        <v>3627.2587523863399</v>
      </c>
      <c r="AF1372" s="16">
        <v>1150.7072466767199</v>
      </c>
      <c r="AG1372" s="16">
        <v>720.57253862339496</v>
      </c>
      <c r="AH1372" s="16">
        <v>1241.4182028412099</v>
      </c>
      <c r="AI1372" s="16">
        <v>1856.8186744239599</v>
      </c>
      <c r="AJ1372" s="16">
        <v>3160.0903455155999</v>
      </c>
      <c r="AK1372" s="21">
        <f t="shared" si="195"/>
        <v>1959.4776267445375</v>
      </c>
      <c r="AL1372" s="21">
        <f t="shared" si="196"/>
        <v>1177.9735417501797</v>
      </c>
      <c r="AM1372" s="22">
        <f t="shared" si="197"/>
        <v>0.60116713029648461</v>
      </c>
      <c r="AN1372" s="33">
        <v>0.93722943722943719</v>
      </c>
      <c r="AO1372" s="31">
        <v>0.94106885856079403</v>
      </c>
      <c r="AP1372" s="25">
        <v>0.8194762614081057</v>
      </c>
      <c r="AQ1372" s="26">
        <v>-1.2202916022017531</v>
      </c>
      <c r="AR1372" s="30">
        <v>0.48484848484848486</v>
      </c>
      <c r="AS1372" s="31">
        <v>0.89493349455864502</v>
      </c>
      <c r="AT1372" s="25">
        <v>0.76509488792080804</v>
      </c>
      <c r="AU1372" s="26">
        <v>-1.3070274233795509</v>
      </c>
      <c r="AV1372" s="30">
        <v>0.48484848484848486</v>
      </c>
      <c r="AW1372" s="28">
        <v>0.66262869198312202</v>
      </c>
      <c r="AX1372" s="25">
        <v>0.6269770983757974</v>
      </c>
      <c r="AY1372" s="26">
        <v>-1.5949545885974614</v>
      </c>
    </row>
    <row r="1373" spans="1:51" x14ac:dyDescent="0.25">
      <c r="A1373" t="s">
        <v>2797</v>
      </c>
      <c r="B1373">
        <v>38</v>
      </c>
      <c r="C1373">
        <v>13</v>
      </c>
      <c r="D1373">
        <v>309.21839999999997</v>
      </c>
      <c r="E1373" s="35">
        <v>0.69934149078403596</v>
      </c>
      <c r="F1373" s="34">
        <v>0.403751187264417</v>
      </c>
      <c r="G1373">
        <v>1.18895724087142</v>
      </c>
      <c r="H1373">
        <v>9.8204602181306597E-2</v>
      </c>
      <c r="I1373" t="s">
        <v>53</v>
      </c>
      <c r="J1373" t="s">
        <v>57</v>
      </c>
      <c r="K1373">
        <v>103982.85799999999</v>
      </c>
      <c r="L1373" t="s">
        <v>2798</v>
      </c>
      <c r="M1373" s="16">
        <v>57549.0198266058</v>
      </c>
      <c r="N1373" s="16">
        <v>50921.159053626798</v>
      </c>
      <c r="O1373" s="16">
        <v>38401.787790038601</v>
      </c>
      <c r="P1373" s="16">
        <v>107877.933595173</v>
      </c>
      <c r="Q1373" s="16">
        <v>85372.946077492801</v>
      </c>
      <c r="R1373" s="16">
        <v>44797.280065739898</v>
      </c>
      <c r="S1373" s="17">
        <f t="shared" si="189"/>
        <v>64153.354401446144</v>
      </c>
      <c r="T1373" s="17">
        <f t="shared" si="190"/>
        <v>26902.114868898603</v>
      </c>
      <c r="U1373" s="18">
        <f t="shared" si="191"/>
        <v>0.41934073627009244</v>
      </c>
      <c r="V1373" s="16">
        <v>84682.393589097599</v>
      </c>
      <c r="W1373" s="16">
        <v>50968.208215135201</v>
      </c>
      <c r="X1373" s="16">
        <v>26958.988615284299</v>
      </c>
      <c r="Y1373" s="16">
        <v>87161.216509053906</v>
      </c>
      <c r="Z1373" s="16">
        <v>48899.678633558899</v>
      </c>
      <c r="AA1373" s="16">
        <v>31367.127230756501</v>
      </c>
      <c r="AB1373" s="19">
        <f t="shared" si="192"/>
        <v>55006.26879881441</v>
      </c>
      <c r="AC1373" s="19">
        <f t="shared" si="193"/>
        <v>25743.614203559973</v>
      </c>
      <c r="AD1373" s="20">
        <f t="shared" si="194"/>
        <v>0.46801236960313231</v>
      </c>
      <c r="AE1373" s="16">
        <v>58984.7317789238</v>
      </c>
      <c r="AF1373" s="16">
        <v>77433.145117516295</v>
      </c>
      <c r="AG1373" s="16">
        <v>32462.409114403199</v>
      </c>
      <c r="AH1373" s="16">
        <v>42355.117073515998</v>
      </c>
      <c r="AI1373" s="16">
        <v>106827.121647301</v>
      </c>
      <c r="AJ1373" s="16">
        <v>74338.084758359197</v>
      </c>
      <c r="AK1373" s="21">
        <f t="shared" si="195"/>
        <v>65400.101581669915</v>
      </c>
      <c r="AL1373" s="21">
        <f t="shared" si="196"/>
        <v>26825.359409617733</v>
      </c>
      <c r="AM1373" s="22">
        <f t="shared" si="197"/>
        <v>0.41017305418278188</v>
      </c>
      <c r="AN1373" s="33">
        <v>0.58874458874458879</v>
      </c>
      <c r="AO1373" s="31">
        <v>0.77653990228013003</v>
      </c>
      <c r="AP1373" s="25">
        <v>0.85741843605880819</v>
      </c>
      <c r="AQ1373" s="26">
        <v>-1.1662916936992622</v>
      </c>
      <c r="AR1373" s="30">
        <v>0.58874458874458879</v>
      </c>
      <c r="AS1373" s="28">
        <v>0.90515005035246698</v>
      </c>
      <c r="AT1373" s="25">
        <v>1.1889572408714173</v>
      </c>
      <c r="AU1373" s="26">
        <v>1.1889572408714173</v>
      </c>
      <c r="AV1373" s="30">
        <v>0.93722943722943719</v>
      </c>
      <c r="AW1373" s="28">
        <v>0.93873948019801901</v>
      </c>
      <c r="AX1373" s="25">
        <v>1.0194338580087663</v>
      </c>
      <c r="AY1373" s="26">
        <v>1.0194338580087663</v>
      </c>
    </row>
    <row r="1374" spans="1:51" x14ac:dyDescent="0.25">
      <c r="A1374" t="s">
        <v>2799</v>
      </c>
      <c r="B1374">
        <v>21</v>
      </c>
      <c r="C1374">
        <v>7</v>
      </c>
      <c r="D1374">
        <v>174.37719999999999</v>
      </c>
      <c r="E1374" s="35">
        <v>0.70146002993145395</v>
      </c>
      <c r="F1374" s="34">
        <v>0.40468136608494498</v>
      </c>
      <c r="G1374">
        <v>1.3168413691452501</v>
      </c>
      <c r="H1374">
        <v>9.7764423591717595E-2</v>
      </c>
      <c r="I1374" t="s">
        <v>54</v>
      </c>
      <c r="J1374" t="s">
        <v>53</v>
      </c>
      <c r="K1374">
        <v>39478.915399999998</v>
      </c>
      <c r="L1374" t="s">
        <v>2800</v>
      </c>
      <c r="M1374" s="16">
        <v>6027.2666992253698</v>
      </c>
      <c r="N1374" s="16">
        <v>9167.3392050435104</v>
      </c>
      <c r="O1374" s="16">
        <v>13274.056215581801</v>
      </c>
      <c r="P1374" s="16">
        <v>8784.6573202993895</v>
      </c>
      <c r="Q1374" s="16">
        <v>3570.1550790422598</v>
      </c>
      <c r="R1374" s="16">
        <v>3040.4082700839699</v>
      </c>
      <c r="S1374" s="17">
        <f t="shared" si="189"/>
        <v>7310.6471315460503</v>
      </c>
      <c r="T1374" s="17">
        <f t="shared" si="190"/>
        <v>3874.4172583433942</v>
      </c>
      <c r="U1374" s="18">
        <f t="shared" si="191"/>
        <v>0.52996912429611898</v>
      </c>
      <c r="V1374" s="16">
        <v>8275.3284166259691</v>
      </c>
      <c r="W1374" s="16">
        <v>3762.2416366828002</v>
      </c>
      <c r="X1374" s="16">
        <v>2118.9038804605898</v>
      </c>
      <c r="Y1374" s="16">
        <v>13722.5812973636</v>
      </c>
      <c r="Z1374" s="16">
        <v>5421.1177028477796</v>
      </c>
      <c r="AA1374" s="16">
        <v>2928.7920129241802</v>
      </c>
      <c r="AB1374" s="19">
        <f t="shared" si="192"/>
        <v>6038.1608244841527</v>
      </c>
      <c r="AC1374" s="19">
        <f t="shared" si="193"/>
        <v>4350.7364112820787</v>
      </c>
      <c r="AD1374" s="20">
        <f t="shared" si="194"/>
        <v>0.72054000178999333</v>
      </c>
      <c r="AE1374" s="16">
        <v>9883.0537580933706</v>
      </c>
      <c r="AF1374" s="16">
        <v>2168.5730635622399</v>
      </c>
      <c r="AG1374" s="16">
        <v>5000.7393180808103</v>
      </c>
      <c r="AH1374" s="16">
        <v>6186.6026087200398</v>
      </c>
      <c r="AI1374" s="16">
        <v>4368.2824200965497</v>
      </c>
      <c r="AJ1374" s="16">
        <v>5702.6704492254803</v>
      </c>
      <c r="AK1374" s="21">
        <f t="shared" si="195"/>
        <v>5551.6536029630815</v>
      </c>
      <c r="AL1374" s="21">
        <f t="shared" si="196"/>
        <v>2543.0730022328676</v>
      </c>
      <c r="AM1374" s="22">
        <f t="shared" si="197"/>
        <v>0.45807486995866498</v>
      </c>
      <c r="AN1374" s="33">
        <v>0.48484848484848486</v>
      </c>
      <c r="AO1374" s="28">
        <v>0.70171134941912405</v>
      </c>
      <c r="AP1374" s="25">
        <v>0.82594067472207577</v>
      </c>
      <c r="AQ1374" s="26">
        <v>-1.2107407112944211</v>
      </c>
      <c r="AR1374" s="30">
        <v>0.81818181818181823</v>
      </c>
      <c r="AS1374" s="31">
        <v>0.92191137370753296</v>
      </c>
      <c r="AT1374" s="25">
        <v>0.91942791262724699</v>
      </c>
      <c r="AU1374" s="26">
        <v>-1.0876328489337679</v>
      </c>
      <c r="AV1374" s="30">
        <v>0.58874458874458879</v>
      </c>
      <c r="AW1374" s="28">
        <v>0.74850156985871197</v>
      </c>
      <c r="AX1374" s="25">
        <v>0.7593929105136582</v>
      </c>
      <c r="AY1374" s="26">
        <v>-1.3168413691452474</v>
      </c>
    </row>
    <row r="1375" spans="1:51" x14ac:dyDescent="0.25">
      <c r="A1375" t="s">
        <v>2801</v>
      </c>
      <c r="B1375">
        <v>2</v>
      </c>
      <c r="C1375">
        <v>1</v>
      </c>
      <c r="D1375">
        <v>15.0687</v>
      </c>
      <c r="E1375" s="35">
        <v>0.70201946620792799</v>
      </c>
      <c r="F1375" s="34">
        <v>0.40468136608494498</v>
      </c>
      <c r="G1375">
        <v>8.4361721727641203</v>
      </c>
      <c r="H1375">
        <v>9.7648496664285198E-2</v>
      </c>
      <c r="I1375" t="s">
        <v>54</v>
      </c>
      <c r="J1375" t="s">
        <v>53</v>
      </c>
      <c r="K1375">
        <v>13300.575999999999</v>
      </c>
      <c r="L1375" t="s">
        <v>2802</v>
      </c>
      <c r="M1375" s="16">
        <v>20.840003405080701</v>
      </c>
      <c r="N1375" s="16">
        <v>0</v>
      </c>
      <c r="O1375" s="16">
        <v>1095.545908325</v>
      </c>
      <c r="P1375" s="16">
        <v>0</v>
      </c>
      <c r="Q1375" s="16">
        <v>0</v>
      </c>
      <c r="R1375" s="16">
        <v>0</v>
      </c>
      <c r="S1375" s="17">
        <f t="shared" si="189"/>
        <v>186.06431862168014</v>
      </c>
      <c r="T1375" s="17">
        <f t="shared" si="190"/>
        <v>445.63113872454483</v>
      </c>
      <c r="U1375" s="18">
        <f t="shared" si="191"/>
        <v>2.3950381353376802</v>
      </c>
      <c r="V1375" s="16">
        <v>149.96691894533399</v>
      </c>
      <c r="W1375" s="16">
        <v>0</v>
      </c>
      <c r="X1375" s="16">
        <v>46.280537593780899</v>
      </c>
      <c r="Y1375" s="16">
        <v>0</v>
      </c>
      <c r="Z1375" s="16">
        <v>8.7309232892258706</v>
      </c>
      <c r="AA1375" s="16">
        <v>221.407668873712</v>
      </c>
      <c r="AB1375" s="19">
        <f t="shared" si="192"/>
        <v>71.064341450342127</v>
      </c>
      <c r="AC1375" s="19">
        <f t="shared" si="193"/>
        <v>93.197324039775395</v>
      </c>
      <c r="AD1375" s="20">
        <f t="shared" si="194"/>
        <v>1.3114499077557653</v>
      </c>
      <c r="AE1375" s="16">
        <v>0</v>
      </c>
      <c r="AF1375" s="16">
        <v>14.852337817704999</v>
      </c>
      <c r="AG1375" s="16">
        <v>68.218576006251794</v>
      </c>
      <c r="AH1375" s="16">
        <v>49.262316089758798</v>
      </c>
      <c r="AI1375" s="16">
        <v>0</v>
      </c>
      <c r="AJ1375" s="16">
        <v>0</v>
      </c>
      <c r="AK1375" s="21">
        <f t="shared" si="195"/>
        <v>22.0555383189526</v>
      </c>
      <c r="AL1375" s="21">
        <f t="shared" si="196"/>
        <v>29.605611678418583</v>
      </c>
      <c r="AM1375" s="22">
        <f t="shared" si="197"/>
        <v>1.3423209740012607</v>
      </c>
      <c r="AN1375" s="33">
        <v>0.43722943722943725</v>
      </c>
      <c r="AO1375" s="31">
        <v>0.69773471400394405</v>
      </c>
      <c r="AP1375" s="25">
        <v>0.3819342793759154</v>
      </c>
      <c r="AQ1375" s="26">
        <v>-2.6182515003209725</v>
      </c>
      <c r="AR1375" s="30">
        <v>0.5670995670995671</v>
      </c>
      <c r="AS1375" s="28">
        <v>0.90515005035246698</v>
      </c>
      <c r="AT1375" s="25">
        <v>0.31036013095772402</v>
      </c>
      <c r="AU1375" s="26">
        <v>-3.222063339495806</v>
      </c>
      <c r="AV1375" s="30">
        <v>0.84848484848484851</v>
      </c>
      <c r="AW1375" s="28">
        <v>0.91956597454789002</v>
      </c>
      <c r="AX1375" s="25">
        <v>0.11853717296435308</v>
      </c>
      <c r="AY1375" s="26">
        <v>-8.4361721727640955</v>
      </c>
    </row>
    <row r="1376" spans="1:51" x14ac:dyDescent="0.25">
      <c r="A1376" t="s">
        <v>2803</v>
      </c>
      <c r="B1376">
        <v>6</v>
      </c>
      <c r="C1376">
        <v>5</v>
      </c>
      <c r="D1376">
        <v>35.298400000000001</v>
      </c>
      <c r="E1376" s="35">
        <v>0.704236714956472</v>
      </c>
      <c r="F1376" s="34">
        <v>0.40528156574846602</v>
      </c>
      <c r="G1376">
        <v>1.18327408246315</v>
      </c>
      <c r="H1376">
        <v>9.7190302606554493E-2</v>
      </c>
      <c r="I1376" t="s">
        <v>54</v>
      </c>
      <c r="J1376" t="s">
        <v>57</v>
      </c>
      <c r="K1376">
        <v>130330.7537</v>
      </c>
      <c r="L1376" t="s">
        <v>2804</v>
      </c>
      <c r="M1376" s="16">
        <v>17392.535269525899</v>
      </c>
      <c r="N1376" s="16">
        <v>17260.444979888998</v>
      </c>
      <c r="O1376" s="16">
        <v>31853.9406821433</v>
      </c>
      <c r="P1376" s="16">
        <v>8594.1608487796093</v>
      </c>
      <c r="Q1376" s="16">
        <v>19080.7148296868</v>
      </c>
      <c r="R1376" s="16">
        <v>29939.831367339801</v>
      </c>
      <c r="S1376" s="17">
        <f t="shared" si="189"/>
        <v>20686.9379962274</v>
      </c>
      <c r="T1376" s="17">
        <f t="shared" si="190"/>
        <v>8737.587086143516</v>
      </c>
      <c r="U1376" s="18">
        <f t="shared" si="191"/>
        <v>0.42237217937893745</v>
      </c>
      <c r="V1376" s="16">
        <v>12013.183029104401</v>
      </c>
      <c r="W1376" s="16">
        <v>14955.210671687801</v>
      </c>
      <c r="X1376" s="16">
        <v>21111.237560853398</v>
      </c>
      <c r="Y1376" s="16">
        <v>13293.7850349616</v>
      </c>
      <c r="Z1376" s="16">
        <v>22996.907816119801</v>
      </c>
      <c r="AA1376" s="16">
        <v>20526.444790541402</v>
      </c>
      <c r="AB1376" s="19">
        <f t="shared" si="192"/>
        <v>17482.794817211401</v>
      </c>
      <c r="AC1376" s="19">
        <f t="shared" si="193"/>
        <v>4619.2636155529535</v>
      </c>
      <c r="AD1376" s="20">
        <f t="shared" si="194"/>
        <v>0.26421768738058959</v>
      </c>
      <c r="AE1376" s="16">
        <v>26189.484797985198</v>
      </c>
      <c r="AF1376" s="16">
        <v>19427.819926608401</v>
      </c>
      <c r="AG1376" s="16">
        <v>19165.9167838414</v>
      </c>
      <c r="AH1376" s="16">
        <v>16775.884239612398</v>
      </c>
      <c r="AI1376" s="16">
        <v>17898.383262011099</v>
      </c>
      <c r="AJ1376" s="16">
        <v>20584.802162563999</v>
      </c>
      <c r="AK1376" s="21">
        <f t="shared" si="195"/>
        <v>20007.048528770414</v>
      </c>
      <c r="AL1376" s="21">
        <f t="shared" si="196"/>
        <v>3301.0973248579621</v>
      </c>
      <c r="AM1376" s="22">
        <f t="shared" si="197"/>
        <v>0.16499671703754495</v>
      </c>
      <c r="AN1376" s="33">
        <v>0.69913419913419927</v>
      </c>
      <c r="AO1376" s="28">
        <v>0.84516878267363704</v>
      </c>
      <c r="AP1376" s="25">
        <v>0.84511273830857292</v>
      </c>
      <c r="AQ1376" s="26">
        <v>-1.1832740824631538</v>
      </c>
      <c r="AR1376" s="30">
        <v>0.58874458874458879</v>
      </c>
      <c r="AS1376" s="28">
        <v>0.90515005035246698</v>
      </c>
      <c r="AT1376" s="25">
        <v>1.1443850218429577</v>
      </c>
      <c r="AU1376" s="26">
        <v>1.1443850218429577</v>
      </c>
      <c r="AV1376" s="30">
        <v>0.81818181818181823</v>
      </c>
      <c r="AW1376" s="28">
        <v>0.88882013422818795</v>
      </c>
      <c r="AX1376" s="25">
        <v>0.96713435948901794</v>
      </c>
      <c r="AY1376" s="26">
        <v>-1.0339824970424445</v>
      </c>
    </row>
    <row r="1377" spans="1:51" x14ac:dyDescent="0.25">
      <c r="A1377" t="s">
        <v>2805</v>
      </c>
      <c r="B1377">
        <v>13</v>
      </c>
      <c r="C1377">
        <v>5</v>
      </c>
      <c r="D1377">
        <v>104.5586</v>
      </c>
      <c r="E1377" s="35">
        <v>0.705068172549983</v>
      </c>
      <c r="F1377" s="34">
        <v>0.40528156574846602</v>
      </c>
      <c r="G1377">
        <v>1.19977912280601</v>
      </c>
      <c r="H1377">
        <v>9.7019001530594007E-2</v>
      </c>
      <c r="I1377" t="s">
        <v>53</v>
      </c>
      <c r="J1377" t="s">
        <v>57</v>
      </c>
      <c r="K1377">
        <v>50897.315000000002</v>
      </c>
      <c r="L1377" t="s">
        <v>2806</v>
      </c>
      <c r="M1377" s="16">
        <v>190411.802154576</v>
      </c>
      <c r="N1377" s="16">
        <v>117745.987404898</v>
      </c>
      <c r="O1377" s="16">
        <v>289596.41624845099</v>
      </c>
      <c r="P1377" s="16">
        <v>938095.66029749298</v>
      </c>
      <c r="Q1377" s="16">
        <v>1193107.2351396801</v>
      </c>
      <c r="R1377" s="16">
        <v>200632.08638819499</v>
      </c>
      <c r="S1377" s="17">
        <f t="shared" si="189"/>
        <v>488264.86460554879</v>
      </c>
      <c r="T1377" s="17">
        <f t="shared" si="190"/>
        <v>457679.57452875818</v>
      </c>
      <c r="U1377" s="18">
        <f t="shared" si="191"/>
        <v>0.93735922386817794</v>
      </c>
      <c r="V1377" s="16">
        <v>827651.04921861202</v>
      </c>
      <c r="W1377" s="16">
        <v>382691.18569091702</v>
      </c>
      <c r="X1377" s="16">
        <v>248141.406244941</v>
      </c>
      <c r="Y1377" s="16">
        <v>877734.49541450001</v>
      </c>
      <c r="Z1377" s="16">
        <v>235920.22081042</v>
      </c>
      <c r="AA1377" s="16">
        <v>291745.59559723502</v>
      </c>
      <c r="AB1377" s="19">
        <f t="shared" si="192"/>
        <v>477313.99216277082</v>
      </c>
      <c r="AC1377" s="19">
        <f t="shared" si="193"/>
        <v>295720.39674780838</v>
      </c>
      <c r="AD1377" s="20">
        <f t="shared" si="194"/>
        <v>0.61955107456176051</v>
      </c>
      <c r="AE1377" s="16">
        <v>320291.428654077</v>
      </c>
      <c r="AF1377" s="16">
        <v>927044.15070370003</v>
      </c>
      <c r="AG1377" s="16">
        <v>223658.20308183401</v>
      </c>
      <c r="AH1377" s="16">
        <v>278819.65797191102</v>
      </c>
      <c r="AI1377" s="16">
        <v>985982.29584317398</v>
      </c>
      <c r="AJ1377" s="16">
        <v>700232.44066580699</v>
      </c>
      <c r="AK1377" s="21">
        <f t="shared" si="195"/>
        <v>572671.36282008386</v>
      </c>
      <c r="AL1377" s="21">
        <f t="shared" si="196"/>
        <v>341915.91656788345</v>
      </c>
      <c r="AM1377" s="22">
        <f t="shared" si="197"/>
        <v>0.59705432952704351</v>
      </c>
      <c r="AN1377" s="33">
        <v>0.58874458874458879</v>
      </c>
      <c r="AO1377" s="28">
        <v>0.77653990228013003</v>
      </c>
      <c r="AP1377" s="25">
        <v>0.97757186060966161</v>
      </c>
      <c r="AQ1377" s="26">
        <v>-1.0229427014975156</v>
      </c>
      <c r="AR1377" s="30">
        <v>0.69913419913419916</v>
      </c>
      <c r="AS1377" s="31">
        <v>0.91481475128644896</v>
      </c>
      <c r="AT1377" s="25">
        <v>1.19977912280601</v>
      </c>
      <c r="AU1377" s="26">
        <v>1.19977912280601</v>
      </c>
      <c r="AV1377" s="30">
        <v>0.48484848484848486</v>
      </c>
      <c r="AW1377" s="31">
        <v>0.66262869198312202</v>
      </c>
      <c r="AX1377" s="25">
        <v>1.1728703094020987</v>
      </c>
      <c r="AY1377" s="26">
        <v>1.1728703094020987</v>
      </c>
    </row>
    <row r="1378" spans="1:51" x14ac:dyDescent="0.25">
      <c r="A1378" t="s">
        <v>2807</v>
      </c>
      <c r="B1378">
        <v>3</v>
      </c>
      <c r="C1378">
        <v>2</v>
      </c>
      <c r="D1378">
        <v>17.967600000000001</v>
      </c>
      <c r="E1378" s="35">
        <v>0.70512616882638901</v>
      </c>
      <c r="F1378" s="34">
        <v>0.40528156574846602</v>
      </c>
      <c r="G1378">
        <v>1.2909112870803501</v>
      </c>
      <c r="H1378">
        <v>9.7007063384214706E-2</v>
      </c>
      <c r="I1378" t="s">
        <v>54</v>
      </c>
      <c r="J1378" t="s">
        <v>53</v>
      </c>
      <c r="K1378">
        <v>28048.683499999999</v>
      </c>
      <c r="L1378" t="s">
        <v>2808</v>
      </c>
      <c r="M1378" s="16">
        <v>11293.9418536946</v>
      </c>
      <c r="N1378" s="16">
        <v>9358.3496319030201</v>
      </c>
      <c r="O1378" s="16">
        <v>12013.1293963892</v>
      </c>
      <c r="P1378" s="16">
        <v>12702.7463990703</v>
      </c>
      <c r="Q1378" s="16">
        <v>37959.436682462801</v>
      </c>
      <c r="R1378" s="16">
        <v>21037.3302844748</v>
      </c>
      <c r="S1378" s="17">
        <f t="shared" si="189"/>
        <v>17394.155707999118</v>
      </c>
      <c r="T1378" s="17">
        <f t="shared" si="190"/>
        <v>10853.156742481253</v>
      </c>
      <c r="U1378" s="18">
        <f t="shared" si="191"/>
        <v>0.62395421339652435</v>
      </c>
      <c r="V1378" s="16">
        <v>10059.187817145201</v>
      </c>
      <c r="W1378" s="16">
        <v>19791.052350793099</v>
      </c>
      <c r="X1378" s="16">
        <v>14744.653599822601</v>
      </c>
      <c r="Y1378" s="16">
        <v>15350.2222511896</v>
      </c>
      <c r="Z1378" s="16">
        <v>11561.662046204299</v>
      </c>
      <c r="AA1378" s="16">
        <v>11751.565214345699</v>
      </c>
      <c r="AB1378" s="19">
        <f t="shared" si="192"/>
        <v>13876.390546583416</v>
      </c>
      <c r="AC1378" s="19">
        <f t="shared" si="193"/>
        <v>3531.3785490065166</v>
      </c>
      <c r="AD1378" s="20">
        <f t="shared" si="194"/>
        <v>0.25448826459240853</v>
      </c>
      <c r="AE1378" s="16">
        <v>21691.478366083898</v>
      </c>
      <c r="AF1378" s="16">
        <v>9777.6154923502399</v>
      </c>
      <c r="AG1378" s="16">
        <v>6362.9065956841796</v>
      </c>
      <c r="AH1378" s="16">
        <v>11588.0651418777</v>
      </c>
      <c r="AI1378" s="16">
        <v>15257.2771180625</v>
      </c>
      <c r="AJ1378" s="16">
        <v>16168.5955719382</v>
      </c>
      <c r="AK1378" s="21">
        <f t="shared" si="195"/>
        <v>13474.323047666119</v>
      </c>
      <c r="AL1378" s="21">
        <f t="shared" si="196"/>
        <v>5399.1764329273474</v>
      </c>
      <c r="AM1378" s="22">
        <f t="shared" si="197"/>
        <v>0.40070112716070999</v>
      </c>
      <c r="AN1378" s="33">
        <v>0.93722943722943719</v>
      </c>
      <c r="AO1378" s="28">
        <v>0.94106885856079403</v>
      </c>
      <c r="AP1378" s="25">
        <v>0.79776166084347666</v>
      </c>
      <c r="AQ1378" s="26">
        <v>-1.2535072178609035</v>
      </c>
      <c r="AR1378" s="30">
        <v>0.93722943722943719</v>
      </c>
      <c r="AS1378" s="32">
        <v>0.93700000000000006</v>
      </c>
      <c r="AT1378" s="25">
        <v>0.97102506609571526</v>
      </c>
      <c r="AU1378" s="26">
        <v>-1.0298395323828116</v>
      </c>
      <c r="AV1378" s="30">
        <v>0.81818181818181834</v>
      </c>
      <c r="AW1378" s="28">
        <v>0.88882013422818795</v>
      </c>
      <c r="AX1378" s="25">
        <v>0.77464656944916443</v>
      </c>
      <c r="AY1378" s="26">
        <v>-1.2909112870803519</v>
      </c>
    </row>
    <row r="1379" spans="1:51" x14ac:dyDescent="0.25">
      <c r="A1379" t="s">
        <v>2809</v>
      </c>
      <c r="B1379">
        <v>6</v>
      </c>
      <c r="C1379">
        <v>4</v>
      </c>
      <c r="D1379">
        <v>38.750700000000002</v>
      </c>
      <c r="E1379" s="35">
        <v>0.70558358245159603</v>
      </c>
      <c r="F1379" s="34">
        <v>0.40528714573938002</v>
      </c>
      <c r="G1379">
        <v>1.6740509145931499</v>
      </c>
      <c r="H1379">
        <v>9.6912955937049003E-2</v>
      </c>
      <c r="I1379" t="s">
        <v>54</v>
      </c>
      <c r="J1379" t="s">
        <v>53</v>
      </c>
      <c r="K1379">
        <v>56269.583299999998</v>
      </c>
      <c r="L1379" t="s">
        <v>2810</v>
      </c>
      <c r="M1379" s="16">
        <v>4995.1137754762703</v>
      </c>
      <c r="N1379" s="16">
        <v>3196.4494804164301</v>
      </c>
      <c r="O1379" s="16">
        <v>4519.6878594100399</v>
      </c>
      <c r="P1379" s="16">
        <v>6378.87255354229</v>
      </c>
      <c r="Q1379" s="16">
        <v>26601.5590844506</v>
      </c>
      <c r="R1379" s="16">
        <v>5860.0871638566796</v>
      </c>
      <c r="S1379" s="17">
        <f t="shared" si="189"/>
        <v>8591.9616528587194</v>
      </c>
      <c r="T1379" s="17">
        <f t="shared" si="190"/>
        <v>8892.0051882349526</v>
      </c>
      <c r="U1379" s="18">
        <f t="shared" si="191"/>
        <v>1.0349214239423896</v>
      </c>
      <c r="V1379" s="16">
        <v>6196.3999903659796</v>
      </c>
      <c r="W1379" s="16">
        <v>6989.7984530333397</v>
      </c>
      <c r="X1379" s="16">
        <v>7307.1175121681999</v>
      </c>
      <c r="Y1379" s="16">
        <v>8473.8632962003594</v>
      </c>
      <c r="Z1379" s="16">
        <v>6377.7936406040999</v>
      </c>
      <c r="AA1379" s="16">
        <v>2341.9619140040199</v>
      </c>
      <c r="AB1379" s="19">
        <f t="shared" si="192"/>
        <v>6281.1558010626659</v>
      </c>
      <c r="AC1379" s="19">
        <f t="shared" si="193"/>
        <v>2092.6781357580021</v>
      </c>
      <c r="AD1379" s="20">
        <f t="shared" si="194"/>
        <v>0.33316768474425618</v>
      </c>
      <c r="AE1379" s="16">
        <v>4341.4228600854603</v>
      </c>
      <c r="AF1379" s="16">
        <v>4349.2078115470804</v>
      </c>
      <c r="AG1379" s="16">
        <v>3692.69742129511</v>
      </c>
      <c r="AH1379" s="16">
        <v>5767.5424050169904</v>
      </c>
      <c r="AI1379" s="16">
        <v>5646.9255794178398</v>
      </c>
      <c r="AJ1379" s="16">
        <v>6996.8287860522596</v>
      </c>
      <c r="AK1379" s="21">
        <f t="shared" si="195"/>
        <v>5132.4374772357905</v>
      </c>
      <c r="AL1379" s="21">
        <f t="shared" si="196"/>
        <v>1221.1482703922288</v>
      </c>
      <c r="AM1379" s="22">
        <f t="shared" si="197"/>
        <v>0.23792754920219902</v>
      </c>
      <c r="AN1379" s="33">
        <v>0.48484848484848486</v>
      </c>
      <c r="AO1379" s="31">
        <v>0.70171134941912405</v>
      </c>
      <c r="AP1379" s="25">
        <v>0.73105026009663332</v>
      </c>
      <c r="AQ1379" s="26">
        <v>-1.3678950061078095</v>
      </c>
      <c r="AR1379" s="30">
        <v>0.17965367965367962</v>
      </c>
      <c r="AS1379" s="31">
        <v>0.82984894259818698</v>
      </c>
      <c r="AT1379" s="25">
        <v>0.8171167281613152</v>
      </c>
      <c r="AU1379" s="26">
        <v>-1.223815356528327</v>
      </c>
      <c r="AV1379" s="30">
        <v>0.58874458874458879</v>
      </c>
      <c r="AW1379" s="28">
        <v>0.74850156985871197</v>
      </c>
      <c r="AX1379" s="25">
        <v>0.59735339665163945</v>
      </c>
      <c r="AY1379" s="26">
        <v>-1.674050914593147</v>
      </c>
    </row>
    <row r="1380" spans="1:51" x14ac:dyDescent="0.25">
      <c r="A1380" t="s">
        <v>2811</v>
      </c>
      <c r="B1380">
        <v>32</v>
      </c>
      <c r="C1380">
        <v>19</v>
      </c>
      <c r="D1380">
        <v>212.98990000000001</v>
      </c>
      <c r="E1380" s="35">
        <v>0.70784170388941303</v>
      </c>
      <c r="F1380" s="34">
        <v>0.40617681536697398</v>
      </c>
      <c r="G1380">
        <v>1.4429099900393001</v>
      </c>
      <c r="H1380">
        <v>9.6449621576953901E-2</v>
      </c>
      <c r="I1380" t="s">
        <v>57</v>
      </c>
      <c r="J1380" t="s">
        <v>54</v>
      </c>
      <c r="K1380">
        <v>205147.76180000001</v>
      </c>
      <c r="L1380" t="s">
        <v>2812</v>
      </c>
      <c r="M1380" s="16">
        <v>114356.789399659</v>
      </c>
      <c r="N1380" s="16">
        <v>88891.975036807504</v>
      </c>
      <c r="O1380" s="16">
        <v>107459.83777099699</v>
      </c>
      <c r="P1380" s="16">
        <v>232203.72824669699</v>
      </c>
      <c r="Q1380" s="16">
        <v>237622.75396994001</v>
      </c>
      <c r="R1380" s="16">
        <v>96223.855165316898</v>
      </c>
      <c r="S1380" s="17">
        <f t="shared" si="189"/>
        <v>146126.48993156955</v>
      </c>
      <c r="T1380" s="17">
        <f t="shared" si="190"/>
        <v>69356.101104351619</v>
      </c>
      <c r="U1380" s="18">
        <f t="shared" si="191"/>
        <v>0.47463058297527577</v>
      </c>
      <c r="V1380" s="16">
        <v>261169.90625835801</v>
      </c>
      <c r="W1380" s="16">
        <v>163855.802155132</v>
      </c>
      <c r="X1380" s="16">
        <v>88844.406659865301</v>
      </c>
      <c r="Y1380" s="16">
        <v>521617.67107716098</v>
      </c>
      <c r="Z1380" s="16">
        <v>119246.860611387</v>
      </c>
      <c r="AA1380" s="16">
        <v>110349.586027931</v>
      </c>
      <c r="AB1380" s="19">
        <f t="shared" si="192"/>
        <v>210847.37213163904</v>
      </c>
      <c r="AC1380" s="19">
        <f t="shared" si="193"/>
        <v>164130.39091094991</v>
      </c>
      <c r="AD1380" s="20">
        <f t="shared" si="194"/>
        <v>0.77843223395014771</v>
      </c>
      <c r="AE1380" s="16">
        <v>115325.15212544</v>
      </c>
      <c r="AF1380" s="16">
        <v>312813.17949622002</v>
      </c>
      <c r="AG1380" s="16">
        <v>92883.269707252897</v>
      </c>
      <c r="AH1380" s="16">
        <v>100630.112245101</v>
      </c>
      <c r="AI1380" s="16">
        <v>467314.20771282201</v>
      </c>
      <c r="AJ1380" s="16">
        <v>166162.73503371101</v>
      </c>
      <c r="AK1380" s="21">
        <f t="shared" si="195"/>
        <v>209188.1093867578</v>
      </c>
      <c r="AL1380" s="21">
        <f t="shared" si="196"/>
        <v>150559.17763628426</v>
      </c>
      <c r="AM1380" s="22">
        <f t="shared" si="197"/>
        <v>0.71973105009483429</v>
      </c>
      <c r="AN1380" s="33">
        <v>0.48484848484848486</v>
      </c>
      <c r="AO1380" s="28">
        <v>0.70171134941912405</v>
      </c>
      <c r="AP1380" s="25">
        <v>1.442909990039301</v>
      </c>
      <c r="AQ1380" s="26">
        <v>1.442909990039301</v>
      </c>
      <c r="AR1380" s="30">
        <v>0.93722943722943719</v>
      </c>
      <c r="AS1380" s="28">
        <v>0.93700000000000006</v>
      </c>
      <c r="AT1380" s="25">
        <v>0.99213050308331419</v>
      </c>
      <c r="AU1380" s="26">
        <v>-1.0079319171139576</v>
      </c>
      <c r="AV1380" s="30">
        <v>0.48484848484848486</v>
      </c>
      <c r="AW1380" s="28">
        <v>0.66262869198312202</v>
      </c>
      <c r="AX1380" s="25">
        <v>1.4315550143216316</v>
      </c>
      <c r="AY1380" s="26">
        <v>1.4315550143216316</v>
      </c>
    </row>
    <row r="1381" spans="1:51" x14ac:dyDescent="0.25">
      <c r="A1381" t="s">
        <v>2813</v>
      </c>
      <c r="B1381">
        <v>18</v>
      </c>
      <c r="C1381">
        <v>12</v>
      </c>
      <c r="D1381">
        <v>137.46469999999999</v>
      </c>
      <c r="E1381" s="35">
        <v>0.70802982663845604</v>
      </c>
      <c r="F1381" s="34">
        <v>0.40617681536697398</v>
      </c>
      <c r="G1381">
        <v>1.1133293729175899</v>
      </c>
      <c r="H1381">
        <v>9.6411114808178294E-2</v>
      </c>
      <c r="I1381" t="s">
        <v>54</v>
      </c>
      <c r="J1381" t="s">
        <v>53</v>
      </c>
      <c r="K1381">
        <v>36915.254300000001</v>
      </c>
      <c r="L1381" t="s">
        <v>2814</v>
      </c>
      <c r="M1381" s="16">
        <v>158662.79664408599</v>
      </c>
      <c r="N1381" s="16">
        <v>163568.94102608299</v>
      </c>
      <c r="O1381" s="16">
        <v>269254.53800321301</v>
      </c>
      <c r="P1381" s="16">
        <v>132848.432464179</v>
      </c>
      <c r="Q1381" s="16">
        <v>162452.81651327401</v>
      </c>
      <c r="R1381" s="16">
        <v>218535.86979744199</v>
      </c>
      <c r="S1381" s="17">
        <f t="shared" si="189"/>
        <v>184220.56574137951</v>
      </c>
      <c r="T1381" s="17">
        <f t="shared" si="190"/>
        <v>50201.467467806928</v>
      </c>
      <c r="U1381" s="18">
        <f t="shared" si="191"/>
        <v>0.2725074003859207</v>
      </c>
      <c r="V1381" s="16">
        <v>132380.84397408101</v>
      </c>
      <c r="W1381" s="16">
        <v>117072.182522071</v>
      </c>
      <c r="X1381" s="16">
        <v>198984.526479566</v>
      </c>
      <c r="Y1381" s="16">
        <v>124246.208110037</v>
      </c>
      <c r="Z1381" s="16">
        <v>211163.34203238401</v>
      </c>
      <c r="AA1381" s="16">
        <v>210077.716273281</v>
      </c>
      <c r="AB1381" s="19">
        <f t="shared" si="192"/>
        <v>165654.13656523669</v>
      </c>
      <c r="AC1381" s="19">
        <f t="shared" si="193"/>
        <v>45469.532448946644</v>
      </c>
      <c r="AD1381" s="20">
        <f t="shared" si="194"/>
        <v>0.27448473905775461</v>
      </c>
      <c r="AE1381" s="16">
        <v>147051.65072487001</v>
      </c>
      <c r="AF1381" s="16">
        <v>166897.110692591</v>
      </c>
      <c r="AG1381" s="16">
        <v>301210.41381732601</v>
      </c>
      <c r="AH1381" s="16">
        <v>136538.117170546</v>
      </c>
      <c r="AI1381" s="16">
        <v>122141.209648756</v>
      </c>
      <c r="AJ1381" s="16">
        <v>118970.473740437</v>
      </c>
      <c r="AK1381" s="21">
        <f t="shared" si="195"/>
        <v>165468.16263242098</v>
      </c>
      <c r="AL1381" s="21">
        <f t="shared" si="196"/>
        <v>68765.363400066693</v>
      </c>
      <c r="AM1381" s="22">
        <f t="shared" si="197"/>
        <v>0.41558063077563395</v>
      </c>
      <c r="AN1381" s="33">
        <v>0.39393939393939403</v>
      </c>
      <c r="AO1381" s="31">
        <v>0.63032213438735096</v>
      </c>
      <c r="AP1381" s="25">
        <v>0.89921630572882105</v>
      </c>
      <c r="AQ1381" s="26">
        <v>-1.112079478129006</v>
      </c>
      <c r="AR1381" s="30">
        <v>0.93722943722943719</v>
      </c>
      <c r="AS1381" s="28">
        <v>0.93700000000000006</v>
      </c>
      <c r="AT1381" s="25">
        <v>0.99887733601664408</v>
      </c>
      <c r="AU1381" s="26">
        <v>0.99887733601664408</v>
      </c>
      <c r="AV1381" s="30">
        <v>0.39393939393939403</v>
      </c>
      <c r="AW1381" s="31">
        <v>0.59783130271789997</v>
      </c>
      <c r="AX1381" s="25">
        <v>0.89820678796913289</v>
      </c>
      <c r="AY1381" s="26">
        <v>-1.1133293729175928</v>
      </c>
    </row>
    <row r="1382" spans="1:51" x14ac:dyDescent="0.25">
      <c r="A1382" t="s">
        <v>2815</v>
      </c>
      <c r="B1382">
        <v>6</v>
      </c>
      <c r="C1382">
        <v>2</v>
      </c>
      <c r="D1382">
        <v>53.452500000000001</v>
      </c>
      <c r="E1382" s="35">
        <v>0.70973070220290502</v>
      </c>
      <c r="F1382" s="34">
        <v>0.406807324734344</v>
      </c>
      <c r="G1382">
        <v>1.21505684719255</v>
      </c>
      <c r="H1382">
        <v>9.6063612227327802E-2</v>
      </c>
      <c r="I1382" t="s">
        <v>54</v>
      </c>
      <c r="J1382" t="s">
        <v>57</v>
      </c>
      <c r="K1382">
        <v>23545.947199999999</v>
      </c>
      <c r="L1382" t="s">
        <v>2816</v>
      </c>
      <c r="M1382" s="16">
        <v>20825.614934116998</v>
      </c>
      <c r="N1382" s="16">
        <v>13816.777110527501</v>
      </c>
      <c r="O1382" s="16">
        <v>41886.324442845798</v>
      </c>
      <c r="P1382" s="16">
        <v>35169.741947948198</v>
      </c>
      <c r="Q1382" s="16">
        <v>40900.4350386847</v>
      </c>
      <c r="R1382" s="16">
        <v>22102.286033922999</v>
      </c>
      <c r="S1382" s="17">
        <f t="shared" si="189"/>
        <v>29116.86325134103</v>
      </c>
      <c r="T1382" s="17">
        <f t="shared" si="190"/>
        <v>11752.368032170998</v>
      </c>
      <c r="U1382" s="18">
        <f t="shared" si="191"/>
        <v>0.40362754499764741</v>
      </c>
      <c r="V1382" s="16">
        <v>28407.592796357301</v>
      </c>
      <c r="W1382" s="16">
        <v>22501.492465257899</v>
      </c>
      <c r="X1382" s="16">
        <v>24069.128211042898</v>
      </c>
      <c r="Y1382" s="16">
        <v>30177.654522009201</v>
      </c>
      <c r="Z1382" s="16">
        <v>15068.114299814501</v>
      </c>
      <c r="AA1382" s="16">
        <v>23556.269560978701</v>
      </c>
      <c r="AB1382" s="19">
        <f t="shared" si="192"/>
        <v>23963.375309243416</v>
      </c>
      <c r="AC1382" s="19">
        <f t="shared" si="193"/>
        <v>5287.873369302587</v>
      </c>
      <c r="AD1382" s="20">
        <f t="shared" si="194"/>
        <v>0.22066479788691915</v>
      </c>
      <c r="AE1382" s="16">
        <v>29771.745763376399</v>
      </c>
      <c r="AF1382" s="16">
        <v>25612.312418873498</v>
      </c>
      <c r="AG1382" s="16">
        <v>34776.847843882402</v>
      </c>
      <c r="AH1382" s="16">
        <v>20385.643981020501</v>
      </c>
      <c r="AI1382" s="16">
        <v>25086.957584925702</v>
      </c>
      <c r="AJ1382" s="16">
        <v>24541.284681888999</v>
      </c>
      <c r="AK1382" s="21">
        <f t="shared" si="195"/>
        <v>26695.798712327916</v>
      </c>
      <c r="AL1382" s="21">
        <f t="shared" si="196"/>
        <v>4959.5786330932533</v>
      </c>
      <c r="AM1382" s="22">
        <f t="shared" si="197"/>
        <v>0.18578124170538332</v>
      </c>
      <c r="AN1382" s="33">
        <v>0.81818181818181834</v>
      </c>
      <c r="AO1382" s="31">
        <v>0.920321056289089</v>
      </c>
      <c r="AP1382" s="25">
        <v>0.82300676080345769</v>
      </c>
      <c r="AQ1382" s="26">
        <v>-1.2150568471925471</v>
      </c>
      <c r="AR1382" s="30">
        <v>0.39393939393939392</v>
      </c>
      <c r="AS1382" s="28">
        <v>0.86509928057553898</v>
      </c>
      <c r="AT1382" s="25">
        <v>1.1140249805306233</v>
      </c>
      <c r="AU1382" s="26">
        <v>1.1140249805306233</v>
      </c>
      <c r="AV1382" s="30">
        <v>0.81818181818181834</v>
      </c>
      <c r="AW1382" s="31">
        <v>0.88882013422818795</v>
      </c>
      <c r="AX1382" s="25">
        <v>0.91685009068064338</v>
      </c>
      <c r="AY1382" s="26">
        <v>-1.090690844844252</v>
      </c>
    </row>
    <row r="1383" spans="1:51" x14ac:dyDescent="0.25">
      <c r="A1383" t="s">
        <v>2817</v>
      </c>
      <c r="B1383">
        <v>3</v>
      </c>
      <c r="C1383">
        <v>2</v>
      </c>
      <c r="D1383">
        <v>19.109100000000002</v>
      </c>
      <c r="E1383" s="35">
        <v>0.71002767245601395</v>
      </c>
      <c r="F1383" s="34">
        <v>0.406807324734344</v>
      </c>
      <c r="G1383">
        <v>1.1617290050598801</v>
      </c>
      <c r="H1383">
        <v>9.6003058378000203E-2</v>
      </c>
      <c r="I1383" t="s">
        <v>53</v>
      </c>
      <c r="J1383" t="s">
        <v>54</v>
      </c>
      <c r="K1383">
        <v>22643.789700000001</v>
      </c>
      <c r="L1383" t="s">
        <v>2818</v>
      </c>
      <c r="M1383" s="16">
        <v>4088.6053868206</v>
      </c>
      <c r="N1383" s="16">
        <v>6069.07437761853</v>
      </c>
      <c r="O1383" s="16">
        <v>6944.9534864652796</v>
      </c>
      <c r="P1383" s="16">
        <v>9526.7389848815601</v>
      </c>
      <c r="Q1383" s="16">
        <v>8401.6172995571997</v>
      </c>
      <c r="R1383" s="16">
        <v>3937.1649620571402</v>
      </c>
      <c r="S1383" s="17">
        <f t="shared" si="189"/>
        <v>6494.6924162333844</v>
      </c>
      <c r="T1383" s="17">
        <f t="shared" si="190"/>
        <v>2260.2546813677973</v>
      </c>
      <c r="U1383" s="18">
        <f t="shared" si="191"/>
        <v>0.34801566209945911</v>
      </c>
      <c r="V1383" s="16">
        <v>10680.582730038301</v>
      </c>
      <c r="W1383" s="16">
        <v>6863.0898172139196</v>
      </c>
      <c r="X1383" s="16">
        <v>5741.1185134871002</v>
      </c>
      <c r="Y1383" s="16">
        <v>8015.3165376383704</v>
      </c>
      <c r="Z1383" s="16">
        <v>4622.7426895161998</v>
      </c>
      <c r="AA1383" s="16">
        <v>6917.7961314768099</v>
      </c>
      <c r="AB1383" s="19">
        <f t="shared" si="192"/>
        <v>7140.107736561783</v>
      </c>
      <c r="AC1383" s="19">
        <f t="shared" si="193"/>
        <v>2084.2942512359255</v>
      </c>
      <c r="AD1383" s="20">
        <f t="shared" si="194"/>
        <v>0.29191355762925614</v>
      </c>
      <c r="AE1383" s="16">
        <v>6125.3866932124001</v>
      </c>
      <c r="AF1383" s="16">
        <v>11988.5751052779</v>
      </c>
      <c r="AG1383" s="16">
        <v>8970.7876357924506</v>
      </c>
      <c r="AH1383" s="16">
        <v>6432.3793041405897</v>
      </c>
      <c r="AI1383" s="16">
        <v>4439.7128160756001</v>
      </c>
      <c r="AJ1383" s="16">
        <v>7313.5937987855395</v>
      </c>
      <c r="AK1383" s="21">
        <f t="shared" si="195"/>
        <v>7545.0725588807472</v>
      </c>
      <c r="AL1383" s="21">
        <f t="shared" si="196"/>
        <v>2635.4435734921012</v>
      </c>
      <c r="AM1383" s="22">
        <f t="shared" si="197"/>
        <v>0.34929333719794586</v>
      </c>
      <c r="AN1383" s="33">
        <v>0.81818181818181823</v>
      </c>
      <c r="AO1383" s="28">
        <v>0.920321056289089</v>
      </c>
      <c r="AP1383" s="25">
        <v>1.0993758101176883</v>
      </c>
      <c r="AQ1383" s="26">
        <v>1.0993758101176883</v>
      </c>
      <c r="AR1383" s="30">
        <v>0.93722943722943719</v>
      </c>
      <c r="AS1383" s="31">
        <v>0.93700000000000006</v>
      </c>
      <c r="AT1383" s="25">
        <v>1.0567169064193938</v>
      </c>
      <c r="AU1383" s="26">
        <v>1.0567169064193938</v>
      </c>
      <c r="AV1383" s="30">
        <v>0.48484848484848486</v>
      </c>
      <c r="AW1383" s="31">
        <v>0.66262869198312202</v>
      </c>
      <c r="AX1383" s="25">
        <v>1.1617290050598783</v>
      </c>
      <c r="AY1383" s="26">
        <v>1.1617290050598783</v>
      </c>
    </row>
    <row r="1384" spans="1:51" x14ac:dyDescent="0.25">
      <c r="A1384" t="s">
        <v>2819</v>
      </c>
      <c r="B1384">
        <v>7</v>
      </c>
      <c r="C1384">
        <v>3</v>
      </c>
      <c r="D1384">
        <v>56.226399999999998</v>
      </c>
      <c r="E1384" s="35">
        <v>0.71153078191970198</v>
      </c>
      <c r="F1384" s="34">
        <v>0.407410670032263</v>
      </c>
      <c r="G1384">
        <v>1.10760199719496</v>
      </c>
      <c r="H1384">
        <v>9.5697109531693206E-2</v>
      </c>
      <c r="I1384" t="s">
        <v>54</v>
      </c>
      <c r="J1384" t="s">
        <v>57</v>
      </c>
      <c r="K1384">
        <v>14684.010700000001</v>
      </c>
      <c r="L1384" t="s">
        <v>2820</v>
      </c>
      <c r="M1384" s="16">
        <v>17097.441915436699</v>
      </c>
      <c r="N1384" s="16">
        <v>13490.1463950958</v>
      </c>
      <c r="O1384" s="16">
        <v>14443.884814524399</v>
      </c>
      <c r="P1384" s="16">
        <v>20477.5796944381</v>
      </c>
      <c r="Q1384" s="16">
        <v>9610.8900636493108</v>
      </c>
      <c r="R1384" s="16">
        <v>12820.885104315799</v>
      </c>
      <c r="S1384" s="17">
        <f t="shared" si="189"/>
        <v>14656.804664576683</v>
      </c>
      <c r="T1384" s="17">
        <f t="shared" si="190"/>
        <v>3743.6990613680173</v>
      </c>
      <c r="U1384" s="18">
        <f t="shared" si="191"/>
        <v>0.25542395815753627</v>
      </c>
      <c r="V1384" s="16">
        <v>15931.295265144399</v>
      </c>
      <c r="W1384" s="16">
        <v>17017.294702368501</v>
      </c>
      <c r="X1384" s="16">
        <v>12744.3103306454</v>
      </c>
      <c r="Y1384" s="16">
        <v>12514.2575135225</v>
      </c>
      <c r="Z1384" s="16">
        <v>12106.7210831224</v>
      </c>
      <c r="AA1384" s="16">
        <v>9083.6196743336095</v>
      </c>
      <c r="AB1384" s="19">
        <f t="shared" si="192"/>
        <v>13232.916428189468</v>
      </c>
      <c r="AC1384" s="19">
        <f t="shared" si="193"/>
        <v>2858.0746432100614</v>
      </c>
      <c r="AD1384" s="20">
        <f t="shared" si="194"/>
        <v>0.21598221818446897</v>
      </c>
      <c r="AE1384" s="16">
        <v>10650.258625652499</v>
      </c>
      <c r="AF1384" s="16">
        <v>22933.565181839</v>
      </c>
      <c r="AG1384" s="16">
        <v>18973.798359502802</v>
      </c>
      <c r="AH1384" s="16">
        <v>13206.9855274693</v>
      </c>
      <c r="AI1384" s="16">
        <v>3669.1123410366399</v>
      </c>
      <c r="AJ1384" s="16">
        <v>11138.139901014199</v>
      </c>
      <c r="AK1384" s="21">
        <f t="shared" si="195"/>
        <v>13428.643322752408</v>
      </c>
      <c r="AL1384" s="21">
        <f t="shared" si="196"/>
        <v>6772.823466476787</v>
      </c>
      <c r="AM1384" s="22">
        <f t="shared" si="197"/>
        <v>0.50435649407721339</v>
      </c>
      <c r="AN1384" s="33">
        <v>0.30952380952380953</v>
      </c>
      <c r="AO1384" s="28">
        <v>0.55396247240618102</v>
      </c>
      <c r="AP1384" s="25">
        <v>0.9028513875313805</v>
      </c>
      <c r="AQ1384" s="26">
        <v>-1.1076019971949624</v>
      </c>
      <c r="AR1384" s="30">
        <v>0.93722943722943719</v>
      </c>
      <c r="AS1384" s="32">
        <v>0.93700000000000006</v>
      </c>
      <c r="AT1384" s="25">
        <v>1.0147909114083116</v>
      </c>
      <c r="AU1384" s="26">
        <v>1.0147909114083116</v>
      </c>
      <c r="AV1384" s="30">
        <v>0.69913419913419927</v>
      </c>
      <c r="AW1384" s="31">
        <v>0.81240559942569901</v>
      </c>
      <c r="AX1384" s="25">
        <v>0.91620538241922833</v>
      </c>
      <c r="AY1384" s="26">
        <v>-1.0914583336757018</v>
      </c>
    </row>
    <row r="1385" spans="1:51" x14ac:dyDescent="0.25">
      <c r="A1385" t="s">
        <v>2821</v>
      </c>
      <c r="B1385">
        <v>3</v>
      </c>
      <c r="C1385">
        <v>2</v>
      </c>
      <c r="D1385">
        <v>21.2453</v>
      </c>
      <c r="E1385" s="35">
        <v>0.71427950282016595</v>
      </c>
      <c r="F1385" s="34">
        <v>0.40863481109928601</v>
      </c>
      <c r="G1385">
        <v>1.20560512963146</v>
      </c>
      <c r="H1385">
        <v>9.5139960151469902E-2</v>
      </c>
      <c r="I1385" t="s">
        <v>54</v>
      </c>
      <c r="J1385" t="s">
        <v>57</v>
      </c>
      <c r="K1385">
        <v>27341.8812</v>
      </c>
      <c r="L1385" t="s">
        <v>2822</v>
      </c>
      <c r="M1385" s="16">
        <v>17374.528667587299</v>
      </c>
      <c r="N1385" s="16">
        <v>19504.097903601501</v>
      </c>
      <c r="O1385" s="16">
        <v>40761.389495825599</v>
      </c>
      <c r="P1385" s="16">
        <v>14762.2875862362</v>
      </c>
      <c r="Q1385" s="16">
        <v>14409.947495070401</v>
      </c>
      <c r="R1385" s="16">
        <v>33671.860897509199</v>
      </c>
      <c r="S1385" s="17">
        <f t="shared" si="189"/>
        <v>23414.018674305033</v>
      </c>
      <c r="T1385" s="17">
        <f t="shared" si="190"/>
        <v>11080.101715154926</v>
      </c>
      <c r="U1385" s="18">
        <f t="shared" si="191"/>
        <v>0.47322511651169175</v>
      </c>
      <c r="V1385" s="16">
        <v>15526.951013254</v>
      </c>
      <c r="W1385" s="16">
        <v>17839.197445098602</v>
      </c>
      <c r="X1385" s="16">
        <v>14910.8679681986</v>
      </c>
      <c r="Y1385" s="16">
        <v>22868.949917759699</v>
      </c>
      <c r="Z1385" s="16">
        <v>24480.2979915467</v>
      </c>
      <c r="AA1385" s="16">
        <v>20899.543818902301</v>
      </c>
      <c r="AB1385" s="19">
        <f t="shared" si="192"/>
        <v>19420.968025793318</v>
      </c>
      <c r="AC1385" s="19">
        <f t="shared" si="193"/>
        <v>3941.5213915207628</v>
      </c>
      <c r="AD1385" s="20">
        <f t="shared" si="194"/>
        <v>0.20295185009758326</v>
      </c>
      <c r="AE1385" s="16">
        <v>38973.517163488097</v>
      </c>
      <c r="AF1385" s="16">
        <v>15009.016073856799</v>
      </c>
      <c r="AG1385" s="16">
        <v>17821.677154707399</v>
      </c>
      <c r="AH1385" s="16">
        <v>16174.3526066676</v>
      </c>
      <c r="AI1385" s="16">
        <v>14344.1626604496</v>
      </c>
      <c r="AJ1385" s="16">
        <v>15203.6203063633</v>
      </c>
      <c r="AK1385" s="21">
        <f t="shared" si="195"/>
        <v>19587.724327588799</v>
      </c>
      <c r="AL1385" s="21">
        <f t="shared" si="196"/>
        <v>9573.4932944797383</v>
      </c>
      <c r="AM1385" s="22">
        <f t="shared" si="197"/>
        <v>0.48874964413276545</v>
      </c>
      <c r="AN1385" s="33">
        <v>0.93722943722943719</v>
      </c>
      <c r="AO1385" s="31">
        <v>0.94106885856079403</v>
      </c>
      <c r="AP1385" s="25">
        <v>0.82945897908188815</v>
      </c>
      <c r="AQ1385" s="26">
        <v>-1.205605129631462</v>
      </c>
      <c r="AR1385" s="30">
        <v>0.39393939393939403</v>
      </c>
      <c r="AS1385" s="28">
        <v>0.86509928057553898</v>
      </c>
      <c r="AT1385" s="25">
        <v>1.0085864052489046</v>
      </c>
      <c r="AU1385" s="26">
        <v>1.0085864052489046</v>
      </c>
      <c r="AV1385" s="30">
        <v>0.58874458874458879</v>
      </c>
      <c r="AW1385" s="28">
        <v>0.74850156985871197</v>
      </c>
      <c r="AX1385" s="25">
        <v>0.83658105001362804</v>
      </c>
      <c r="AY1385" s="26">
        <v>-1.1953414435860217</v>
      </c>
    </row>
    <row r="1386" spans="1:51" x14ac:dyDescent="0.25">
      <c r="A1386" t="s">
        <v>2823</v>
      </c>
      <c r="B1386">
        <v>7</v>
      </c>
      <c r="C1386">
        <v>5</v>
      </c>
      <c r="D1386">
        <v>52.036900000000003</v>
      </c>
      <c r="E1386" s="35">
        <v>0.71457151509258698</v>
      </c>
      <c r="F1386" s="34">
        <v>0.40863481109928601</v>
      </c>
      <c r="G1386">
        <v>1.6481908463958199</v>
      </c>
      <c r="H1386">
        <v>9.5080947676043207E-2</v>
      </c>
      <c r="I1386" t="s">
        <v>54</v>
      </c>
      <c r="J1386" t="s">
        <v>53</v>
      </c>
      <c r="K1386">
        <v>35985.950700000001</v>
      </c>
      <c r="L1386" t="s">
        <v>2824</v>
      </c>
      <c r="M1386" s="16">
        <v>25701.645026320701</v>
      </c>
      <c r="N1386" s="16">
        <v>22369.995766093802</v>
      </c>
      <c r="O1386" s="16">
        <v>25174.944348761001</v>
      </c>
      <c r="P1386" s="16">
        <v>154663.21968452801</v>
      </c>
      <c r="Q1386" s="16">
        <v>96915.775451951995</v>
      </c>
      <c r="R1386" s="16">
        <v>30643.297808720101</v>
      </c>
      <c r="S1386" s="17">
        <f t="shared" si="189"/>
        <v>59244.813014395935</v>
      </c>
      <c r="T1386" s="17">
        <f t="shared" si="190"/>
        <v>54749.379231484447</v>
      </c>
      <c r="U1386" s="18">
        <f t="shared" si="191"/>
        <v>0.92412105711568138</v>
      </c>
      <c r="V1386" s="16">
        <v>61002.774068125698</v>
      </c>
      <c r="W1386" s="16">
        <v>43480.4201720251</v>
      </c>
      <c r="X1386" s="16">
        <v>37909.5841115121</v>
      </c>
      <c r="Y1386" s="16">
        <v>55724.706955178597</v>
      </c>
      <c r="Z1386" s="16">
        <v>26436.9355625873</v>
      </c>
      <c r="AA1386" s="16">
        <v>21607.1013221678</v>
      </c>
      <c r="AB1386" s="19">
        <f t="shared" si="192"/>
        <v>41026.920365266094</v>
      </c>
      <c r="AC1386" s="19">
        <f t="shared" si="193"/>
        <v>15625.582463578628</v>
      </c>
      <c r="AD1386" s="20">
        <f t="shared" si="194"/>
        <v>0.38086169579541346</v>
      </c>
      <c r="AE1386" s="16">
        <v>25602.810104486001</v>
      </c>
      <c r="AF1386" s="16">
        <v>33965.167382959196</v>
      </c>
      <c r="AG1386" s="16">
        <v>18226.440987193</v>
      </c>
      <c r="AH1386" s="16">
        <v>24723.847622588699</v>
      </c>
      <c r="AI1386" s="16">
        <v>68030.896369688606</v>
      </c>
      <c r="AJ1386" s="16">
        <v>45122.996411831104</v>
      </c>
      <c r="AK1386" s="21">
        <f t="shared" si="195"/>
        <v>35945.359813124436</v>
      </c>
      <c r="AL1386" s="21">
        <f t="shared" si="196"/>
        <v>18245.451961510655</v>
      </c>
      <c r="AM1386" s="22">
        <f t="shared" si="197"/>
        <v>0.50758851925162374</v>
      </c>
      <c r="AN1386" s="33">
        <v>0.93722943722943719</v>
      </c>
      <c r="AO1386" s="28">
        <v>0.94106885856079403</v>
      </c>
      <c r="AP1386" s="25">
        <v>0.6924980986149275</v>
      </c>
      <c r="AQ1386" s="26">
        <v>-1.4440472861948794</v>
      </c>
      <c r="AR1386" s="30">
        <v>0.58874458874458879</v>
      </c>
      <c r="AS1386" s="28">
        <v>0.90515005035246698</v>
      </c>
      <c r="AT1386" s="25">
        <v>0.87614082395412329</v>
      </c>
      <c r="AU1386" s="26">
        <v>-1.1413690272836348</v>
      </c>
      <c r="AV1386" s="30">
        <v>0.69913419913419927</v>
      </c>
      <c r="AW1386" s="28">
        <v>0.81240559942569901</v>
      </c>
      <c r="AX1386" s="25">
        <v>0.60672585470714624</v>
      </c>
      <c r="AY1386" s="26">
        <v>-1.6481908463958221</v>
      </c>
    </row>
    <row r="1387" spans="1:51" x14ac:dyDescent="0.25">
      <c r="A1387" t="s">
        <v>2825</v>
      </c>
      <c r="B1387">
        <v>15</v>
      </c>
      <c r="C1387">
        <v>13</v>
      </c>
      <c r="D1387">
        <v>137.96809999999999</v>
      </c>
      <c r="E1387" s="35">
        <v>0.71561619934718002</v>
      </c>
      <c r="F1387" s="34">
        <v>0.40897387047908101</v>
      </c>
      <c r="G1387">
        <v>1.54837894238704</v>
      </c>
      <c r="H1387">
        <v>9.4870105164348906E-2</v>
      </c>
      <c r="I1387" t="s">
        <v>54</v>
      </c>
      <c r="J1387" t="s">
        <v>57</v>
      </c>
      <c r="K1387">
        <v>34264.42</v>
      </c>
      <c r="L1387" t="s">
        <v>2826</v>
      </c>
      <c r="M1387" s="16">
        <v>52808.956828843497</v>
      </c>
      <c r="N1387" s="16">
        <v>49789.9529580749</v>
      </c>
      <c r="O1387" s="16">
        <v>25916.667037333202</v>
      </c>
      <c r="P1387" s="16">
        <v>101355.75016598499</v>
      </c>
      <c r="Q1387" s="16">
        <v>201027.07213703901</v>
      </c>
      <c r="R1387" s="16">
        <v>27911.7878704758</v>
      </c>
      <c r="S1387" s="17">
        <f t="shared" si="189"/>
        <v>76468.364499625226</v>
      </c>
      <c r="T1387" s="17">
        <f t="shared" si="190"/>
        <v>66811.636827102207</v>
      </c>
      <c r="U1387" s="18">
        <f t="shared" si="191"/>
        <v>0.87371604276209747</v>
      </c>
      <c r="V1387" s="16">
        <v>52508.099828501799</v>
      </c>
      <c r="W1387" s="16">
        <v>51019.524614376402</v>
      </c>
      <c r="X1387" s="16">
        <v>57847.269511751103</v>
      </c>
      <c r="Y1387" s="16">
        <v>63755.289050621999</v>
      </c>
      <c r="Z1387" s="16">
        <v>41798.671374262703</v>
      </c>
      <c r="AA1387" s="16">
        <v>29387.618570208899</v>
      </c>
      <c r="AB1387" s="19">
        <f t="shared" si="192"/>
        <v>49386.078824953816</v>
      </c>
      <c r="AC1387" s="19">
        <f t="shared" si="193"/>
        <v>12231.012018837886</v>
      </c>
      <c r="AD1387" s="20">
        <f t="shared" si="194"/>
        <v>0.24766112859840567</v>
      </c>
      <c r="AE1387" s="16">
        <v>32180.227030537499</v>
      </c>
      <c r="AF1387" s="16">
        <v>81028.269302320405</v>
      </c>
      <c r="AG1387" s="16">
        <v>34464.211120687301</v>
      </c>
      <c r="AH1387" s="16">
        <v>64172.8524285811</v>
      </c>
      <c r="AI1387" s="16">
        <v>182044.52551537901</v>
      </c>
      <c r="AJ1387" s="16">
        <v>62697.463019342002</v>
      </c>
      <c r="AK1387" s="21">
        <f t="shared" si="195"/>
        <v>76097.924736141213</v>
      </c>
      <c r="AL1387" s="21">
        <f t="shared" si="196"/>
        <v>55195.834116633843</v>
      </c>
      <c r="AM1387" s="22">
        <f t="shared" si="197"/>
        <v>0.72532640420901873</v>
      </c>
      <c r="AN1387" s="33">
        <v>0.93722943722943719</v>
      </c>
      <c r="AO1387" s="31">
        <v>0.94106885856079403</v>
      </c>
      <c r="AP1387" s="25">
        <v>0.64583673455178792</v>
      </c>
      <c r="AQ1387" s="26">
        <v>-1.5483789423870449</v>
      </c>
      <c r="AR1387" s="30">
        <v>0.30952380952380953</v>
      </c>
      <c r="AS1387" s="28">
        <v>0.85699275362318805</v>
      </c>
      <c r="AT1387" s="25">
        <v>1.5408780479589408</v>
      </c>
      <c r="AU1387" s="26">
        <v>1.5408780479589408</v>
      </c>
      <c r="AV1387" s="30">
        <v>0.69913419913419916</v>
      </c>
      <c r="AW1387" s="31">
        <v>0.81240559942569901</v>
      </c>
      <c r="AX1387" s="25">
        <v>0.99515564683633551</v>
      </c>
      <c r="AY1387" s="26">
        <v>0.99515564683633551</v>
      </c>
    </row>
    <row r="1388" spans="1:51" x14ac:dyDescent="0.25">
      <c r="A1388" t="s">
        <v>2827</v>
      </c>
      <c r="B1388">
        <v>6</v>
      </c>
      <c r="C1388">
        <v>2</v>
      </c>
      <c r="D1388">
        <v>44.971499999999999</v>
      </c>
      <c r="E1388" s="35">
        <v>0.71669049452538003</v>
      </c>
      <c r="F1388" s="34">
        <v>0.40932941395722799</v>
      </c>
      <c r="G1388">
        <v>1.3965500288149499</v>
      </c>
      <c r="H1388">
        <v>9.4653736442397093E-2</v>
      </c>
      <c r="I1388" t="s">
        <v>53</v>
      </c>
      <c r="J1388" t="s">
        <v>57</v>
      </c>
      <c r="K1388">
        <v>26209.3917</v>
      </c>
      <c r="L1388" t="s">
        <v>2828</v>
      </c>
      <c r="M1388" s="16">
        <v>11615.404790565801</v>
      </c>
      <c r="N1388" s="16">
        <v>2549.0158210600098</v>
      </c>
      <c r="O1388" s="16">
        <v>5424.05210096267</v>
      </c>
      <c r="P1388" s="16">
        <v>139981.95447179</v>
      </c>
      <c r="Q1388" s="16">
        <v>54214.251211024202</v>
      </c>
      <c r="R1388" s="16">
        <v>5063.9994850312596</v>
      </c>
      <c r="S1388" s="17">
        <f t="shared" si="189"/>
        <v>36474.779646738993</v>
      </c>
      <c r="T1388" s="17">
        <f t="shared" si="190"/>
        <v>54310.505157894462</v>
      </c>
      <c r="U1388" s="18">
        <f t="shared" si="191"/>
        <v>1.4889878892729669</v>
      </c>
      <c r="V1388" s="16">
        <v>58971.2545351687</v>
      </c>
      <c r="W1388" s="16">
        <v>32915.749409326199</v>
      </c>
      <c r="X1388" s="16">
        <v>8824.4962783572992</v>
      </c>
      <c r="Y1388" s="16">
        <v>62017.517067897701</v>
      </c>
      <c r="Z1388" s="16">
        <v>6808.1284982648604</v>
      </c>
      <c r="AA1388" s="16">
        <v>9852.3951294622893</v>
      </c>
      <c r="AB1388" s="19">
        <f t="shared" si="192"/>
        <v>29898.256819746177</v>
      </c>
      <c r="AC1388" s="19">
        <f t="shared" si="193"/>
        <v>25554.198546391097</v>
      </c>
      <c r="AD1388" s="20">
        <f t="shared" si="194"/>
        <v>0.85470529939103124</v>
      </c>
      <c r="AE1388" s="16">
        <v>7727.53604839947</v>
      </c>
      <c r="AF1388" s="16">
        <v>54183.952595243798</v>
      </c>
      <c r="AG1388" s="16">
        <v>7102.2895329645098</v>
      </c>
      <c r="AH1388" s="16">
        <v>12022.567270023201</v>
      </c>
      <c r="AI1388" s="16">
        <v>120348.775200369</v>
      </c>
      <c r="AJ1388" s="16">
        <v>49141.347891799298</v>
      </c>
      <c r="AK1388" s="21">
        <f t="shared" si="195"/>
        <v>41754.411423133213</v>
      </c>
      <c r="AL1388" s="21">
        <f t="shared" si="196"/>
        <v>43883.287702024718</v>
      </c>
      <c r="AM1388" s="22">
        <f t="shared" si="197"/>
        <v>1.0509856613069641</v>
      </c>
      <c r="AN1388" s="33">
        <v>0.48484848484848486</v>
      </c>
      <c r="AO1388" s="31">
        <v>0.70171134941912405</v>
      </c>
      <c r="AP1388" s="25">
        <v>0.81969670850141008</v>
      </c>
      <c r="AQ1388" s="26">
        <v>-1.2199634201633247</v>
      </c>
      <c r="AR1388" s="30">
        <v>0.93722943722943719</v>
      </c>
      <c r="AS1388" s="31">
        <v>0.93700000000000006</v>
      </c>
      <c r="AT1388" s="25">
        <v>1.3965500288149471</v>
      </c>
      <c r="AU1388" s="26">
        <v>1.3965500288149471</v>
      </c>
      <c r="AV1388" s="30">
        <v>0.48484848484848486</v>
      </c>
      <c r="AW1388" s="31">
        <v>0.66262869198312202</v>
      </c>
      <c r="AX1388" s="25">
        <v>1.1447474618771616</v>
      </c>
      <c r="AY1388" s="26">
        <v>1.1447474618771616</v>
      </c>
    </row>
    <row r="1389" spans="1:51" x14ac:dyDescent="0.25">
      <c r="A1389" t="s">
        <v>2829</v>
      </c>
      <c r="B1389">
        <v>3</v>
      </c>
      <c r="C1389">
        <v>3</v>
      </c>
      <c r="D1389">
        <v>24.8187</v>
      </c>
      <c r="E1389" s="35">
        <v>0.71762656792840995</v>
      </c>
      <c r="F1389" s="34">
        <v>0.40936149199140798</v>
      </c>
      <c r="G1389">
        <v>1.3351889238013099</v>
      </c>
      <c r="H1389">
        <v>9.4465577169322704E-2</v>
      </c>
      <c r="I1389" t="s">
        <v>53</v>
      </c>
      <c r="J1389" t="s">
        <v>54</v>
      </c>
      <c r="K1389">
        <v>21068.227200000001</v>
      </c>
      <c r="L1389" t="s">
        <v>2830</v>
      </c>
      <c r="M1389" s="16">
        <v>27258.321065792101</v>
      </c>
      <c r="N1389" s="16">
        <v>1874.9803847733201</v>
      </c>
      <c r="O1389" s="16">
        <v>41332.691940684199</v>
      </c>
      <c r="P1389" s="16">
        <v>35570.659267425603</v>
      </c>
      <c r="Q1389" s="16">
        <v>31885.718230700601</v>
      </c>
      <c r="R1389" s="16">
        <v>2905.2480179705399</v>
      </c>
      <c r="S1389" s="17">
        <f t="shared" si="189"/>
        <v>23471.269817891054</v>
      </c>
      <c r="T1389" s="17">
        <f t="shared" si="190"/>
        <v>16970.157892606509</v>
      </c>
      <c r="U1389" s="18">
        <f t="shared" si="191"/>
        <v>0.72301831235696279</v>
      </c>
      <c r="V1389" s="16">
        <v>60916.813232496097</v>
      </c>
      <c r="W1389" s="16">
        <v>13727.204015491699</v>
      </c>
      <c r="X1389" s="16">
        <v>8824.8454054290396</v>
      </c>
      <c r="Y1389" s="16">
        <v>45405.009309224697</v>
      </c>
      <c r="Z1389" s="16">
        <v>19211.595574194002</v>
      </c>
      <c r="AA1389" s="16">
        <v>16423.518526710101</v>
      </c>
      <c r="AB1389" s="19">
        <f t="shared" si="192"/>
        <v>27418.164343924273</v>
      </c>
      <c r="AC1389" s="19">
        <f t="shared" si="193"/>
        <v>20818.597362200871</v>
      </c>
      <c r="AD1389" s="20">
        <f t="shared" si="194"/>
        <v>0.75929945933138909</v>
      </c>
      <c r="AE1389" s="16">
        <v>15334.0935387186</v>
      </c>
      <c r="AF1389" s="16">
        <v>73766.7656424054</v>
      </c>
      <c r="AG1389" s="16">
        <v>5660.7048629046903</v>
      </c>
      <c r="AH1389" s="16">
        <v>17606.1143222276</v>
      </c>
      <c r="AI1389" s="16">
        <v>12921.976875910799</v>
      </c>
      <c r="AJ1389" s="16">
        <v>62741.821688233897</v>
      </c>
      <c r="AK1389" s="21">
        <f t="shared" si="195"/>
        <v>31338.579488400166</v>
      </c>
      <c r="AL1389" s="21">
        <f t="shared" si="196"/>
        <v>29084.577590548059</v>
      </c>
      <c r="AM1389" s="22">
        <f t="shared" si="197"/>
        <v>0.92807581151894847</v>
      </c>
      <c r="AN1389" s="33">
        <v>0.81818181818181823</v>
      </c>
      <c r="AO1389" s="31">
        <v>0.920321056289089</v>
      </c>
      <c r="AP1389" s="25">
        <v>1.168158542620676</v>
      </c>
      <c r="AQ1389" s="26">
        <v>1.168158542620676</v>
      </c>
      <c r="AR1389" s="30">
        <v>0.93722943722943719</v>
      </c>
      <c r="AS1389" s="32">
        <v>0.93700000000000006</v>
      </c>
      <c r="AT1389" s="25">
        <v>1.1429860546205617</v>
      </c>
      <c r="AU1389" s="26">
        <v>1.1429860546205617</v>
      </c>
      <c r="AV1389" s="30">
        <v>0.81818181818181823</v>
      </c>
      <c r="AW1389" s="31">
        <v>0.88882013422818795</v>
      </c>
      <c r="AX1389" s="25">
        <v>1.3351889238013117</v>
      </c>
      <c r="AY1389" s="26">
        <v>1.3351889238013117</v>
      </c>
    </row>
    <row r="1390" spans="1:51" x14ac:dyDescent="0.25">
      <c r="A1390" t="s">
        <v>2831</v>
      </c>
      <c r="B1390">
        <v>19</v>
      </c>
      <c r="C1390">
        <v>12</v>
      </c>
      <c r="D1390">
        <v>135.42850000000001</v>
      </c>
      <c r="E1390" s="35">
        <v>0.71847985441784901</v>
      </c>
      <c r="F1390" s="34">
        <v>0.40957616296106703</v>
      </c>
      <c r="G1390">
        <v>1.21074217606297</v>
      </c>
      <c r="H1390">
        <v>9.4294358844495593E-2</v>
      </c>
      <c r="I1390" t="s">
        <v>53</v>
      </c>
      <c r="J1390" t="s">
        <v>54</v>
      </c>
      <c r="K1390">
        <v>42855.951699999998</v>
      </c>
      <c r="L1390" t="s">
        <v>2832</v>
      </c>
      <c r="M1390" s="16">
        <v>61019.182207851401</v>
      </c>
      <c r="N1390" s="16">
        <v>60126.455038292297</v>
      </c>
      <c r="O1390" s="16">
        <v>56660.4738614327</v>
      </c>
      <c r="P1390" s="16">
        <v>50261.354625975102</v>
      </c>
      <c r="Q1390" s="16">
        <v>41925.205538479997</v>
      </c>
      <c r="R1390" s="16">
        <v>56548.786627943802</v>
      </c>
      <c r="S1390" s="17">
        <f t="shared" si="189"/>
        <v>54423.576316662547</v>
      </c>
      <c r="T1390" s="17">
        <f t="shared" si="190"/>
        <v>7198.3113823984177</v>
      </c>
      <c r="U1390" s="18">
        <f t="shared" si="191"/>
        <v>0.13226457850757875</v>
      </c>
      <c r="V1390" s="16">
        <v>55670.622381512898</v>
      </c>
      <c r="W1390" s="16">
        <v>57624.103833630703</v>
      </c>
      <c r="X1390" s="16">
        <v>64928.3027036352</v>
      </c>
      <c r="Y1390" s="16">
        <v>58742.883881727903</v>
      </c>
      <c r="Z1390" s="16">
        <v>56656.226213656002</v>
      </c>
      <c r="AA1390" s="16">
        <v>58784.0771709037</v>
      </c>
      <c r="AB1390" s="19">
        <f t="shared" si="192"/>
        <v>58734.369364177728</v>
      </c>
      <c r="AC1390" s="19">
        <f t="shared" si="193"/>
        <v>3265.1268781739705</v>
      </c>
      <c r="AD1390" s="20">
        <f t="shared" si="194"/>
        <v>5.5591417998017721E-2</v>
      </c>
      <c r="AE1390" s="16">
        <v>126251.191362611</v>
      </c>
      <c r="AF1390" s="16">
        <v>45696.3718682748</v>
      </c>
      <c r="AG1390" s="16">
        <v>41782.631237807298</v>
      </c>
      <c r="AH1390" s="16">
        <v>74379.510199929995</v>
      </c>
      <c r="AI1390" s="16">
        <v>61202.356407931999</v>
      </c>
      <c r="AJ1390" s="16">
        <v>46045.454236036298</v>
      </c>
      <c r="AK1390" s="21">
        <f t="shared" si="195"/>
        <v>65892.919218765237</v>
      </c>
      <c r="AL1390" s="21">
        <f t="shared" si="196"/>
        <v>32000.853113004607</v>
      </c>
      <c r="AM1390" s="22">
        <f t="shared" si="197"/>
        <v>0.48564934582365993</v>
      </c>
      <c r="AN1390" s="33">
        <v>0.48484848484848486</v>
      </c>
      <c r="AO1390" s="28">
        <v>0.70171134941912405</v>
      </c>
      <c r="AP1390" s="25">
        <v>1.0792081913623779</v>
      </c>
      <c r="AQ1390" s="26">
        <v>1.0792081913623779</v>
      </c>
      <c r="AR1390" s="30">
        <v>0.93722943722943719</v>
      </c>
      <c r="AS1390" s="32">
        <v>0.93700000000000006</v>
      </c>
      <c r="AT1390" s="25">
        <v>1.1218800837070626</v>
      </c>
      <c r="AU1390" s="26">
        <v>1.1218800837070626</v>
      </c>
      <c r="AV1390" s="30">
        <v>0.81818181818181823</v>
      </c>
      <c r="AW1390" s="31">
        <v>0.88882013422818795</v>
      </c>
      <c r="AX1390" s="25">
        <v>1.210742176062972</v>
      </c>
      <c r="AY1390" s="26">
        <v>1.210742176062972</v>
      </c>
    </row>
    <row r="1391" spans="1:51" x14ac:dyDescent="0.25">
      <c r="A1391" t="s">
        <v>2833</v>
      </c>
      <c r="B1391">
        <v>7</v>
      </c>
      <c r="C1391">
        <v>4</v>
      </c>
      <c r="D1391">
        <v>41.488700000000001</v>
      </c>
      <c r="E1391" s="35">
        <v>0.72011038257090298</v>
      </c>
      <c r="F1391" s="34">
        <v>0.41000204244968602</v>
      </c>
      <c r="G1391">
        <v>1.2580516533277299</v>
      </c>
      <c r="H1391">
        <v>9.3967974252346195E-2</v>
      </c>
      <c r="I1391" t="s">
        <v>54</v>
      </c>
      <c r="J1391" t="s">
        <v>57</v>
      </c>
      <c r="K1391">
        <v>64600.185299999997</v>
      </c>
      <c r="L1391" t="s">
        <v>2834</v>
      </c>
      <c r="M1391" s="16">
        <v>59279.372337146997</v>
      </c>
      <c r="N1391" s="16">
        <v>51085.922444834898</v>
      </c>
      <c r="O1391" s="16">
        <v>17769.984720921701</v>
      </c>
      <c r="P1391" s="16">
        <v>40203.810721505302</v>
      </c>
      <c r="Q1391" s="16">
        <v>47392.000938211</v>
      </c>
      <c r="R1391" s="16">
        <v>39027.075345690399</v>
      </c>
      <c r="S1391" s="17">
        <f t="shared" si="189"/>
        <v>42459.694418051709</v>
      </c>
      <c r="T1391" s="17">
        <f t="shared" si="190"/>
        <v>14199.25823948425</v>
      </c>
      <c r="U1391" s="18">
        <f t="shared" si="191"/>
        <v>0.33441734412123902</v>
      </c>
      <c r="V1391" s="16">
        <v>41795.3359365707</v>
      </c>
      <c r="W1391" s="16">
        <v>31634.5969249964</v>
      </c>
      <c r="X1391" s="16">
        <v>43576.115042332902</v>
      </c>
      <c r="Y1391" s="16">
        <v>21035.336965715702</v>
      </c>
      <c r="Z1391" s="16">
        <v>26016.414441427201</v>
      </c>
      <c r="AA1391" s="16">
        <v>38444.352197949796</v>
      </c>
      <c r="AB1391" s="19">
        <f t="shared" si="192"/>
        <v>33750.358584832124</v>
      </c>
      <c r="AC1391" s="19">
        <f t="shared" si="193"/>
        <v>9047.2409140160307</v>
      </c>
      <c r="AD1391" s="20">
        <f t="shared" si="194"/>
        <v>0.26806354934794635</v>
      </c>
      <c r="AE1391" s="16">
        <v>40139.273156668103</v>
      </c>
      <c r="AF1391" s="16">
        <v>38649.672595734301</v>
      </c>
      <c r="AG1391" s="16">
        <v>61684.629051919001</v>
      </c>
      <c r="AH1391" s="16">
        <v>55595.546652975703</v>
      </c>
      <c r="AI1391" s="16">
        <v>14182.617868530901</v>
      </c>
      <c r="AJ1391" s="16">
        <v>32751.762253013501</v>
      </c>
      <c r="AK1391" s="21">
        <f t="shared" si="195"/>
        <v>40500.583596473582</v>
      </c>
      <c r="AL1391" s="21">
        <f t="shared" si="196"/>
        <v>16928.423792971051</v>
      </c>
      <c r="AM1391" s="22">
        <f t="shared" si="197"/>
        <v>0.41797974966575596</v>
      </c>
      <c r="AN1391" s="33">
        <v>0.24025974025974017</v>
      </c>
      <c r="AO1391" s="28">
        <v>0.47617647058823498</v>
      </c>
      <c r="AP1391" s="25">
        <v>0.79487992194506196</v>
      </c>
      <c r="AQ1391" s="26">
        <v>-1.2580516533277273</v>
      </c>
      <c r="AR1391" s="30">
        <v>0.48484848484848486</v>
      </c>
      <c r="AS1391" s="28">
        <v>0.89493349455864502</v>
      </c>
      <c r="AT1391" s="25">
        <v>1.2000045420161878</v>
      </c>
      <c r="AU1391" s="26">
        <v>1.2000045420161878</v>
      </c>
      <c r="AV1391" s="30">
        <v>0.69913419913419927</v>
      </c>
      <c r="AW1391" s="28">
        <v>0.81240559942569901</v>
      </c>
      <c r="AX1391" s="25">
        <v>0.953859516691547</v>
      </c>
      <c r="AY1391" s="26">
        <v>-1.0483724096693934</v>
      </c>
    </row>
    <row r="1392" spans="1:51" x14ac:dyDescent="0.25">
      <c r="A1392" t="s">
        <v>2835</v>
      </c>
      <c r="B1392">
        <v>7</v>
      </c>
      <c r="C1392">
        <v>5</v>
      </c>
      <c r="D1392">
        <v>38.156799999999997</v>
      </c>
      <c r="E1392" s="35">
        <v>0.72013276099216605</v>
      </c>
      <c r="F1392" s="34">
        <v>0.41000204244968602</v>
      </c>
      <c r="G1392">
        <v>1.3801441297571699</v>
      </c>
      <c r="H1392">
        <v>9.3963501964928503E-2</v>
      </c>
      <c r="I1392" t="s">
        <v>54</v>
      </c>
      <c r="J1392" t="s">
        <v>57</v>
      </c>
      <c r="K1392">
        <v>45609.63</v>
      </c>
      <c r="L1392" t="s">
        <v>2836</v>
      </c>
      <c r="M1392" s="16">
        <v>51532.916328541804</v>
      </c>
      <c r="N1392" s="16">
        <v>30579.758696574001</v>
      </c>
      <c r="O1392" s="16">
        <v>39791.337316300502</v>
      </c>
      <c r="P1392" s="16">
        <v>186680.09842693101</v>
      </c>
      <c r="Q1392" s="16">
        <v>110441.313730239</v>
      </c>
      <c r="R1392" s="16">
        <v>56590.197807379198</v>
      </c>
      <c r="S1392" s="17">
        <f t="shared" si="189"/>
        <v>79269.270384327581</v>
      </c>
      <c r="T1392" s="17">
        <f t="shared" si="190"/>
        <v>59534.198044705387</v>
      </c>
      <c r="U1392" s="18">
        <f t="shared" si="191"/>
        <v>0.75103754274589563</v>
      </c>
      <c r="V1392" s="16">
        <v>62796.868816316899</v>
      </c>
      <c r="W1392" s="16">
        <v>76118.302220897298</v>
      </c>
      <c r="X1392" s="16">
        <v>45139.594897324998</v>
      </c>
      <c r="Y1392" s="16">
        <v>55860.198535089199</v>
      </c>
      <c r="Z1392" s="16">
        <v>69063.616528371698</v>
      </c>
      <c r="AA1392" s="16">
        <v>35634.428651686801</v>
      </c>
      <c r="AB1392" s="19">
        <f t="shared" si="192"/>
        <v>57435.501608281156</v>
      </c>
      <c r="AC1392" s="19">
        <f t="shared" si="193"/>
        <v>15112.65719415811</v>
      </c>
      <c r="AD1392" s="20">
        <f t="shared" si="194"/>
        <v>0.26312396986151049</v>
      </c>
      <c r="AE1392" s="16">
        <v>84835.018769595306</v>
      </c>
      <c r="AF1392" s="16">
        <v>46602.073116901403</v>
      </c>
      <c r="AG1392" s="16">
        <v>59802.940552662301</v>
      </c>
      <c r="AH1392" s="16">
        <v>93030.810344246507</v>
      </c>
      <c r="AI1392" s="16">
        <v>85343.665904566195</v>
      </c>
      <c r="AJ1392" s="16">
        <v>54883.309575678402</v>
      </c>
      <c r="AK1392" s="21">
        <f t="shared" si="195"/>
        <v>70749.636377275005</v>
      </c>
      <c r="AL1392" s="21">
        <f t="shared" si="196"/>
        <v>19300.309300076991</v>
      </c>
      <c r="AM1392" s="22">
        <f t="shared" si="197"/>
        <v>0.27279729322080742</v>
      </c>
      <c r="AN1392" s="33">
        <v>0.93722943722943719</v>
      </c>
      <c r="AO1392" s="28">
        <v>0.94106885856079403</v>
      </c>
      <c r="AP1392" s="25">
        <v>0.72456200656082737</v>
      </c>
      <c r="AQ1392" s="26">
        <v>-1.3801441297571673</v>
      </c>
      <c r="AR1392" s="30">
        <v>0.30952380952380953</v>
      </c>
      <c r="AS1392" s="31">
        <v>0.85699275362318805</v>
      </c>
      <c r="AT1392" s="25">
        <v>1.2318101939772073</v>
      </c>
      <c r="AU1392" s="26">
        <v>1.2318101939772073</v>
      </c>
      <c r="AV1392" s="30">
        <v>0.69913419913419916</v>
      </c>
      <c r="AW1392" s="28">
        <v>0.81240559942569901</v>
      </c>
      <c r="AX1392" s="25">
        <v>0.89252286585020713</v>
      </c>
      <c r="AY1392" s="26">
        <v>-1.1204194741245217</v>
      </c>
    </row>
    <row r="1393" spans="1:51" x14ac:dyDescent="0.25">
      <c r="A1393" t="s">
        <v>2837</v>
      </c>
      <c r="B1393">
        <v>4</v>
      </c>
      <c r="C1393">
        <v>3</v>
      </c>
      <c r="D1393">
        <v>29.992899999999999</v>
      </c>
      <c r="E1393" s="35">
        <v>0.72090776925293298</v>
      </c>
      <c r="F1393" s="34">
        <v>0.41018530925347102</v>
      </c>
      <c r="G1393">
        <v>1.3691536250685801</v>
      </c>
      <c r="H1393">
        <v>9.3808738369851999E-2</v>
      </c>
      <c r="I1393" t="s">
        <v>57</v>
      </c>
      <c r="J1393" t="s">
        <v>54</v>
      </c>
      <c r="K1393">
        <v>53974.059399999998</v>
      </c>
      <c r="L1393" t="s">
        <v>2838</v>
      </c>
      <c r="M1393" s="16">
        <v>13223.2653347951</v>
      </c>
      <c r="N1393" s="16">
        <v>6719.93294247627</v>
      </c>
      <c r="O1393" s="16">
        <v>2362.8262496458701</v>
      </c>
      <c r="P1393" s="16">
        <v>3083.5954228219698</v>
      </c>
      <c r="Q1393" s="16">
        <v>584.76836543350203</v>
      </c>
      <c r="R1393" s="16">
        <v>4460.5290739971697</v>
      </c>
      <c r="S1393" s="17">
        <f t="shared" si="189"/>
        <v>5072.4862315283135</v>
      </c>
      <c r="T1393" s="17">
        <f t="shared" si="190"/>
        <v>4493.5804817618582</v>
      </c>
      <c r="U1393" s="18">
        <f t="shared" si="191"/>
        <v>0.88587337188453363</v>
      </c>
      <c r="V1393" s="16">
        <v>4129.1813971708898</v>
      </c>
      <c r="W1393" s="16">
        <v>2276.0052547924201</v>
      </c>
      <c r="X1393" s="16">
        <v>15580.628417615701</v>
      </c>
      <c r="Y1393" s="16">
        <v>1427.64862078697</v>
      </c>
      <c r="Z1393" s="16">
        <v>7311.4937551510102</v>
      </c>
      <c r="AA1393" s="16">
        <v>10945.1200265278</v>
      </c>
      <c r="AB1393" s="19">
        <f t="shared" si="192"/>
        <v>6945.0129120074662</v>
      </c>
      <c r="AC1393" s="19">
        <f t="shared" si="193"/>
        <v>5493.2480126395785</v>
      </c>
      <c r="AD1393" s="20">
        <f t="shared" si="194"/>
        <v>0.79096296612236927</v>
      </c>
      <c r="AE1393" s="16">
        <v>6151.4399884492605</v>
      </c>
      <c r="AF1393" s="16">
        <v>6456.8877422515598</v>
      </c>
      <c r="AG1393" s="16">
        <v>1648.7608107260301</v>
      </c>
      <c r="AH1393" s="16">
        <v>5634.4765769326204</v>
      </c>
      <c r="AI1393" s="16">
        <v>5136.3877670581396</v>
      </c>
      <c r="AJ1393" s="16">
        <v>6003.4645206743298</v>
      </c>
      <c r="AK1393" s="21">
        <f t="shared" si="195"/>
        <v>5171.9029010153236</v>
      </c>
      <c r="AL1393" s="21">
        <f t="shared" si="196"/>
        <v>1784.9335894601259</v>
      </c>
      <c r="AM1393" s="22">
        <f t="shared" si="197"/>
        <v>0.34512124910730946</v>
      </c>
      <c r="AN1393" s="33">
        <v>0.69913419913419916</v>
      </c>
      <c r="AO1393" s="31">
        <v>0.84516878267363704</v>
      </c>
      <c r="AP1393" s="25">
        <v>1.369153625068583</v>
      </c>
      <c r="AQ1393" s="26">
        <v>1.369153625068583</v>
      </c>
      <c r="AR1393" s="30">
        <v>0.81818181818181834</v>
      </c>
      <c r="AS1393" s="28">
        <v>0.92191137370753296</v>
      </c>
      <c r="AT1393" s="25">
        <v>0.74469305767213867</v>
      </c>
      <c r="AU1393" s="26">
        <v>-1.3428351314646789</v>
      </c>
      <c r="AV1393" s="30">
        <v>0.69913419913419916</v>
      </c>
      <c r="AW1393" s="28">
        <v>0.81240559942569901</v>
      </c>
      <c r="AX1393" s="25">
        <v>1.019599199475216</v>
      </c>
      <c r="AY1393" s="26">
        <v>1.019599199475216</v>
      </c>
    </row>
    <row r="1394" spans="1:51" x14ac:dyDescent="0.25">
      <c r="A1394" t="s">
        <v>2839</v>
      </c>
      <c r="B1394">
        <v>2</v>
      </c>
      <c r="C1394">
        <v>2</v>
      </c>
      <c r="D1394">
        <v>11.0601</v>
      </c>
      <c r="E1394" s="35">
        <v>0.72180529448902198</v>
      </c>
      <c r="F1394" s="34">
        <v>0.410438012288322</v>
      </c>
      <c r="G1394">
        <v>1.4569437268554399</v>
      </c>
      <c r="H1394">
        <v>9.3629801032808005E-2</v>
      </c>
      <c r="I1394" t="s">
        <v>54</v>
      </c>
      <c r="J1394" t="s">
        <v>53</v>
      </c>
      <c r="K1394">
        <v>47257.636200000001</v>
      </c>
      <c r="L1394" t="s">
        <v>2840</v>
      </c>
      <c r="M1394" s="16">
        <v>1814.42269287822</v>
      </c>
      <c r="N1394" s="16">
        <v>5605.0385369093801</v>
      </c>
      <c r="O1394" s="16">
        <v>98.766154381890203</v>
      </c>
      <c r="P1394" s="16">
        <v>3595.65490445264</v>
      </c>
      <c r="Q1394" s="16">
        <v>455.13348963482298</v>
      </c>
      <c r="R1394" s="16">
        <v>919.883815337236</v>
      </c>
      <c r="S1394" s="17">
        <f t="shared" si="189"/>
        <v>2081.4832655990317</v>
      </c>
      <c r="T1394" s="17">
        <f t="shared" si="190"/>
        <v>2130.9609508918797</v>
      </c>
      <c r="U1394" s="18">
        <f t="shared" si="191"/>
        <v>1.0237703978266715</v>
      </c>
      <c r="V1394" s="16">
        <v>2695.7301757504001</v>
      </c>
      <c r="W1394" s="16">
        <v>1482.08850043338</v>
      </c>
      <c r="X1394" s="16">
        <v>2597.83285497012</v>
      </c>
      <c r="Y1394" s="16">
        <v>1118.78230967782</v>
      </c>
      <c r="Z1394" s="16">
        <v>1061.7766134041799</v>
      </c>
      <c r="AA1394" s="16">
        <v>1516.2442878015499</v>
      </c>
      <c r="AB1394" s="19">
        <f t="shared" si="192"/>
        <v>1745.4091236729084</v>
      </c>
      <c r="AC1394" s="19">
        <f t="shared" si="193"/>
        <v>722.7178101358071</v>
      </c>
      <c r="AD1394" s="20">
        <f t="shared" si="194"/>
        <v>0.41406785396822826</v>
      </c>
      <c r="AE1394" s="16">
        <v>1136.66520661142</v>
      </c>
      <c r="AF1394" s="16">
        <v>1168.22375526566</v>
      </c>
      <c r="AG1394" s="16">
        <v>1996.8627385275099</v>
      </c>
      <c r="AH1394" s="16">
        <v>1244.3886819864299</v>
      </c>
      <c r="AI1394" s="16">
        <v>1879.5893240420901</v>
      </c>
      <c r="AJ1394" s="16">
        <v>1146.2551708066201</v>
      </c>
      <c r="AK1394" s="21">
        <f t="shared" si="195"/>
        <v>1428.6641462066216</v>
      </c>
      <c r="AL1394" s="21">
        <f t="shared" si="196"/>
        <v>398.24314441799004</v>
      </c>
      <c r="AM1394" s="22">
        <f t="shared" si="197"/>
        <v>0.2787521094271192</v>
      </c>
      <c r="AN1394" s="33">
        <v>0.81818181818181823</v>
      </c>
      <c r="AO1394" s="28">
        <v>0.920321056289089</v>
      </c>
      <c r="AP1394" s="25">
        <v>0.83854103106161448</v>
      </c>
      <c r="AQ1394" s="26">
        <v>-1.1925474877883726</v>
      </c>
      <c r="AR1394" s="30">
        <v>0.81818181818181834</v>
      </c>
      <c r="AS1394" s="28">
        <v>0.92191137370753296</v>
      </c>
      <c r="AT1394" s="25">
        <v>0.81852680086846774</v>
      </c>
      <c r="AU1394" s="26">
        <v>-1.2217070949161186</v>
      </c>
      <c r="AV1394" s="30">
        <v>0.81818181818181823</v>
      </c>
      <c r="AW1394" s="31">
        <v>0.88882013422818795</v>
      </c>
      <c r="AX1394" s="25">
        <v>0.68636830755180978</v>
      </c>
      <c r="AY1394" s="26">
        <v>-1.4569437268554479</v>
      </c>
    </row>
    <row r="1395" spans="1:51" x14ac:dyDescent="0.25">
      <c r="A1395" t="s">
        <v>2841</v>
      </c>
      <c r="B1395">
        <v>15</v>
      </c>
      <c r="C1395">
        <v>10</v>
      </c>
      <c r="D1395">
        <v>120.81659999999999</v>
      </c>
      <c r="E1395" s="35">
        <v>0.72279168887592304</v>
      </c>
      <c r="F1395" s="34">
        <v>0.410641110705246</v>
      </c>
      <c r="G1395">
        <v>1.11299063075156</v>
      </c>
      <c r="H1395">
        <v>9.3433506614209696E-2</v>
      </c>
      <c r="I1395" t="s">
        <v>54</v>
      </c>
      <c r="J1395" t="s">
        <v>53</v>
      </c>
      <c r="K1395">
        <v>51940.656600000002</v>
      </c>
      <c r="L1395" t="s">
        <v>2842</v>
      </c>
      <c r="M1395" s="16">
        <v>73390.324471840097</v>
      </c>
      <c r="N1395" s="16">
        <v>95371.341637678095</v>
      </c>
      <c r="O1395" s="16">
        <v>90003.142977934898</v>
      </c>
      <c r="P1395" s="16">
        <v>76462.395365740507</v>
      </c>
      <c r="Q1395" s="16">
        <v>45338.296979344101</v>
      </c>
      <c r="R1395" s="16">
        <v>89651.524929964697</v>
      </c>
      <c r="S1395" s="17">
        <f t="shared" si="189"/>
        <v>78369.504393750409</v>
      </c>
      <c r="T1395" s="17">
        <f t="shared" si="190"/>
        <v>18282.111281517726</v>
      </c>
      <c r="U1395" s="18">
        <f t="shared" si="191"/>
        <v>0.23328093526868898</v>
      </c>
      <c r="V1395" s="16">
        <v>56160.921245975202</v>
      </c>
      <c r="W1395" s="16">
        <v>55425.2092234831</v>
      </c>
      <c r="X1395" s="16">
        <v>92415.289778963794</v>
      </c>
      <c r="Y1395" s="16">
        <v>55295.680463320903</v>
      </c>
      <c r="Z1395" s="16">
        <v>71759.6937492328</v>
      </c>
      <c r="AA1395" s="16">
        <v>94430.800263842393</v>
      </c>
      <c r="AB1395" s="19">
        <f t="shared" si="192"/>
        <v>70914.599120803032</v>
      </c>
      <c r="AC1395" s="19">
        <f t="shared" si="193"/>
        <v>18534.014298922029</v>
      </c>
      <c r="AD1395" s="20">
        <f t="shared" si="194"/>
        <v>0.26135682255425757</v>
      </c>
      <c r="AE1395" s="16">
        <v>50676.764680563501</v>
      </c>
      <c r="AF1395" s="16">
        <v>73274.894277703701</v>
      </c>
      <c r="AG1395" s="16">
        <v>122708.85518046901</v>
      </c>
      <c r="AH1395" s="16">
        <v>57622.811640479398</v>
      </c>
      <c r="AI1395" s="16">
        <v>69820.338956074294</v>
      </c>
      <c r="AJ1395" s="16">
        <v>48377.004347234601</v>
      </c>
      <c r="AK1395" s="21">
        <f t="shared" si="195"/>
        <v>70413.444847087419</v>
      </c>
      <c r="AL1395" s="21">
        <f t="shared" si="196"/>
        <v>27503.058597559211</v>
      </c>
      <c r="AM1395" s="22">
        <f t="shared" si="197"/>
        <v>0.39059385117836409</v>
      </c>
      <c r="AN1395" s="33">
        <v>0.58874458874458879</v>
      </c>
      <c r="AO1395" s="31">
        <v>0.77653990228013003</v>
      </c>
      <c r="AP1395" s="25">
        <v>0.90487492130240055</v>
      </c>
      <c r="AQ1395" s="26">
        <v>-1.1051251133810676</v>
      </c>
      <c r="AR1395" s="30">
        <v>0.81818181818181834</v>
      </c>
      <c r="AS1395" s="31">
        <v>0.92191137370753296</v>
      </c>
      <c r="AT1395" s="25">
        <v>0.99293298869444502</v>
      </c>
      <c r="AU1395" s="26">
        <v>-1.0071173094116321</v>
      </c>
      <c r="AV1395" s="30">
        <v>0.30952380952380953</v>
      </c>
      <c r="AW1395" s="28">
        <v>0.51108961303462297</v>
      </c>
      <c r="AX1395" s="25">
        <v>0.89848016000344333</v>
      </c>
      <c r="AY1395" s="26">
        <v>-1.1129906307515656</v>
      </c>
    </row>
    <row r="1396" spans="1:51" x14ac:dyDescent="0.25">
      <c r="A1396" t="s">
        <v>2843</v>
      </c>
      <c r="B1396">
        <v>12</v>
      </c>
      <c r="C1396">
        <v>9</v>
      </c>
      <c r="D1396">
        <v>106.9841</v>
      </c>
      <c r="E1396" s="35">
        <v>0.72529175975394899</v>
      </c>
      <c r="F1396" s="34">
        <v>0.41157785275029302</v>
      </c>
      <c r="G1396">
        <v>1.0643026997657701</v>
      </c>
      <c r="H1396">
        <v>9.2937671344435605E-2</v>
      </c>
      <c r="I1396" t="s">
        <v>57</v>
      </c>
      <c r="J1396" t="s">
        <v>54</v>
      </c>
      <c r="K1396">
        <v>34350.639600000002</v>
      </c>
      <c r="L1396" t="s">
        <v>2844</v>
      </c>
      <c r="M1396" s="16">
        <v>127837.913704002</v>
      </c>
      <c r="N1396" s="16">
        <v>64794.9797936123</v>
      </c>
      <c r="O1396" s="16">
        <v>126876.68565497499</v>
      </c>
      <c r="P1396" s="16">
        <v>780991.90768990899</v>
      </c>
      <c r="Q1396" s="16">
        <v>726709.102072104</v>
      </c>
      <c r="R1396" s="16">
        <v>114413.789364504</v>
      </c>
      <c r="S1396" s="17">
        <f t="shared" si="189"/>
        <v>323604.06304651767</v>
      </c>
      <c r="T1396" s="17">
        <f t="shared" si="190"/>
        <v>334504.4308634678</v>
      </c>
      <c r="U1396" s="18">
        <f t="shared" si="191"/>
        <v>1.0336842736593923</v>
      </c>
      <c r="V1396" s="16">
        <v>612979.13772344799</v>
      </c>
      <c r="W1396" s="16">
        <v>235940.61532648001</v>
      </c>
      <c r="X1396" s="16">
        <v>108596.83555950499</v>
      </c>
      <c r="Y1396" s="16">
        <v>714868.98707536794</v>
      </c>
      <c r="Z1396" s="16">
        <v>165264.90625083199</v>
      </c>
      <c r="AA1396" s="16">
        <v>228825.58579784801</v>
      </c>
      <c r="AB1396" s="19">
        <f t="shared" si="192"/>
        <v>344412.67795558012</v>
      </c>
      <c r="AC1396" s="19">
        <f t="shared" si="193"/>
        <v>253848.54545777495</v>
      </c>
      <c r="AD1396" s="20">
        <f t="shared" si="194"/>
        <v>0.73704762253413481</v>
      </c>
      <c r="AE1396" s="16">
        <v>193760.548321715</v>
      </c>
      <c r="AF1396" s="16">
        <v>685499.81982528896</v>
      </c>
      <c r="AG1396" s="16">
        <v>126331.60747313499</v>
      </c>
      <c r="AH1396" s="16">
        <v>213705.57516858901</v>
      </c>
      <c r="AI1396" s="16">
        <v>333648.41210701101</v>
      </c>
      <c r="AJ1396" s="16">
        <v>487880.15436411201</v>
      </c>
      <c r="AK1396" s="21">
        <f t="shared" si="195"/>
        <v>340137.68620997522</v>
      </c>
      <c r="AL1396" s="21">
        <f t="shared" si="196"/>
        <v>211787.31567945486</v>
      </c>
      <c r="AM1396" s="22">
        <f t="shared" si="197"/>
        <v>0.62265172095253629</v>
      </c>
      <c r="AN1396" s="33">
        <v>0.69913419913419916</v>
      </c>
      <c r="AO1396" s="28">
        <v>0.84516878267363704</v>
      </c>
      <c r="AP1396" s="25">
        <v>1.0643026997657667</v>
      </c>
      <c r="AQ1396" s="26">
        <v>1.0643026997657667</v>
      </c>
      <c r="AR1396" s="30">
        <v>0.93722943722943719</v>
      </c>
      <c r="AS1396" s="32">
        <v>0.93700000000000006</v>
      </c>
      <c r="AT1396" s="25">
        <v>0.98758758890357612</v>
      </c>
      <c r="AU1396" s="26">
        <v>-1.0125684154356418</v>
      </c>
      <c r="AV1396" s="30">
        <v>0.58874458874458879</v>
      </c>
      <c r="AW1396" s="28">
        <v>0.74850156985871197</v>
      </c>
      <c r="AX1396" s="25">
        <v>1.0510921371252402</v>
      </c>
      <c r="AY1396" s="26">
        <v>1.0510921371252402</v>
      </c>
    </row>
    <row r="1397" spans="1:51" x14ac:dyDescent="0.25">
      <c r="A1397" t="s">
        <v>2845</v>
      </c>
      <c r="B1397">
        <v>6</v>
      </c>
      <c r="C1397">
        <v>4</v>
      </c>
      <c r="D1397">
        <v>40.5152</v>
      </c>
      <c r="E1397" s="35">
        <v>0.726055417709077</v>
      </c>
      <c r="F1397" s="34">
        <v>0.41157785275029302</v>
      </c>
      <c r="G1397">
        <v>1.10319725162189</v>
      </c>
      <c r="H1397">
        <v>9.27866956327945E-2</v>
      </c>
      <c r="I1397" t="s">
        <v>54</v>
      </c>
      <c r="J1397" t="s">
        <v>57</v>
      </c>
      <c r="K1397">
        <v>91731.392600000006</v>
      </c>
      <c r="L1397" t="s">
        <v>2846</v>
      </c>
      <c r="M1397" s="16">
        <v>29991.4509091248</v>
      </c>
      <c r="N1397" s="16">
        <v>38436.5019039463</v>
      </c>
      <c r="O1397" s="16">
        <v>35871.815870277002</v>
      </c>
      <c r="P1397" s="16">
        <v>24052.1027180571</v>
      </c>
      <c r="Q1397" s="16">
        <v>28918.374308910399</v>
      </c>
      <c r="R1397" s="16">
        <v>40645.600558884202</v>
      </c>
      <c r="S1397" s="17">
        <f t="shared" si="189"/>
        <v>32985.974378199964</v>
      </c>
      <c r="T1397" s="17">
        <f t="shared" si="190"/>
        <v>6356.615587316337</v>
      </c>
      <c r="U1397" s="18">
        <f t="shared" si="191"/>
        <v>0.19270661871117406</v>
      </c>
      <c r="V1397" s="16">
        <v>25914.139373668801</v>
      </c>
      <c r="W1397" s="16">
        <v>24746.831642055</v>
      </c>
      <c r="X1397" s="16">
        <v>25741.8482375924</v>
      </c>
      <c r="Y1397" s="16">
        <v>39190.915898344101</v>
      </c>
      <c r="Z1397" s="16">
        <v>35157.307911946897</v>
      </c>
      <c r="AA1397" s="16">
        <v>28651.004918500701</v>
      </c>
      <c r="AB1397" s="19">
        <f t="shared" si="192"/>
        <v>29900.341330351319</v>
      </c>
      <c r="AC1397" s="19">
        <f t="shared" si="193"/>
        <v>5920.3521493703247</v>
      </c>
      <c r="AD1397" s="20">
        <f t="shared" si="194"/>
        <v>0.19800282826071547</v>
      </c>
      <c r="AE1397" s="16">
        <v>28979.7756696328</v>
      </c>
      <c r="AF1397" s="16">
        <v>31647.508050434801</v>
      </c>
      <c r="AG1397" s="16">
        <v>49695.382379048999</v>
      </c>
      <c r="AH1397" s="16">
        <v>24831.539766810401</v>
      </c>
      <c r="AI1397" s="16">
        <v>29662.851986788701</v>
      </c>
      <c r="AJ1397" s="16">
        <v>19755.103327889599</v>
      </c>
      <c r="AK1397" s="21">
        <f t="shared" si="195"/>
        <v>30762.026863434221</v>
      </c>
      <c r="AL1397" s="21">
        <f t="shared" si="196"/>
        <v>10197.682831516124</v>
      </c>
      <c r="AM1397" s="22">
        <f t="shared" si="197"/>
        <v>0.331502305644163</v>
      </c>
      <c r="AN1397" s="33">
        <v>0.39393939393939403</v>
      </c>
      <c r="AO1397" s="28">
        <v>0.63032213438735096</v>
      </c>
      <c r="AP1397" s="25">
        <v>0.90645621037382773</v>
      </c>
      <c r="AQ1397" s="26">
        <v>-1.1031972516218895</v>
      </c>
      <c r="AR1397" s="30">
        <v>0.93722943722943719</v>
      </c>
      <c r="AS1397" s="28">
        <v>0.93700000000000006</v>
      </c>
      <c r="AT1397" s="25">
        <v>1.0288185851647191</v>
      </c>
      <c r="AU1397" s="26">
        <v>1.0288185851647191</v>
      </c>
      <c r="AV1397" s="30">
        <v>0.58874458874458879</v>
      </c>
      <c r="AW1397" s="28">
        <v>0.74850156985871197</v>
      </c>
      <c r="AX1397" s="25">
        <v>0.93257899587057447</v>
      </c>
      <c r="AY1397" s="26">
        <v>-1.0722952204885197</v>
      </c>
    </row>
    <row r="1398" spans="1:51" x14ac:dyDescent="0.25">
      <c r="A1398" t="s">
        <v>2847</v>
      </c>
      <c r="B1398">
        <v>20</v>
      </c>
      <c r="C1398">
        <v>13</v>
      </c>
      <c r="D1398">
        <v>138.56190000000001</v>
      </c>
      <c r="E1398" s="35">
        <v>0.72608311505628798</v>
      </c>
      <c r="F1398" s="34">
        <v>0.41157785275029302</v>
      </c>
      <c r="G1398">
        <v>1.1159872198112899</v>
      </c>
      <c r="H1398">
        <v>9.2781224050621502E-2</v>
      </c>
      <c r="I1398" t="s">
        <v>57</v>
      </c>
      <c r="J1398" t="s">
        <v>53</v>
      </c>
      <c r="K1398">
        <v>41715.674599999998</v>
      </c>
      <c r="L1398" t="s">
        <v>2848</v>
      </c>
      <c r="M1398" s="16">
        <v>112564.824849059</v>
      </c>
      <c r="N1398" s="16">
        <v>90076.846205626804</v>
      </c>
      <c r="O1398" s="16">
        <v>44120.295946952501</v>
      </c>
      <c r="P1398" s="16">
        <v>115165.385005694</v>
      </c>
      <c r="Q1398" s="16">
        <v>118518.549856292</v>
      </c>
      <c r="R1398" s="16">
        <v>77506.779415045094</v>
      </c>
      <c r="S1398" s="17">
        <f t="shared" si="189"/>
        <v>92992.113546444903</v>
      </c>
      <c r="T1398" s="17">
        <f t="shared" si="190"/>
        <v>28855.130767089951</v>
      </c>
      <c r="U1398" s="18">
        <f t="shared" si="191"/>
        <v>0.31029653662703621</v>
      </c>
      <c r="V1398" s="16">
        <v>81350.919175553398</v>
      </c>
      <c r="W1398" s="16">
        <v>104675.88862791299</v>
      </c>
      <c r="X1398" s="16">
        <v>107656.033093455</v>
      </c>
      <c r="Y1398" s="16">
        <v>125253.990177694</v>
      </c>
      <c r="Z1398" s="16">
        <v>85108.731865003298</v>
      </c>
      <c r="AA1398" s="16">
        <v>87033.881322541303</v>
      </c>
      <c r="AB1398" s="19">
        <f t="shared" si="192"/>
        <v>98513.240710359998</v>
      </c>
      <c r="AC1398" s="19">
        <f t="shared" si="193"/>
        <v>16986.102518205011</v>
      </c>
      <c r="AD1398" s="20">
        <f t="shared" si="194"/>
        <v>0.17242456339596077</v>
      </c>
      <c r="AE1398" s="16">
        <v>71740.268971655198</v>
      </c>
      <c r="AF1398" s="16">
        <v>100949.679845775</v>
      </c>
      <c r="AG1398" s="16">
        <v>80530.030144404402</v>
      </c>
      <c r="AH1398" s="16">
        <v>79036.817553277506</v>
      </c>
      <c r="AI1398" s="16">
        <v>82919.298620816393</v>
      </c>
      <c r="AJ1398" s="16">
        <v>114471.04935566</v>
      </c>
      <c r="AK1398" s="21">
        <f t="shared" si="195"/>
        <v>88274.524081931406</v>
      </c>
      <c r="AL1398" s="21">
        <f t="shared" si="196"/>
        <v>16089.064299105808</v>
      </c>
      <c r="AM1398" s="22">
        <f t="shared" si="197"/>
        <v>0.18226169403272965</v>
      </c>
      <c r="AN1398" s="33">
        <v>0.93722943722943719</v>
      </c>
      <c r="AO1398" s="31">
        <v>0.94106885856079403</v>
      </c>
      <c r="AP1398" s="25">
        <v>1.0593719935310166</v>
      </c>
      <c r="AQ1398" s="26">
        <v>1.0593719935310166</v>
      </c>
      <c r="AR1398" s="30">
        <v>0.17965367965367962</v>
      </c>
      <c r="AS1398" s="28">
        <v>0.82984894259818698</v>
      </c>
      <c r="AT1398" s="25">
        <v>0.89606760924116213</v>
      </c>
      <c r="AU1398" s="26">
        <v>-1.1159872198112968</v>
      </c>
      <c r="AV1398" s="30">
        <v>0.58874458874458879</v>
      </c>
      <c r="AW1398" s="31">
        <v>0.74850156985871197</v>
      </c>
      <c r="AX1398" s="25">
        <v>0.949268929540382</v>
      </c>
      <c r="AY1398" s="26">
        <v>-1.0534422531707437</v>
      </c>
    </row>
    <row r="1399" spans="1:51" x14ac:dyDescent="0.25">
      <c r="A1399" t="s">
        <v>2849</v>
      </c>
      <c r="B1399">
        <v>4</v>
      </c>
      <c r="C1399">
        <v>1</v>
      </c>
      <c r="D1399">
        <v>38.853499999999997</v>
      </c>
      <c r="E1399" s="35">
        <v>0.72794709799495705</v>
      </c>
      <c r="F1399" s="34">
        <v>0.41237622611541203</v>
      </c>
      <c r="G1399">
        <v>2.4278733349368702</v>
      </c>
      <c r="H1399">
        <v>9.2413670367865894E-2</v>
      </c>
      <c r="I1399" t="s">
        <v>53</v>
      </c>
      <c r="J1399" t="s">
        <v>54</v>
      </c>
      <c r="K1399">
        <v>33278.0383</v>
      </c>
      <c r="L1399" t="s">
        <v>2850</v>
      </c>
      <c r="M1399" s="16">
        <v>110.631604459982</v>
      </c>
      <c r="N1399" s="16">
        <v>187.855596142011</v>
      </c>
      <c r="O1399" s="16">
        <v>480.27624760325699</v>
      </c>
      <c r="P1399" s="16">
        <v>178.16839451181201</v>
      </c>
      <c r="Q1399" s="16">
        <v>107.58067229464901</v>
      </c>
      <c r="R1399" s="16">
        <v>878.84278878478301</v>
      </c>
      <c r="S1399" s="17">
        <f t="shared" si="189"/>
        <v>323.89255063274896</v>
      </c>
      <c r="T1399" s="17">
        <f t="shared" si="190"/>
        <v>304.77475946675702</v>
      </c>
      <c r="U1399" s="18">
        <f t="shared" si="191"/>
        <v>0.94097489698776993</v>
      </c>
      <c r="V1399" s="16">
        <v>107.641011351442</v>
      </c>
      <c r="W1399" s="16">
        <v>384.24549353067403</v>
      </c>
      <c r="X1399" s="16">
        <v>393.60663478046803</v>
      </c>
      <c r="Y1399" s="16">
        <v>402.13637539920398</v>
      </c>
      <c r="Z1399" s="16">
        <v>417.89416227590101</v>
      </c>
      <c r="AA1399" s="16">
        <v>843.51646410547698</v>
      </c>
      <c r="AB1399" s="19">
        <f t="shared" si="192"/>
        <v>424.84002357386095</v>
      </c>
      <c r="AC1399" s="19">
        <f t="shared" si="193"/>
        <v>236.25931358812406</v>
      </c>
      <c r="AD1399" s="20">
        <f t="shared" si="194"/>
        <v>0.55611359683264161</v>
      </c>
      <c r="AE1399" s="16">
        <v>228.115513328802</v>
      </c>
      <c r="AF1399" s="16">
        <v>3687.5989441776701</v>
      </c>
      <c r="AG1399" s="16">
        <v>297.98508983862502</v>
      </c>
      <c r="AH1399" s="16">
        <v>253.14138054596199</v>
      </c>
      <c r="AI1399" s="16">
        <v>143.104098961186</v>
      </c>
      <c r="AJ1399" s="16">
        <v>108.275495543394</v>
      </c>
      <c r="AK1399" s="21">
        <f t="shared" si="195"/>
        <v>786.37008706593986</v>
      </c>
      <c r="AL1399" s="21">
        <f t="shared" si="196"/>
        <v>1423.0413357253174</v>
      </c>
      <c r="AM1399" s="22">
        <f t="shared" si="197"/>
        <v>1.8096330965930936</v>
      </c>
      <c r="AN1399" s="33">
        <v>0.58874458874458879</v>
      </c>
      <c r="AO1399" s="28">
        <v>0.77653990228013003</v>
      </c>
      <c r="AP1399" s="25">
        <v>1.3116696347103487</v>
      </c>
      <c r="AQ1399" s="26">
        <v>1.3116696347103487</v>
      </c>
      <c r="AR1399" s="30">
        <v>0.30952380952380953</v>
      </c>
      <c r="AS1399" s="31">
        <v>0.85699275362318805</v>
      </c>
      <c r="AT1399" s="25">
        <v>1.8509792943960346</v>
      </c>
      <c r="AU1399" s="26">
        <v>1.8509792943960346</v>
      </c>
      <c r="AV1399" s="30">
        <v>0.69913419913419916</v>
      </c>
      <c r="AW1399" s="28">
        <v>0.81240559942569901</v>
      </c>
      <c r="AX1399" s="25">
        <v>2.4278733349368657</v>
      </c>
      <c r="AY1399" s="26">
        <v>2.4278733349368657</v>
      </c>
    </row>
    <row r="1400" spans="1:51" x14ac:dyDescent="0.25">
      <c r="A1400" t="s">
        <v>2851</v>
      </c>
      <c r="B1400">
        <v>4</v>
      </c>
      <c r="C1400">
        <v>3</v>
      </c>
      <c r="D1400">
        <v>64.244399999999999</v>
      </c>
      <c r="E1400" s="35">
        <v>0.729524130260093</v>
      </c>
      <c r="F1400" s="34">
        <v>0.41301114728197202</v>
      </c>
      <c r="G1400">
        <v>1.65241789331412</v>
      </c>
      <c r="H1400">
        <v>9.2103733797507803E-2</v>
      </c>
      <c r="I1400" t="s">
        <v>54</v>
      </c>
      <c r="J1400" t="s">
        <v>53</v>
      </c>
      <c r="K1400">
        <v>11664.9535</v>
      </c>
      <c r="L1400" t="s">
        <v>2852</v>
      </c>
      <c r="M1400" s="16">
        <v>38299.288216709698</v>
      </c>
      <c r="N1400" s="16">
        <v>18275.0250836306</v>
      </c>
      <c r="O1400" s="16">
        <v>44950.928544964001</v>
      </c>
      <c r="P1400" s="16">
        <v>8012.25107954744</v>
      </c>
      <c r="Q1400" s="16">
        <v>36314.844365363002</v>
      </c>
      <c r="R1400" s="16">
        <v>150297.340054653</v>
      </c>
      <c r="S1400" s="17">
        <f t="shared" si="189"/>
        <v>49358.279557477952</v>
      </c>
      <c r="T1400" s="17">
        <f t="shared" si="190"/>
        <v>51334.615899351498</v>
      </c>
      <c r="U1400" s="18">
        <f t="shared" si="191"/>
        <v>1.040040624584009</v>
      </c>
      <c r="V1400" s="16">
        <v>41823.047390734697</v>
      </c>
      <c r="W1400" s="16">
        <v>24362.095628530999</v>
      </c>
      <c r="X1400" s="16">
        <v>40741.003172746699</v>
      </c>
      <c r="Y1400" s="16">
        <v>19852.8086345622</v>
      </c>
      <c r="Z1400" s="16">
        <v>43871.451963871303</v>
      </c>
      <c r="AA1400" s="16">
        <v>48386.382226204798</v>
      </c>
      <c r="AB1400" s="19">
        <f t="shared" si="192"/>
        <v>36506.131502775119</v>
      </c>
      <c r="AC1400" s="19">
        <f t="shared" si="193"/>
        <v>11544.720050610409</v>
      </c>
      <c r="AD1400" s="20">
        <f t="shared" si="194"/>
        <v>0.31624057590798971</v>
      </c>
      <c r="AE1400" s="16">
        <v>18311.312740234</v>
      </c>
      <c r="AF1400" s="16">
        <v>39188.149575225398</v>
      </c>
      <c r="AG1400" s="16">
        <v>20487.044757329</v>
      </c>
      <c r="AH1400" s="16">
        <v>42845.177196779397</v>
      </c>
      <c r="AI1400" s="16">
        <v>49160.283024723802</v>
      </c>
      <c r="AJ1400" s="16">
        <v>9230.0555021960008</v>
      </c>
      <c r="AK1400" s="21">
        <f t="shared" si="195"/>
        <v>29870.337132747929</v>
      </c>
      <c r="AL1400" s="21">
        <f t="shared" si="196"/>
        <v>15968.397304761485</v>
      </c>
      <c r="AM1400" s="22">
        <f t="shared" si="197"/>
        <v>0.53459046122565368</v>
      </c>
      <c r="AN1400" s="33">
        <v>0.69913419913419916</v>
      </c>
      <c r="AO1400" s="31">
        <v>0.84516878267363704</v>
      </c>
      <c r="AP1400" s="25">
        <v>0.7396151533252604</v>
      </c>
      <c r="AQ1400" s="26">
        <v>-1.3520545049733861</v>
      </c>
      <c r="AR1400" s="30">
        <v>0.48484848484848486</v>
      </c>
      <c r="AS1400" s="28">
        <v>0.89493349455864502</v>
      </c>
      <c r="AT1400" s="25">
        <v>0.81822794974803748</v>
      </c>
      <c r="AU1400" s="26">
        <v>-1.2221533135209288</v>
      </c>
      <c r="AV1400" s="30">
        <v>0.93722943722943719</v>
      </c>
      <c r="AW1400" s="28">
        <v>0.93873948019801901</v>
      </c>
      <c r="AX1400" s="25">
        <v>0.6051737905079082</v>
      </c>
      <c r="AY1400" s="26">
        <v>-1.6524178933141229</v>
      </c>
    </row>
    <row r="1401" spans="1:51" x14ac:dyDescent="0.25">
      <c r="A1401" t="s">
        <v>2853</v>
      </c>
      <c r="B1401">
        <v>3</v>
      </c>
      <c r="C1401">
        <v>2</v>
      </c>
      <c r="D1401">
        <v>17.039200000000001</v>
      </c>
      <c r="E1401" s="35">
        <v>0.73045613493150496</v>
      </c>
      <c r="F1401" s="34">
        <v>0.41320542510601899</v>
      </c>
      <c r="G1401">
        <v>1.4314934906174399</v>
      </c>
      <c r="H1401">
        <v>9.1921009175919305E-2</v>
      </c>
      <c r="I1401" t="s">
        <v>53</v>
      </c>
      <c r="J1401" t="s">
        <v>54</v>
      </c>
      <c r="K1401">
        <v>119439.28509999999</v>
      </c>
      <c r="L1401" t="s">
        <v>2854</v>
      </c>
      <c r="M1401" s="16">
        <v>1458.59007512885</v>
      </c>
      <c r="N1401" s="16">
        <v>2601.8039023402798</v>
      </c>
      <c r="O1401" s="16">
        <v>3899.0593131476899</v>
      </c>
      <c r="P1401" s="16">
        <v>103.172885269273</v>
      </c>
      <c r="Q1401" s="16">
        <v>2555.6165693724301</v>
      </c>
      <c r="R1401" s="16">
        <v>5023.1550652420901</v>
      </c>
      <c r="S1401" s="17">
        <f t="shared" si="189"/>
        <v>2606.8996350834354</v>
      </c>
      <c r="T1401" s="17">
        <f t="shared" si="190"/>
        <v>1737.6930304242633</v>
      </c>
      <c r="U1401" s="18">
        <f t="shared" si="191"/>
        <v>0.66657458040905637</v>
      </c>
      <c r="V1401" s="16">
        <v>1061.5517205932599</v>
      </c>
      <c r="W1401" s="16">
        <v>2257.38894014879</v>
      </c>
      <c r="X1401" s="16">
        <v>1287.8061370384601</v>
      </c>
      <c r="Y1401" s="16">
        <v>2331.0934567432801</v>
      </c>
      <c r="Z1401" s="16">
        <v>4579.2108460852596</v>
      </c>
      <c r="AA1401" s="16">
        <v>4345.1588714668596</v>
      </c>
      <c r="AB1401" s="19">
        <f t="shared" si="192"/>
        <v>2643.7016620126515</v>
      </c>
      <c r="AC1401" s="19">
        <f t="shared" si="193"/>
        <v>1498.65039005681</v>
      </c>
      <c r="AD1401" s="20">
        <f t="shared" si="194"/>
        <v>0.56687576045017374</v>
      </c>
      <c r="AE1401" s="16">
        <v>5671.4505264162199</v>
      </c>
      <c r="AF1401" s="16">
        <v>2407.52046408365</v>
      </c>
      <c r="AG1401" s="16">
        <v>9928.9756629858202</v>
      </c>
      <c r="AH1401" s="16">
        <v>2162.7876844202401</v>
      </c>
      <c r="AI1401" s="16">
        <v>750.18153836466001</v>
      </c>
      <c r="AJ1401" s="16">
        <v>1469.6432736189299</v>
      </c>
      <c r="AK1401" s="21">
        <f t="shared" si="195"/>
        <v>3731.7598583149206</v>
      </c>
      <c r="AL1401" s="21">
        <f t="shared" si="196"/>
        <v>3475.3459682174339</v>
      </c>
      <c r="AM1401" s="22">
        <f t="shared" si="197"/>
        <v>0.93128874851736287</v>
      </c>
      <c r="AN1401" s="33">
        <v>0.81818181818181834</v>
      </c>
      <c r="AO1401" s="28">
        <v>0.920321056289089</v>
      </c>
      <c r="AP1401" s="25">
        <v>1.0141171629448014</v>
      </c>
      <c r="AQ1401" s="26">
        <v>1.0141171629448014</v>
      </c>
      <c r="AR1401" s="30">
        <v>0.81818181818181823</v>
      </c>
      <c r="AS1401" s="31">
        <v>0.92191137370753296</v>
      </c>
      <c r="AT1401" s="25">
        <v>1.4115661808352196</v>
      </c>
      <c r="AU1401" s="26">
        <v>1.4115661808352196</v>
      </c>
      <c r="AV1401" s="30">
        <v>0.93722943722943719</v>
      </c>
      <c r="AW1401" s="28">
        <v>0.93873948019801901</v>
      </c>
      <c r="AX1401" s="25">
        <v>1.4314934906174412</v>
      </c>
      <c r="AY1401" s="26">
        <v>1.4314934906174412</v>
      </c>
    </row>
    <row r="1402" spans="1:51" x14ac:dyDescent="0.25">
      <c r="A1402" t="s">
        <v>2855</v>
      </c>
      <c r="B1402">
        <v>19</v>
      </c>
      <c r="C1402">
        <v>12</v>
      </c>
      <c r="D1402">
        <v>126.33629999999999</v>
      </c>
      <c r="E1402" s="35">
        <v>0.73108873770164096</v>
      </c>
      <c r="F1402" s="34">
        <v>0.41320542510601899</v>
      </c>
      <c r="G1402">
        <v>1.25629021979903</v>
      </c>
      <c r="H1402">
        <v>9.1797171150454202E-2</v>
      </c>
      <c r="I1402" t="s">
        <v>54</v>
      </c>
      <c r="J1402" t="s">
        <v>57</v>
      </c>
      <c r="K1402">
        <v>185821.08059999999</v>
      </c>
      <c r="L1402" t="s">
        <v>2856</v>
      </c>
      <c r="M1402" s="16">
        <v>109620.96794960101</v>
      </c>
      <c r="N1402" s="16">
        <v>95351.742539391402</v>
      </c>
      <c r="O1402" s="16">
        <v>71846.575671160594</v>
      </c>
      <c r="P1402" s="16">
        <v>178813.838506284</v>
      </c>
      <c r="Q1402" s="16">
        <v>172447.06075006101</v>
      </c>
      <c r="R1402" s="16">
        <v>65905.286299201194</v>
      </c>
      <c r="S1402" s="17">
        <f t="shared" si="189"/>
        <v>115664.24528594986</v>
      </c>
      <c r="T1402" s="17">
        <f t="shared" si="190"/>
        <v>49106.456591030292</v>
      </c>
      <c r="U1402" s="18">
        <f t="shared" si="191"/>
        <v>0.42456038570629417</v>
      </c>
      <c r="V1402" s="16">
        <v>93494.431649558697</v>
      </c>
      <c r="W1402" s="16">
        <v>115409.34019105601</v>
      </c>
      <c r="X1402" s="16">
        <v>92681.886829604206</v>
      </c>
      <c r="Y1402" s="16">
        <v>83139.299751264101</v>
      </c>
      <c r="Z1402" s="16">
        <v>91822.196977864602</v>
      </c>
      <c r="AA1402" s="16">
        <v>75861.404962378103</v>
      </c>
      <c r="AB1402" s="19">
        <f t="shared" si="192"/>
        <v>92068.093393620962</v>
      </c>
      <c r="AC1402" s="19">
        <f t="shared" si="193"/>
        <v>13339.157065749145</v>
      </c>
      <c r="AD1402" s="20">
        <f t="shared" si="194"/>
        <v>0.14488360271261316</v>
      </c>
      <c r="AE1402" s="16">
        <v>68874.642605658402</v>
      </c>
      <c r="AF1402" s="16">
        <v>64511.393127109099</v>
      </c>
      <c r="AG1402" s="16">
        <v>80660.289984180199</v>
      </c>
      <c r="AH1402" s="16">
        <v>155866.77784259099</v>
      </c>
      <c r="AI1402" s="16">
        <v>99334.0361951222</v>
      </c>
      <c r="AJ1402" s="16">
        <v>167160.441990277</v>
      </c>
      <c r="AK1402" s="21">
        <f t="shared" si="195"/>
        <v>106067.93029082299</v>
      </c>
      <c r="AL1402" s="21">
        <f t="shared" si="196"/>
        <v>44751.313162289589</v>
      </c>
      <c r="AM1402" s="22">
        <f t="shared" si="197"/>
        <v>0.42191181669697836</v>
      </c>
      <c r="AN1402" s="33">
        <v>0.58874458874458879</v>
      </c>
      <c r="AO1402" s="31">
        <v>0.77653990228013003</v>
      </c>
      <c r="AP1402" s="25">
        <v>0.79599441613098731</v>
      </c>
      <c r="AQ1402" s="26">
        <v>-1.2562902197990318</v>
      </c>
      <c r="AR1402" s="30">
        <v>0.93722943722943719</v>
      </c>
      <c r="AS1402" s="32">
        <v>0.93700000000000006</v>
      </c>
      <c r="AT1402" s="25">
        <v>1.1520595939501883</v>
      </c>
      <c r="AU1402" s="26">
        <v>1.1520595939501883</v>
      </c>
      <c r="AV1402" s="30">
        <v>0.58874458874458879</v>
      </c>
      <c r="AW1402" s="28">
        <v>0.74850156985871197</v>
      </c>
      <c r="AX1402" s="25">
        <v>0.91703300383448261</v>
      </c>
      <c r="AY1402" s="26">
        <v>-1.0904732935658794</v>
      </c>
    </row>
    <row r="1403" spans="1:51" x14ac:dyDescent="0.25">
      <c r="A1403" t="s">
        <v>2857</v>
      </c>
      <c r="B1403">
        <v>4</v>
      </c>
      <c r="C1403">
        <v>3</v>
      </c>
      <c r="D1403">
        <v>21.372</v>
      </c>
      <c r="E1403" s="35">
        <v>0.73123665080774902</v>
      </c>
      <c r="F1403" s="34">
        <v>0.41320542510601899</v>
      </c>
      <c r="G1403">
        <v>1.29021346438952</v>
      </c>
      <c r="H1403">
        <v>9.1768237549206905E-2</v>
      </c>
      <c r="I1403" t="s">
        <v>53</v>
      </c>
      <c r="J1403" t="s">
        <v>57</v>
      </c>
      <c r="K1403">
        <v>89654.513999999996</v>
      </c>
      <c r="L1403" t="s">
        <v>2858</v>
      </c>
      <c r="M1403" s="16">
        <v>2915.2410508206499</v>
      </c>
      <c r="N1403" s="16">
        <v>3945.7799707475201</v>
      </c>
      <c r="O1403" s="16">
        <v>10443.705217548601</v>
      </c>
      <c r="P1403" s="16">
        <v>3629.3871890401001</v>
      </c>
      <c r="Q1403" s="16">
        <v>6361.53273075581</v>
      </c>
      <c r="R1403" s="16">
        <v>8498.9220348723302</v>
      </c>
      <c r="S1403" s="17">
        <f t="shared" si="189"/>
        <v>5965.7613656308349</v>
      </c>
      <c r="T1403" s="17">
        <f t="shared" si="190"/>
        <v>3015.6313571243245</v>
      </c>
      <c r="U1403" s="18">
        <f t="shared" si="191"/>
        <v>0.50548977277193585</v>
      </c>
      <c r="V1403" s="16">
        <v>4691.4677816772301</v>
      </c>
      <c r="W1403" s="16">
        <v>3487.7214832002601</v>
      </c>
      <c r="X1403" s="16">
        <v>3904.8812917218502</v>
      </c>
      <c r="Y1403" s="16">
        <v>4095.7874648443399</v>
      </c>
      <c r="Z1403" s="16">
        <v>7995.35240269719</v>
      </c>
      <c r="AA1403" s="16">
        <v>6829.8451823697897</v>
      </c>
      <c r="AB1403" s="19">
        <f t="shared" si="192"/>
        <v>5167.5092677517769</v>
      </c>
      <c r="AC1403" s="19">
        <f t="shared" si="193"/>
        <v>1819.4052333199404</v>
      </c>
      <c r="AD1403" s="20">
        <f t="shared" si="194"/>
        <v>0.35208552883960426</v>
      </c>
      <c r="AE1403" s="16">
        <v>10492.8473044083</v>
      </c>
      <c r="AF1403" s="16">
        <v>5176.2716592257702</v>
      </c>
      <c r="AG1403" s="16">
        <v>8078.2094181796901</v>
      </c>
      <c r="AH1403" s="16">
        <v>9270.8639276399408</v>
      </c>
      <c r="AI1403" s="16">
        <v>3336.8095197386501</v>
      </c>
      <c r="AJ1403" s="16">
        <v>3648.1383784733298</v>
      </c>
      <c r="AK1403" s="21">
        <f t="shared" si="195"/>
        <v>6667.1900346109469</v>
      </c>
      <c r="AL1403" s="21">
        <f t="shared" si="196"/>
        <v>3027.6952246331007</v>
      </c>
      <c r="AM1403" s="22">
        <f t="shared" si="197"/>
        <v>0.45411863302465127</v>
      </c>
      <c r="AN1403" s="33">
        <v>0.93722943722943719</v>
      </c>
      <c r="AO1403" s="28">
        <v>0.94106885856079403</v>
      </c>
      <c r="AP1403" s="25">
        <v>0.86619443035756616</v>
      </c>
      <c r="AQ1403" s="26">
        <v>-1.1544752135928635</v>
      </c>
      <c r="AR1403" s="30">
        <v>0.48484848484848486</v>
      </c>
      <c r="AS1403" s="28">
        <v>0.89493349455864502</v>
      </c>
      <c r="AT1403" s="25">
        <v>1.2902134643895151</v>
      </c>
      <c r="AU1403" s="26">
        <v>1.2902134643895151</v>
      </c>
      <c r="AV1403" s="30">
        <v>0.69913419913419916</v>
      </c>
      <c r="AW1403" s="31">
        <v>0.81240559942569901</v>
      </c>
      <c r="AX1403" s="25">
        <v>1.1175757168265381</v>
      </c>
      <c r="AY1403" s="26">
        <v>1.1175757168265381</v>
      </c>
    </row>
    <row r="1404" spans="1:51" x14ac:dyDescent="0.25">
      <c r="A1404" t="s">
        <v>2859</v>
      </c>
      <c r="B1404">
        <v>3</v>
      </c>
      <c r="C1404">
        <v>2</v>
      </c>
      <c r="D1404">
        <v>18.2133</v>
      </c>
      <c r="E1404" s="35">
        <v>0.73480311747872695</v>
      </c>
      <c r="F1404" s="34">
        <v>0.41496172810742499</v>
      </c>
      <c r="G1404">
        <v>1.6185373346544201</v>
      </c>
      <c r="H1404">
        <v>9.1073084053894998E-2</v>
      </c>
      <c r="I1404" t="s">
        <v>54</v>
      </c>
      <c r="J1404" t="s">
        <v>53</v>
      </c>
      <c r="K1404">
        <v>75161.180999999997</v>
      </c>
      <c r="L1404" t="s">
        <v>2860</v>
      </c>
      <c r="M1404" s="16">
        <v>615.17295361851404</v>
      </c>
      <c r="N1404" s="16">
        <v>688.34448863774298</v>
      </c>
      <c r="O1404" s="16">
        <v>60.311489808753102</v>
      </c>
      <c r="P1404" s="16">
        <v>361.02281605854301</v>
      </c>
      <c r="Q1404" s="16">
        <v>290.21492128081502</v>
      </c>
      <c r="R1404" s="16">
        <v>3773.7096325797202</v>
      </c>
      <c r="S1404" s="17">
        <f t="shared" si="189"/>
        <v>964.79605033068128</v>
      </c>
      <c r="T1404" s="17">
        <f t="shared" si="190"/>
        <v>1394.7294667121917</v>
      </c>
      <c r="U1404" s="18">
        <f t="shared" si="191"/>
        <v>1.4456210369374458</v>
      </c>
      <c r="V1404" s="16">
        <v>603.80421184225997</v>
      </c>
      <c r="W1404" s="16">
        <v>429.44315009802102</v>
      </c>
      <c r="X1404" s="16">
        <v>1035.39930521521</v>
      </c>
      <c r="Y1404" s="16">
        <v>401.85688088578303</v>
      </c>
      <c r="Z1404" s="16">
        <v>1586.30063161868</v>
      </c>
      <c r="AA1404" s="16">
        <v>586.62015895242803</v>
      </c>
      <c r="AB1404" s="19">
        <f t="shared" si="192"/>
        <v>773.90405643539691</v>
      </c>
      <c r="AC1404" s="19">
        <f t="shared" si="193"/>
        <v>458.1374450359142</v>
      </c>
      <c r="AD1404" s="20">
        <f t="shared" si="194"/>
        <v>0.59198222470379058</v>
      </c>
      <c r="AE1404" s="16">
        <v>186.52897254547099</v>
      </c>
      <c r="AF1404" s="16">
        <v>370.88239505307598</v>
      </c>
      <c r="AG1404" s="16">
        <v>371.361828808251</v>
      </c>
      <c r="AH1404" s="16">
        <v>674.16453527628596</v>
      </c>
      <c r="AI1404" s="16">
        <v>1509.61996558483</v>
      </c>
      <c r="AJ1404" s="16">
        <v>463.99020066492199</v>
      </c>
      <c r="AK1404" s="21">
        <f t="shared" si="195"/>
        <v>596.09131632213928</v>
      </c>
      <c r="AL1404" s="21">
        <f t="shared" si="196"/>
        <v>474.77245908260693</v>
      </c>
      <c r="AM1404" s="22">
        <f t="shared" si="197"/>
        <v>0.796476053387147</v>
      </c>
      <c r="AN1404" s="33">
        <v>0.58874458874458879</v>
      </c>
      <c r="AO1404" s="28">
        <v>0.77653990228013003</v>
      </c>
      <c r="AP1404" s="25">
        <v>0.80214264576450467</v>
      </c>
      <c r="AQ1404" s="26">
        <v>-1.246661058703495</v>
      </c>
      <c r="AR1404" s="30">
        <v>0.30952380952380953</v>
      </c>
      <c r="AS1404" s="31">
        <v>0.85699275362318805</v>
      </c>
      <c r="AT1404" s="25">
        <v>0.77023929693266713</v>
      </c>
      <c r="AU1404" s="26">
        <v>-1.2982978198883277</v>
      </c>
      <c r="AV1404" s="30">
        <v>0.93722943722943719</v>
      </c>
      <c r="AW1404" s="28">
        <v>0.93873948019801901</v>
      </c>
      <c r="AX1404" s="25">
        <v>0.61784178751336161</v>
      </c>
      <c r="AY1404" s="26">
        <v>-1.6185373346544218</v>
      </c>
    </row>
    <row r="1405" spans="1:51" x14ac:dyDescent="0.25">
      <c r="A1405" t="s">
        <v>2861</v>
      </c>
      <c r="B1405">
        <v>9</v>
      </c>
      <c r="C1405">
        <v>7</v>
      </c>
      <c r="D1405">
        <v>53.2393</v>
      </c>
      <c r="E1405" s="35">
        <v>0.73564609598599295</v>
      </c>
      <c r="F1405" s="34">
        <v>0.41517877807884401</v>
      </c>
      <c r="G1405">
        <v>1.20021750643893</v>
      </c>
      <c r="H1405">
        <v>9.0909471677646805E-2</v>
      </c>
      <c r="I1405" t="s">
        <v>53</v>
      </c>
      <c r="J1405" t="s">
        <v>57</v>
      </c>
      <c r="K1405">
        <v>149824.21669999999</v>
      </c>
      <c r="L1405" t="s">
        <v>2862</v>
      </c>
      <c r="M1405" s="16">
        <v>9120.9392148850693</v>
      </c>
      <c r="N1405" s="16">
        <v>22547.307217653099</v>
      </c>
      <c r="O1405" s="16">
        <v>5997.7204426214803</v>
      </c>
      <c r="P1405" s="16">
        <v>12711.0451109228</v>
      </c>
      <c r="Q1405" s="16">
        <v>4313.6937807967097</v>
      </c>
      <c r="R1405" s="16">
        <v>11378.9420482817</v>
      </c>
      <c r="S1405" s="17">
        <f t="shared" si="189"/>
        <v>11011.607969193477</v>
      </c>
      <c r="T1405" s="17">
        <f t="shared" si="190"/>
        <v>6475.6641206600525</v>
      </c>
      <c r="U1405" s="18">
        <f t="shared" si="191"/>
        <v>0.58807615915646783</v>
      </c>
      <c r="V1405" s="16">
        <v>14562.676773913399</v>
      </c>
      <c r="W1405" s="16">
        <v>12075.351890948499</v>
      </c>
      <c r="X1405" s="16">
        <v>9506.8706654086509</v>
      </c>
      <c r="Y1405" s="16">
        <v>13539.600890175499</v>
      </c>
      <c r="Z1405" s="16">
        <v>7399.4126613737399</v>
      </c>
      <c r="AA1405" s="16">
        <v>8834.4515958631691</v>
      </c>
      <c r="AB1405" s="19">
        <f t="shared" si="192"/>
        <v>10986.394079613827</v>
      </c>
      <c r="AC1405" s="19">
        <f t="shared" si="193"/>
        <v>2834.8112361588996</v>
      </c>
      <c r="AD1405" s="20">
        <f t="shared" si="194"/>
        <v>0.25802926925943143</v>
      </c>
      <c r="AE1405" s="16">
        <v>6613.1819804958805</v>
      </c>
      <c r="AF1405" s="16">
        <v>19590.898256614499</v>
      </c>
      <c r="AG1405" s="16">
        <v>9048.3548510257606</v>
      </c>
      <c r="AH1405" s="16">
        <v>7894.3283630273099</v>
      </c>
      <c r="AI1405" s="16">
        <v>22629.380286695901</v>
      </c>
      <c r="AJ1405" s="16">
        <v>13340.231304077801</v>
      </c>
      <c r="AK1405" s="21">
        <f t="shared" si="195"/>
        <v>13186.062506989525</v>
      </c>
      <c r="AL1405" s="21">
        <f t="shared" si="196"/>
        <v>6611.3201858379907</v>
      </c>
      <c r="AM1405" s="22">
        <f t="shared" si="197"/>
        <v>0.50138698965923556</v>
      </c>
      <c r="AN1405" s="33">
        <v>0.69913419913419916</v>
      </c>
      <c r="AO1405" s="28">
        <v>0.84516878267363704</v>
      </c>
      <c r="AP1405" s="25">
        <v>0.99771024453011858</v>
      </c>
      <c r="AQ1405" s="26">
        <v>0.99771024453011858</v>
      </c>
      <c r="AR1405" s="30">
        <v>0.93722943722943719</v>
      </c>
      <c r="AS1405" s="32">
        <v>0.93700000000000006</v>
      </c>
      <c r="AT1405" s="25">
        <v>1.2002175064389295</v>
      </c>
      <c r="AU1405" s="26">
        <v>1.2002175064389295</v>
      </c>
      <c r="AV1405" s="30">
        <v>0.58874458874458879</v>
      </c>
      <c r="AW1405" s="31">
        <v>0.74850156985871197</v>
      </c>
      <c r="AX1405" s="25">
        <v>1.1974693018385134</v>
      </c>
      <c r="AY1405" s="26">
        <v>1.1974693018385134</v>
      </c>
    </row>
    <row r="1406" spans="1:51" x14ac:dyDescent="0.25">
      <c r="A1406" t="s">
        <v>2863</v>
      </c>
      <c r="B1406">
        <v>3</v>
      </c>
      <c r="C1406">
        <v>3</v>
      </c>
      <c r="D1406">
        <v>18.822800000000001</v>
      </c>
      <c r="E1406" s="35">
        <v>0.73652039430906302</v>
      </c>
      <c r="F1406" s="34">
        <v>0.41528907850976998</v>
      </c>
      <c r="G1406">
        <v>1.4333687587523001</v>
      </c>
      <c r="H1406">
        <v>9.0740060059793695E-2</v>
      </c>
      <c r="I1406" t="s">
        <v>54</v>
      </c>
      <c r="J1406" t="s">
        <v>53</v>
      </c>
      <c r="K1406">
        <v>53314.364500000003</v>
      </c>
      <c r="L1406" t="s">
        <v>2864</v>
      </c>
      <c r="M1406" s="16">
        <v>23559.7177534613</v>
      </c>
      <c r="N1406" s="16">
        <v>21411.783796665499</v>
      </c>
      <c r="O1406" s="16">
        <v>2687.8551284018299</v>
      </c>
      <c r="P1406" s="16">
        <v>14074.201493352501</v>
      </c>
      <c r="Q1406" s="16">
        <v>5133.38617771182</v>
      </c>
      <c r="R1406" s="16">
        <v>10739.023137165799</v>
      </c>
      <c r="S1406" s="17">
        <f t="shared" si="189"/>
        <v>12934.327914459791</v>
      </c>
      <c r="T1406" s="17">
        <f t="shared" si="190"/>
        <v>8446.6530512639274</v>
      </c>
      <c r="U1406" s="18">
        <f t="shared" si="191"/>
        <v>0.65304151148209899</v>
      </c>
      <c r="V1406" s="16">
        <v>13456.556717759</v>
      </c>
      <c r="W1406" s="16">
        <v>5428.3350579857497</v>
      </c>
      <c r="X1406" s="16">
        <v>19243.886194891998</v>
      </c>
      <c r="Y1406" s="16">
        <v>7377.3831612493304</v>
      </c>
      <c r="Z1406" s="16">
        <v>14247.3001286739</v>
      </c>
      <c r="AA1406" s="16">
        <v>13219.4117352106</v>
      </c>
      <c r="AB1406" s="19">
        <f t="shared" si="192"/>
        <v>12162.145499295097</v>
      </c>
      <c r="AC1406" s="19">
        <f t="shared" si="193"/>
        <v>5010.5965132956599</v>
      </c>
      <c r="AD1406" s="20">
        <f t="shared" si="194"/>
        <v>0.41198294442259947</v>
      </c>
      <c r="AE1406" s="16">
        <v>9462.3936521871092</v>
      </c>
      <c r="AF1406" s="16">
        <v>7906.6097833132499</v>
      </c>
      <c r="AG1406" s="16">
        <v>5153.49737918748</v>
      </c>
      <c r="AH1406" s="16">
        <v>6604.01472872262</v>
      </c>
      <c r="AI1406" s="16">
        <v>14849.271641077599</v>
      </c>
      <c r="AJ1406" s="16">
        <v>10166.572911536699</v>
      </c>
      <c r="AK1406" s="21">
        <f t="shared" si="195"/>
        <v>9023.7266826707928</v>
      </c>
      <c r="AL1406" s="21">
        <f t="shared" si="196"/>
        <v>3391.6701267619633</v>
      </c>
      <c r="AM1406" s="22">
        <f t="shared" si="197"/>
        <v>0.37586135374371904</v>
      </c>
      <c r="AN1406" s="33">
        <v>0.93722943722943719</v>
      </c>
      <c r="AO1406" s="31">
        <v>0.94106885856079403</v>
      </c>
      <c r="AP1406" s="25">
        <v>0.94029976506924329</v>
      </c>
      <c r="AQ1406" s="26">
        <v>-1.0634906411216218</v>
      </c>
      <c r="AR1406" s="30">
        <v>0.39393939393939403</v>
      </c>
      <c r="AS1406" s="31">
        <v>0.86509928057553898</v>
      </c>
      <c r="AT1406" s="25">
        <v>0.74195187709222832</v>
      </c>
      <c r="AU1406" s="26">
        <v>-1.3477963071123749</v>
      </c>
      <c r="AV1406" s="30">
        <v>0.58874458874458879</v>
      </c>
      <c r="AW1406" s="31">
        <v>0.74850156985871197</v>
      </c>
      <c r="AX1406" s="25">
        <v>0.6976571757225063</v>
      </c>
      <c r="AY1406" s="26">
        <v>-1.4333687587522941</v>
      </c>
    </row>
    <row r="1407" spans="1:51" x14ac:dyDescent="0.25">
      <c r="A1407" t="s">
        <v>2865</v>
      </c>
      <c r="B1407">
        <v>16</v>
      </c>
      <c r="C1407">
        <v>8</v>
      </c>
      <c r="D1407">
        <v>103.76439999999999</v>
      </c>
      <c r="E1407" s="35">
        <v>0.73675904302869499</v>
      </c>
      <c r="F1407" s="34">
        <v>0.41528907850976998</v>
      </c>
      <c r="G1407">
        <v>1.8583213148736499</v>
      </c>
      <c r="H1407">
        <v>9.0693866778088397E-2</v>
      </c>
      <c r="I1407" t="s">
        <v>54</v>
      </c>
      <c r="J1407" t="s">
        <v>57</v>
      </c>
      <c r="K1407">
        <v>117133.0527</v>
      </c>
      <c r="L1407" t="s">
        <v>2866</v>
      </c>
      <c r="M1407" s="16">
        <v>80502.084328913304</v>
      </c>
      <c r="N1407" s="16">
        <v>63267.422801769702</v>
      </c>
      <c r="O1407" s="16">
        <v>94544.227507559903</v>
      </c>
      <c r="P1407" s="16">
        <v>269960.65204746998</v>
      </c>
      <c r="Q1407" s="16">
        <v>692663.39706345601</v>
      </c>
      <c r="R1407" s="16">
        <v>78096.967508259506</v>
      </c>
      <c r="S1407" s="17">
        <f t="shared" si="189"/>
        <v>213172.4585429047</v>
      </c>
      <c r="T1407" s="17">
        <f t="shared" si="190"/>
        <v>247195.24771171805</v>
      </c>
      <c r="U1407" s="18">
        <f t="shared" si="191"/>
        <v>1.1596021803255867</v>
      </c>
      <c r="V1407" s="16">
        <v>191441.375713071</v>
      </c>
      <c r="W1407" s="16">
        <v>136219.006182905</v>
      </c>
      <c r="X1407" s="16">
        <v>92185.758812488901</v>
      </c>
      <c r="Y1407" s="16">
        <v>104268.47500654199</v>
      </c>
      <c r="Z1407" s="16">
        <v>86200.958670328895</v>
      </c>
      <c r="AA1407" s="16">
        <v>77958.698217726094</v>
      </c>
      <c r="AB1407" s="19">
        <f t="shared" si="192"/>
        <v>114712.37876717698</v>
      </c>
      <c r="AC1407" s="19">
        <f t="shared" si="193"/>
        <v>42732.029760675658</v>
      </c>
      <c r="AD1407" s="20">
        <f t="shared" si="194"/>
        <v>0.37251454655478478</v>
      </c>
      <c r="AE1407" s="16">
        <v>68930.258006455799</v>
      </c>
      <c r="AF1407" s="16">
        <v>198500.88355485399</v>
      </c>
      <c r="AG1407" s="16">
        <v>95401.260663633497</v>
      </c>
      <c r="AH1407" s="16">
        <v>84827.918499397099</v>
      </c>
      <c r="AI1407" s="16">
        <v>282534.56660687301</v>
      </c>
      <c r="AJ1407" s="16">
        <v>322145.34790428699</v>
      </c>
      <c r="AK1407" s="21">
        <f t="shared" si="195"/>
        <v>175390.03920591672</v>
      </c>
      <c r="AL1407" s="21">
        <f t="shared" si="196"/>
        <v>109072.97458328967</v>
      </c>
      <c r="AM1407" s="22">
        <f t="shared" si="197"/>
        <v>0.62188807914702904</v>
      </c>
      <c r="AN1407" s="33">
        <v>0.93722943722943719</v>
      </c>
      <c r="AO1407" s="28">
        <v>0.94106885856079403</v>
      </c>
      <c r="AP1407" s="25">
        <v>0.53812007212971702</v>
      </c>
      <c r="AQ1407" s="26">
        <v>-1.8583213148736517</v>
      </c>
      <c r="AR1407" s="30">
        <v>0.58874458874458879</v>
      </c>
      <c r="AS1407" s="31">
        <v>0.90515005035246698</v>
      </c>
      <c r="AT1407" s="25">
        <v>1.5289547744615477</v>
      </c>
      <c r="AU1407" s="26">
        <v>1.5289547744615477</v>
      </c>
      <c r="AV1407" s="30">
        <v>0.58874458874458879</v>
      </c>
      <c r="AW1407" s="28">
        <v>0.74850156985871197</v>
      </c>
      <c r="AX1407" s="25">
        <v>0.82276125351632323</v>
      </c>
      <c r="AY1407" s="26">
        <v>-1.2154194132577252</v>
      </c>
    </row>
    <row r="1408" spans="1:51" x14ac:dyDescent="0.25">
      <c r="A1408" t="s">
        <v>2867</v>
      </c>
      <c r="B1408">
        <v>5</v>
      </c>
      <c r="C1408">
        <v>3</v>
      </c>
      <c r="D1408">
        <v>31.411100000000001</v>
      </c>
      <c r="E1408" s="35">
        <v>0.738471728771664</v>
      </c>
      <c r="F1408" s="34">
        <v>0.41591238457594598</v>
      </c>
      <c r="G1408">
        <v>1.21408101903052</v>
      </c>
      <c r="H1408">
        <v>9.0362975592596706E-2</v>
      </c>
      <c r="I1408" t="s">
        <v>54</v>
      </c>
      <c r="J1408" t="s">
        <v>53</v>
      </c>
      <c r="K1408">
        <v>32346.063900000001</v>
      </c>
      <c r="L1408" t="s">
        <v>2868</v>
      </c>
      <c r="M1408" s="16">
        <v>20165.776371519401</v>
      </c>
      <c r="N1408" s="16">
        <v>27862.485548564498</v>
      </c>
      <c r="O1408" s="16">
        <v>15742.170535058</v>
      </c>
      <c r="P1408" s="16">
        <v>13505.855029719</v>
      </c>
      <c r="Q1408" s="16">
        <v>7145.5460082987902</v>
      </c>
      <c r="R1408" s="16">
        <v>16224.3627789398</v>
      </c>
      <c r="S1408" s="17">
        <f t="shared" si="189"/>
        <v>16774.366045349914</v>
      </c>
      <c r="T1408" s="17">
        <f t="shared" si="190"/>
        <v>6916.8392904239654</v>
      </c>
      <c r="U1408" s="18">
        <f t="shared" si="191"/>
        <v>0.41234579427467594</v>
      </c>
      <c r="V1408" s="16">
        <v>13058.607129506199</v>
      </c>
      <c r="W1408" s="16">
        <v>12814.3945897179</v>
      </c>
      <c r="X1408" s="16">
        <v>16934.367648814001</v>
      </c>
      <c r="Y1408" s="16">
        <v>13348.3569254959</v>
      </c>
      <c r="Z1408" s="16">
        <v>18144.785771316299</v>
      </c>
      <c r="AA1408" s="16">
        <v>15737.3938173756</v>
      </c>
      <c r="AB1408" s="19">
        <f t="shared" si="192"/>
        <v>15006.317647037649</v>
      </c>
      <c r="AC1408" s="19">
        <f t="shared" si="193"/>
        <v>2256.0482285087251</v>
      </c>
      <c r="AD1408" s="20">
        <f t="shared" si="194"/>
        <v>0.15033989560750666</v>
      </c>
      <c r="AE1408" s="16">
        <v>11155.599795718699</v>
      </c>
      <c r="AF1408" s="16">
        <v>11434.822741685201</v>
      </c>
      <c r="AG1408" s="16">
        <v>14621.6568080544</v>
      </c>
      <c r="AH1408" s="16">
        <v>19363.918007636701</v>
      </c>
      <c r="AI1408" s="16">
        <v>14256.0510474782</v>
      </c>
      <c r="AJ1408" s="16">
        <v>12067.0289216867</v>
      </c>
      <c r="AK1408" s="21">
        <f t="shared" si="195"/>
        <v>13816.512887043318</v>
      </c>
      <c r="AL1408" s="21">
        <f t="shared" si="196"/>
        <v>3079.8946304418869</v>
      </c>
      <c r="AM1408" s="22">
        <f t="shared" si="197"/>
        <v>0.22291403450505323</v>
      </c>
      <c r="AN1408" s="33">
        <v>0.48484848484848486</v>
      </c>
      <c r="AO1408" s="31">
        <v>0.70171134941912405</v>
      </c>
      <c r="AP1408" s="25">
        <v>0.89459819861255552</v>
      </c>
      <c r="AQ1408" s="26">
        <v>-1.1178202700954614</v>
      </c>
      <c r="AR1408" s="30">
        <v>0.39393939393939403</v>
      </c>
      <c r="AS1408" s="28">
        <v>0.86509928057553898</v>
      </c>
      <c r="AT1408" s="25">
        <v>0.92071307645355571</v>
      </c>
      <c r="AU1408" s="26">
        <v>-1.0861146925944023</v>
      </c>
      <c r="AV1408" s="30">
        <v>0.30952380952380953</v>
      </c>
      <c r="AW1408" s="31">
        <v>0.51108961303462297</v>
      </c>
      <c r="AX1408" s="25">
        <v>0.82366825963437507</v>
      </c>
      <c r="AY1408" s="26">
        <v>-1.2140810190305236</v>
      </c>
    </row>
    <row r="1409" spans="1:51" x14ac:dyDescent="0.25">
      <c r="A1409" t="s">
        <v>2869</v>
      </c>
      <c r="B1409">
        <v>3</v>
      </c>
      <c r="C1409">
        <v>3</v>
      </c>
      <c r="D1409">
        <v>21.9086</v>
      </c>
      <c r="E1409" s="35">
        <v>0.73930515950567999</v>
      </c>
      <c r="F1409" s="34">
        <v>0.41591238457594598</v>
      </c>
      <c r="G1409">
        <v>1.4778307552874901</v>
      </c>
      <c r="H1409">
        <v>9.0202348838250998E-2</v>
      </c>
      <c r="I1409" t="s">
        <v>54</v>
      </c>
      <c r="J1409" t="s">
        <v>53</v>
      </c>
      <c r="K1409">
        <v>16963.393599999999</v>
      </c>
      <c r="L1409" t="s">
        <v>2870</v>
      </c>
      <c r="M1409" s="16">
        <v>43775.091781369803</v>
      </c>
      <c r="N1409" s="16">
        <v>48790.168677494199</v>
      </c>
      <c r="O1409" s="16">
        <v>38230.501962324197</v>
      </c>
      <c r="P1409" s="16">
        <v>17318.3109340665</v>
      </c>
      <c r="Q1409" s="16">
        <v>6747.9928590850104</v>
      </c>
      <c r="R1409" s="16">
        <v>49218.711617771798</v>
      </c>
      <c r="S1409" s="17">
        <f t="shared" si="189"/>
        <v>34013.462972018584</v>
      </c>
      <c r="T1409" s="17">
        <f t="shared" si="190"/>
        <v>17803.131156020492</v>
      </c>
      <c r="U1409" s="18">
        <f t="shared" si="191"/>
        <v>0.52341424837178041</v>
      </c>
      <c r="V1409" s="16">
        <v>19362.392890155999</v>
      </c>
      <c r="W1409" s="16">
        <v>10310.2547017815</v>
      </c>
      <c r="X1409" s="16">
        <v>105914.17135341901</v>
      </c>
      <c r="Y1409" s="16">
        <v>4333.4206367230399</v>
      </c>
      <c r="Z1409" s="16">
        <v>20402.766424365502</v>
      </c>
      <c r="AA1409" s="16">
        <v>30113.589203457599</v>
      </c>
      <c r="AB1409" s="19">
        <f t="shared" si="192"/>
        <v>31739.432534983775</v>
      </c>
      <c r="AC1409" s="19">
        <f t="shared" si="193"/>
        <v>37407.340202077045</v>
      </c>
      <c r="AD1409" s="20">
        <f t="shared" si="194"/>
        <v>1.1785762130701611</v>
      </c>
      <c r="AE1409" s="16">
        <v>24647.107560590299</v>
      </c>
      <c r="AF1409" s="16">
        <v>19577.2189352147</v>
      </c>
      <c r="AG1409" s="16">
        <v>36483.5527786643</v>
      </c>
      <c r="AH1409" s="16">
        <v>21403.624528357101</v>
      </c>
      <c r="AI1409" s="16">
        <v>24701.590742636901</v>
      </c>
      <c r="AJ1409" s="16">
        <v>11281.7293049249</v>
      </c>
      <c r="AK1409" s="21">
        <f t="shared" si="195"/>
        <v>23015.8039750647</v>
      </c>
      <c r="AL1409" s="21">
        <f t="shared" si="196"/>
        <v>8234.0121964909904</v>
      </c>
      <c r="AM1409" s="22">
        <f t="shared" si="197"/>
        <v>0.3577547065230357</v>
      </c>
      <c r="AN1409" s="33">
        <v>0.48484848484848486</v>
      </c>
      <c r="AO1409" s="28">
        <v>0.70171134941912405</v>
      </c>
      <c r="AP1409" s="25">
        <v>0.93314322511337477</v>
      </c>
      <c r="AQ1409" s="26">
        <v>-1.0716468523666367</v>
      </c>
      <c r="AR1409" s="30">
        <v>0.58874458874458879</v>
      </c>
      <c r="AS1409" s="31">
        <v>0.90515005035246698</v>
      </c>
      <c r="AT1409" s="25">
        <v>0.72514856557993801</v>
      </c>
      <c r="AU1409" s="26">
        <v>-1.379027757160699</v>
      </c>
      <c r="AV1409" s="30">
        <v>0.30952380952380953</v>
      </c>
      <c r="AW1409" s="31">
        <v>0.51108961303462297</v>
      </c>
      <c r="AX1409" s="25">
        <v>0.67666747117160086</v>
      </c>
      <c r="AY1409" s="26">
        <v>-1.4778307552874859</v>
      </c>
    </row>
    <row r="1410" spans="1:51" x14ac:dyDescent="0.25">
      <c r="A1410" t="s">
        <v>2871</v>
      </c>
      <c r="B1410">
        <v>12</v>
      </c>
      <c r="C1410">
        <v>8</v>
      </c>
      <c r="D1410">
        <v>75.669200000000004</v>
      </c>
      <c r="E1410" s="35">
        <v>0.73937844802325903</v>
      </c>
      <c r="F1410" s="34">
        <v>0.41591238457594598</v>
      </c>
      <c r="G1410">
        <v>1.10992597748593</v>
      </c>
      <c r="H1410">
        <v>9.0188236223546797E-2</v>
      </c>
      <c r="I1410" t="s">
        <v>54</v>
      </c>
      <c r="J1410" t="s">
        <v>53</v>
      </c>
      <c r="K1410">
        <v>76177.506099999999</v>
      </c>
      <c r="L1410" t="s">
        <v>2872</v>
      </c>
      <c r="M1410" s="16">
        <v>33446.877536607099</v>
      </c>
      <c r="N1410" s="16">
        <v>35047.120844782301</v>
      </c>
      <c r="O1410" s="16">
        <v>45679.688762150203</v>
      </c>
      <c r="P1410" s="16">
        <v>28138.3889405642</v>
      </c>
      <c r="Q1410" s="16">
        <v>26925.980642705199</v>
      </c>
      <c r="R1410" s="16">
        <v>49264.280280491002</v>
      </c>
      <c r="S1410" s="17">
        <f t="shared" ref="S1410:S1473" si="198">AVERAGE(M1410:R1410)</f>
        <v>36417.056167883333</v>
      </c>
      <c r="T1410" s="17">
        <f t="shared" ref="T1410:T1473" si="199">STDEV(M1410:R1410)</f>
        <v>9166.9303428403546</v>
      </c>
      <c r="U1410" s="18">
        <f t="shared" ref="U1410:U1473" si="200">T1410/S1410</f>
        <v>0.25172079534876812</v>
      </c>
      <c r="V1410" s="16">
        <v>36376.843141545702</v>
      </c>
      <c r="W1410" s="16">
        <v>25788.3270985813</v>
      </c>
      <c r="X1410" s="16">
        <v>41962.029322322</v>
      </c>
      <c r="Y1410" s="16">
        <v>28810.5825533856</v>
      </c>
      <c r="Z1410" s="16">
        <v>33900.723570213202</v>
      </c>
      <c r="AA1410" s="16">
        <v>37094.661232045801</v>
      </c>
      <c r="AB1410" s="19">
        <f t="shared" ref="AB1410:AB1473" si="201">AVERAGE(V1410:AA1410)</f>
        <v>33988.861153015605</v>
      </c>
      <c r="AC1410" s="19">
        <f t="shared" ref="AC1410:AC1473" si="202">STDEV(V1410:AA1410)</f>
        <v>5882.0227648541613</v>
      </c>
      <c r="AD1410" s="20">
        <f t="shared" ref="AD1410:AD1473" si="203">AC1410/AB1410</f>
        <v>0.17305736542256253</v>
      </c>
      <c r="AE1410" s="16">
        <v>30545.9440078929</v>
      </c>
      <c r="AF1410" s="16">
        <v>31044.8247976374</v>
      </c>
      <c r="AG1410" s="16">
        <v>37220.350278398997</v>
      </c>
      <c r="AH1410" s="16">
        <v>34702.864662362103</v>
      </c>
      <c r="AI1410" s="16">
        <v>37681.354114305199</v>
      </c>
      <c r="AJ1410" s="16">
        <v>25666.742529867301</v>
      </c>
      <c r="AK1410" s="21">
        <f t="shared" ref="AK1410:AK1473" si="204">AVERAGE(AE1410:AJ1410)</f>
        <v>32810.346731743986</v>
      </c>
      <c r="AL1410" s="21">
        <f t="shared" ref="AL1410:AL1473" si="205">STDEV(AE1410:AJ1410)</f>
        <v>4605.0436851098566</v>
      </c>
      <c r="AM1410" s="22">
        <f t="shared" ref="AM1410:AM1473" si="206">AL1410/AK1410</f>
        <v>0.14035339896772503</v>
      </c>
      <c r="AN1410" s="33">
        <v>0.93722943722943719</v>
      </c>
      <c r="AO1410" s="31">
        <v>0.94106885856079403</v>
      </c>
      <c r="AP1410" s="25">
        <v>0.9333225891825605</v>
      </c>
      <c r="AQ1410" s="26">
        <v>-1.0714409054171057</v>
      </c>
      <c r="AR1410" s="30">
        <v>0.93722943722943719</v>
      </c>
      <c r="AS1410" s="32">
        <v>0.93700000000000006</v>
      </c>
      <c r="AT1410" s="25">
        <v>0.96532645162878439</v>
      </c>
      <c r="AU1410" s="26">
        <v>-1.0359189871081553</v>
      </c>
      <c r="AV1410" s="30">
        <v>0.69913419913419927</v>
      </c>
      <c r="AW1410" s="31">
        <v>0.81240559942569901</v>
      </c>
      <c r="AX1410" s="25">
        <v>0.90096098324059071</v>
      </c>
      <c r="AY1410" s="26">
        <v>-1.1099259774859331</v>
      </c>
    </row>
    <row r="1411" spans="1:51" x14ac:dyDescent="0.25">
      <c r="A1411" t="s">
        <v>2873</v>
      </c>
      <c r="B1411">
        <v>9</v>
      </c>
      <c r="C1411">
        <v>4</v>
      </c>
      <c r="D1411">
        <v>68.787099999999995</v>
      </c>
      <c r="E1411" s="35">
        <v>0.73970261281582605</v>
      </c>
      <c r="F1411" s="34">
        <v>0.41591238457594598</v>
      </c>
      <c r="G1411">
        <v>1.23810953098757</v>
      </c>
      <c r="H1411">
        <v>9.0125837990956706E-2</v>
      </c>
      <c r="I1411" t="s">
        <v>54</v>
      </c>
      <c r="J1411" t="s">
        <v>57</v>
      </c>
      <c r="K1411">
        <v>40551.165999999997</v>
      </c>
      <c r="L1411" t="s">
        <v>2874</v>
      </c>
      <c r="M1411" s="16">
        <v>6708.4637425599103</v>
      </c>
      <c r="N1411" s="16">
        <v>17038.837716021299</v>
      </c>
      <c r="O1411" s="16">
        <v>5969.4267272625502</v>
      </c>
      <c r="P1411" s="16">
        <v>3152.89875287012</v>
      </c>
      <c r="Q1411" s="16">
        <v>3057.08089687246</v>
      </c>
      <c r="R1411" s="16">
        <v>5449.4398800000099</v>
      </c>
      <c r="S1411" s="17">
        <f t="shared" si="198"/>
        <v>6896.0246192643926</v>
      </c>
      <c r="T1411" s="17">
        <f t="shared" si="199"/>
        <v>5188.6705005215108</v>
      </c>
      <c r="U1411" s="18">
        <f t="shared" si="200"/>
        <v>0.75241472978891322</v>
      </c>
      <c r="V1411" s="16">
        <v>4837.37665963784</v>
      </c>
      <c r="W1411" s="16">
        <v>5664.8113897638004</v>
      </c>
      <c r="X1411" s="16">
        <v>5424.03708305699</v>
      </c>
      <c r="Y1411" s="16">
        <v>6839.5108167936196</v>
      </c>
      <c r="Z1411" s="16">
        <v>5294.6543110820603</v>
      </c>
      <c r="AA1411" s="16">
        <v>5358.4201760759397</v>
      </c>
      <c r="AB1411" s="19">
        <f t="shared" si="201"/>
        <v>5569.8017394017088</v>
      </c>
      <c r="AC1411" s="19">
        <f t="shared" si="202"/>
        <v>678.12536894068376</v>
      </c>
      <c r="AD1411" s="20">
        <f t="shared" si="203"/>
        <v>0.12175036036624276</v>
      </c>
      <c r="AE1411" s="16">
        <v>3091.88934338847</v>
      </c>
      <c r="AF1411" s="16">
        <v>10397.449820147</v>
      </c>
      <c r="AG1411" s="16">
        <v>13602.988653116699</v>
      </c>
      <c r="AH1411" s="16">
        <v>4200.6485552165695</v>
      </c>
      <c r="AI1411" s="16">
        <v>1369.7435800901601</v>
      </c>
      <c r="AJ1411" s="16">
        <v>3043.0010283928</v>
      </c>
      <c r="AK1411" s="21">
        <f t="shared" si="204"/>
        <v>5950.953496725283</v>
      </c>
      <c r="AL1411" s="21">
        <f t="shared" si="205"/>
        <v>4878.6567550582085</v>
      </c>
      <c r="AM1411" s="22">
        <f t="shared" si="206"/>
        <v>0.81981093580093634</v>
      </c>
      <c r="AN1411" s="33">
        <v>0.81818181818181834</v>
      </c>
      <c r="AO1411" s="31">
        <v>0.920321056289089</v>
      </c>
      <c r="AP1411" s="25">
        <v>0.80768298359060187</v>
      </c>
      <c r="AQ1411" s="26">
        <v>-1.2381095309875685</v>
      </c>
      <c r="AR1411" s="30">
        <v>0.39393939393939403</v>
      </c>
      <c r="AS1411" s="31">
        <v>0.86509928057553898</v>
      </c>
      <c r="AT1411" s="25">
        <v>1.068431835666114</v>
      </c>
      <c r="AU1411" s="26">
        <v>1.068431835666114</v>
      </c>
      <c r="AV1411" s="30">
        <v>0.48484848484848486</v>
      </c>
      <c r="AW1411" s="31">
        <v>0.66262869198312202</v>
      </c>
      <c r="AX1411" s="25">
        <v>0.86295421279399065</v>
      </c>
      <c r="AY1411" s="26">
        <v>-1.1588100332256281</v>
      </c>
    </row>
    <row r="1412" spans="1:51" x14ac:dyDescent="0.25">
      <c r="A1412" t="s">
        <v>2875</v>
      </c>
      <c r="B1412">
        <v>17</v>
      </c>
      <c r="C1412">
        <v>4</v>
      </c>
      <c r="D1412">
        <v>217.92939999999999</v>
      </c>
      <c r="E1412" s="35">
        <v>0.748980785102351</v>
      </c>
      <c r="F1412" s="34">
        <v>0.42085106450487503</v>
      </c>
      <c r="G1412">
        <v>1.09891019531532</v>
      </c>
      <c r="H1412">
        <v>8.8356140861664198E-2</v>
      </c>
      <c r="I1412" t="s">
        <v>57</v>
      </c>
      <c r="J1412" t="s">
        <v>54</v>
      </c>
      <c r="K1412">
        <v>28473.7251</v>
      </c>
      <c r="L1412" t="s">
        <v>2876</v>
      </c>
      <c r="M1412" s="16">
        <v>102237.918736362</v>
      </c>
      <c r="N1412" s="16">
        <v>77168.333557190796</v>
      </c>
      <c r="O1412" s="16">
        <v>81585.492878013203</v>
      </c>
      <c r="P1412" s="16">
        <v>101529.453978146</v>
      </c>
      <c r="Q1412" s="16">
        <v>164699.11697244001</v>
      </c>
      <c r="R1412" s="16">
        <v>93720.306681734597</v>
      </c>
      <c r="S1412" s="17">
        <f t="shared" si="198"/>
        <v>103490.10380064778</v>
      </c>
      <c r="T1412" s="17">
        <f t="shared" si="199"/>
        <v>31686.122870406209</v>
      </c>
      <c r="U1412" s="18">
        <f t="shared" si="200"/>
        <v>0.30617538978840869</v>
      </c>
      <c r="V1412" s="16">
        <v>99657.1247242682</v>
      </c>
      <c r="W1412" s="16">
        <v>141149.264647954</v>
      </c>
      <c r="X1412" s="16">
        <v>109404.509289504</v>
      </c>
      <c r="Y1412" s="16">
        <v>118850.668529902</v>
      </c>
      <c r="Z1412" s="16">
        <v>129045.69240168401</v>
      </c>
      <c r="AA1412" s="16">
        <v>84250.721491323493</v>
      </c>
      <c r="AB1412" s="19">
        <f t="shared" si="201"/>
        <v>113726.33018077262</v>
      </c>
      <c r="AC1412" s="19">
        <f t="shared" si="202"/>
        <v>20486.049998817405</v>
      </c>
      <c r="AD1412" s="20">
        <f t="shared" si="203"/>
        <v>0.18013462639877675</v>
      </c>
      <c r="AE1412" s="16">
        <v>106091.921303272</v>
      </c>
      <c r="AF1412" s="16">
        <v>76832.008394137403</v>
      </c>
      <c r="AG1412" s="16">
        <v>73575.531278152703</v>
      </c>
      <c r="AH1412" s="16">
        <v>114976.62942085401</v>
      </c>
      <c r="AI1412" s="16">
        <v>184842.59508062401</v>
      </c>
      <c r="AJ1412" s="16">
        <v>89610.328182962301</v>
      </c>
      <c r="AK1412" s="21">
        <f t="shared" si="204"/>
        <v>107654.8356100004</v>
      </c>
      <c r="AL1412" s="21">
        <f t="shared" si="205"/>
        <v>41112.167268193873</v>
      </c>
      <c r="AM1412" s="22">
        <f t="shared" si="206"/>
        <v>0.38188871902726523</v>
      </c>
      <c r="AN1412" s="33">
        <v>0.30952380952380953</v>
      </c>
      <c r="AO1412" s="31">
        <v>0.55396247240618102</v>
      </c>
      <c r="AP1412" s="25">
        <v>1.0989101953153204</v>
      </c>
      <c r="AQ1412" s="26">
        <v>1.0989101953153204</v>
      </c>
      <c r="AR1412" s="30">
        <v>0.39393939393939403</v>
      </c>
      <c r="AS1412" s="28">
        <v>0.86509928057553898</v>
      </c>
      <c r="AT1412" s="25">
        <v>0.9466131144729516</v>
      </c>
      <c r="AU1412" s="26">
        <v>-1.0563977877665183</v>
      </c>
      <c r="AV1412" s="30">
        <v>0.93722943722943719</v>
      </c>
      <c r="AW1412" s="31">
        <v>0.93873948019801901</v>
      </c>
      <c r="AX1412" s="25">
        <v>1.0402428025135149</v>
      </c>
      <c r="AY1412" s="26">
        <v>1.0402428025135149</v>
      </c>
    </row>
    <row r="1413" spans="1:51" x14ac:dyDescent="0.25">
      <c r="A1413" t="s">
        <v>2877</v>
      </c>
      <c r="B1413">
        <v>2</v>
      </c>
      <c r="C1413">
        <v>1</v>
      </c>
      <c r="D1413">
        <v>12.862299999999999</v>
      </c>
      <c r="E1413" s="35">
        <v>0.75154084608008298</v>
      </c>
      <c r="F1413" s="34">
        <v>0.42174124429759902</v>
      </c>
      <c r="G1413">
        <v>1.0946586534893501</v>
      </c>
      <c r="H1413">
        <v>8.78733040243075E-2</v>
      </c>
      <c r="I1413" t="s">
        <v>53</v>
      </c>
      <c r="J1413" t="s">
        <v>54</v>
      </c>
      <c r="K1413">
        <v>56100.423999999999</v>
      </c>
      <c r="L1413" t="s">
        <v>2878</v>
      </c>
      <c r="M1413" s="16">
        <v>14592.757077766601</v>
      </c>
      <c r="N1413" s="16">
        <v>17032.509882839298</v>
      </c>
      <c r="O1413" s="16">
        <v>40283.116859131398</v>
      </c>
      <c r="P1413" s="16">
        <v>15253.881513910401</v>
      </c>
      <c r="Q1413" s="16">
        <v>15661.908902335401</v>
      </c>
      <c r="R1413" s="16">
        <v>15743.9986553294</v>
      </c>
      <c r="S1413" s="17">
        <f t="shared" si="198"/>
        <v>19761.362148552082</v>
      </c>
      <c r="T1413" s="17">
        <f t="shared" si="199"/>
        <v>10085.292633268349</v>
      </c>
      <c r="U1413" s="18">
        <f t="shared" si="200"/>
        <v>0.51035412222366972</v>
      </c>
      <c r="V1413" s="16">
        <v>21365.0821248131</v>
      </c>
      <c r="W1413" s="16">
        <v>19071.665237571098</v>
      </c>
      <c r="X1413" s="16">
        <v>21057.838895841898</v>
      </c>
      <c r="Y1413" s="16">
        <v>16697.860897017501</v>
      </c>
      <c r="Z1413" s="16">
        <v>20752.664967261899</v>
      </c>
      <c r="AA1413" s="16">
        <v>19985.864433585699</v>
      </c>
      <c r="AB1413" s="19">
        <f t="shared" si="201"/>
        <v>19821.829426015196</v>
      </c>
      <c r="AC1413" s="19">
        <f t="shared" si="202"/>
        <v>1739.2317999735981</v>
      </c>
      <c r="AD1413" s="20">
        <f t="shared" si="203"/>
        <v>8.7743253288767586E-2</v>
      </c>
      <c r="AE1413" s="16">
        <v>17595.768260952402</v>
      </c>
      <c r="AF1413" s="16">
        <v>19068.577805731798</v>
      </c>
      <c r="AG1413" s="16">
        <v>36398.369143668097</v>
      </c>
      <c r="AH1413" s="16">
        <v>18433.255065552901</v>
      </c>
      <c r="AI1413" s="16">
        <v>22402.526537481099</v>
      </c>
      <c r="AJ1413" s="16">
        <v>15893.179670510999</v>
      </c>
      <c r="AK1413" s="21">
        <f t="shared" si="204"/>
        <v>21631.946080649552</v>
      </c>
      <c r="AL1413" s="21">
        <f t="shared" si="205"/>
        <v>7545.4316873424905</v>
      </c>
      <c r="AM1413" s="22">
        <f t="shared" si="206"/>
        <v>0.34880965675539077</v>
      </c>
      <c r="AN1413" s="33">
        <v>9.3073593073593072E-2</v>
      </c>
      <c r="AO1413" s="31">
        <v>0.288752681992337</v>
      </c>
      <c r="AP1413" s="25">
        <v>1.0030598739605379</v>
      </c>
      <c r="AQ1413" s="26">
        <v>1.0030598739605379</v>
      </c>
      <c r="AR1413" s="30">
        <v>0.69913419913419927</v>
      </c>
      <c r="AS1413" s="28">
        <v>0.91481475128644896</v>
      </c>
      <c r="AT1413" s="25">
        <v>1.0913193538159836</v>
      </c>
      <c r="AU1413" s="26">
        <v>1.0913193538159836</v>
      </c>
      <c r="AV1413" s="30">
        <v>9.3073593073593072E-2</v>
      </c>
      <c r="AW1413" s="31">
        <v>0.23514648985959399</v>
      </c>
      <c r="AX1413" s="25">
        <v>1.0946586534893561</v>
      </c>
      <c r="AY1413" s="26">
        <v>1.0946586534893561</v>
      </c>
    </row>
    <row r="1414" spans="1:51" x14ac:dyDescent="0.25">
      <c r="A1414" t="s">
        <v>2879</v>
      </c>
      <c r="B1414">
        <v>22</v>
      </c>
      <c r="C1414">
        <v>13</v>
      </c>
      <c r="D1414">
        <v>152.8306</v>
      </c>
      <c r="E1414" s="35">
        <v>0.751932800128851</v>
      </c>
      <c r="F1414" s="34">
        <v>0.42174124429759902</v>
      </c>
      <c r="G1414">
        <v>1.0538812704350999</v>
      </c>
      <c r="H1414">
        <v>8.7799586179083802E-2</v>
      </c>
      <c r="I1414" t="s">
        <v>54</v>
      </c>
      <c r="J1414" t="s">
        <v>57</v>
      </c>
      <c r="K1414">
        <v>205281.1171</v>
      </c>
      <c r="L1414" t="s">
        <v>2880</v>
      </c>
      <c r="M1414" s="16">
        <v>174001.13487073101</v>
      </c>
      <c r="N1414" s="16">
        <v>124632.78065084</v>
      </c>
      <c r="O1414" s="16">
        <v>138949.07223854601</v>
      </c>
      <c r="P1414" s="16">
        <v>150725.24670605801</v>
      </c>
      <c r="Q1414" s="16">
        <v>155617.731131779</v>
      </c>
      <c r="R1414" s="16">
        <v>128360.29248536</v>
      </c>
      <c r="S1414" s="17">
        <f t="shared" si="198"/>
        <v>145381.0430138857</v>
      </c>
      <c r="T1414" s="17">
        <f t="shared" si="199"/>
        <v>18515.002253932173</v>
      </c>
      <c r="U1414" s="18">
        <f t="shared" si="200"/>
        <v>0.12735499670451367</v>
      </c>
      <c r="V1414" s="16">
        <v>158307.10813204499</v>
      </c>
      <c r="W1414" s="16">
        <v>138263.100948854</v>
      </c>
      <c r="X1414" s="16">
        <v>129709.73046206401</v>
      </c>
      <c r="Y1414" s="16">
        <v>112535.69213074401</v>
      </c>
      <c r="Z1414" s="16">
        <v>151543.74759921699</v>
      </c>
      <c r="AA1414" s="16">
        <v>137329.92743919301</v>
      </c>
      <c r="AB1414" s="19">
        <f t="shared" si="201"/>
        <v>137948.21778535284</v>
      </c>
      <c r="AC1414" s="19">
        <f t="shared" si="202"/>
        <v>16207.858679969198</v>
      </c>
      <c r="AD1414" s="20">
        <f t="shared" si="203"/>
        <v>0.11749233835835846</v>
      </c>
      <c r="AE1414" s="16">
        <v>146283.23135101199</v>
      </c>
      <c r="AF1414" s="16">
        <v>138038.31111554601</v>
      </c>
      <c r="AG1414" s="16">
        <v>114911.186502432</v>
      </c>
      <c r="AH1414" s="16">
        <v>128063.027173507</v>
      </c>
      <c r="AI1414" s="16">
        <v>167768.767285009</v>
      </c>
      <c r="AJ1414" s="16">
        <v>141720.283462455</v>
      </c>
      <c r="AK1414" s="21">
        <f t="shared" si="204"/>
        <v>139464.13448166018</v>
      </c>
      <c r="AL1414" s="21">
        <f t="shared" si="205"/>
        <v>17819.135798705916</v>
      </c>
      <c r="AM1414" s="22">
        <f t="shared" si="206"/>
        <v>0.12776858985956113</v>
      </c>
      <c r="AN1414" s="33">
        <v>0.69913419913419927</v>
      </c>
      <c r="AO1414" s="31">
        <v>0.84516878267363704</v>
      </c>
      <c r="AP1414" s="25">
        <v>0.9488734908317934</v>
      </c>
      <c r="AQ1414" s="26">
        <v>-1.0538812704351015</v>
      </c>
      <c r="AR1414" s="30">
        <v>0.93722943722943719</v>
      </c>
      <c r="AS1414" s="32">
        <v>0.93700000000000006</v>
      </c>
      <c r="AT1414" s="25">
        <v>1.0109890270468451</v>
      </c>
      <c r="AU1414" s="26">
        <v>1.0109890270468451</v>
      </c>
      <c r="AV1414" s="30">
        <v>0.58874458874458879</v>
      </c>
      <c r="AW1414" s="31">
        <v>0.74850156985871197</v>
      </c>
      <c r="AX1414" s="25">
        <v>0.95930068728657847</v>
      </c>
      <c r="AY1414" s="26">
        <v>-1.0424260226775623</v>
      </c>
    </row>
    <row r="1415" spans="1:51" x14ac:dyDescent="0.25">
      <c r="A1415" t="s">
        <v>2881</v>
      </c>
      <c r="B1415">
        <v>24</v>
      </c>
      <c r="C1415">
        <v>16</v>
      </c>
      <c r="D1415">
        <v>191.50980000000001</v>
      </c>
      <c r="E1415" s="35">
        <v>0.75282366581223603</v>
      </c>
      <c r="F1415" s="34">
        <v>0.42194068806070201</v>
      </c>
      <c r="G1415">
        <v>1.0809564801485501</v>
      </c>
      <c r="H1415">
        <v>8.7632236976858693E-2</v>
      </c>
      <c r="I1415" t="s">
        <v>53</v>
      </c>
      <c r="J1415" t="s">
        <v>54</v>
      </c>
      <c r="K1415">
        <v>62186.648500000003</v>
      </c>
      <c r="L1415" t="s">
        <v>2882</v>
      </c>
      <c r="M1415" s="16">
        <v>64543.972244548801</v>
      </c>
      <c r="N1415" s="16">
        <v>57849.3047566397</v>
      </c>
      <c r="O1415" s="16">
        <v>64723.802664280098</v>
      </c>
      <c r="P1415" s="16">
        <v>66514.985567768294</v>
      </c>
      <c r="Q1415" s="16">
        <v>65977.730539456796</v>
      </c>
      <c r="R1415" s="16">
        <v>67732.505663272706</v>
      </c>
      <c r="S1415" s="17">
        <f t="shared" si="198"/>
        <v>64557.050239327735</v>
      </c>
      <c r="T1415" s="17">
        <f t="shared" si="199"/>
        <v>3491.6238995827898</v>
      </c>
      <c r="U1415" s="18">
        <f t="shared" si="200"/>
        <v>5.4085864930918347E-2</v>
      </c>
      <c r="V1415" s="16">
        <v>63630.584116131598</v>
      </c>
      <c r="W1415" s="16">
        <v>74553.068411543703</v>
      </c>
      <c r="X1415" s="16">
        <v>72919.845672277195</v>
      </c>
      <c r="Y1415" s="16">
        <v>71323.432971599599</v>
      </c>
      <c r="Z1415" s="16">
        <v>67961.742135812601</v>
      </c>
      <c r="AA1415" s="16">
        <v>64010.700604182697</v>
      </c>
      <c r="AB1415" s="19">
        <f t="shared" si="201"/>
        <v>69066.562318591226</v>
      </c>
      <c r="AC1415" s="19">
        <f t="shared" si="202"/>
        <v>4612.4880744631009</v>
      </c>
      <c r="AD1415" s="20">
        <f t="shared" si="203"/>
        <v>6.6783229389448251E-2</v>
      </c>
      <c r="AE1415" s="16">
        <v>70038.329645009697</v>
      </c>
      <c r="AF1415" s="16">
        <v>69230.387964577603</v>
      </c>
      <c r="AG1415" s="16">
        <v>107804.997602401</v>
      </c>
      <c r="AH1415" s="16">
        <v>61660.937785621398</v>
      </c>
      <c r="AI1415" s="16">
        <v>49698.936940983098</v>
      </c>
      <c r="AJ1415" s="16">
        <v>60266.580834266802</v>
      </c>
      <c r="AK1415" s="21">
        <f t="shared" si="204"/>
        <v>69783.361795476594</v>
      </c>
      <c r="AL1415" s="21">
        <f t="shared" si="205"/>
        <v>20029.690918691987</v>
      </c>
      <c r="AM1415" s="22">
        <f t="shared" si="206"/>
        <v>0.28702674109332355</v>
      </c>
      <c r="AN1415" s="33">
        <v>0.24025974025974026</v>
      </c>
      <c r="AO1415" s="31">
        <v>0.47617647058823498</v>
      </c>
      <c r="AP1415" s="25">
        <v>1.0698531308748727</v>
      </c>
      <c r="AQ1415" s="26">
        <v>1.0698531308748727</v>
      </c>
      <c r="AR1415" s="30">
        <v>0.39393939393939403</v>
      </c>
      <c r="AS1415" s="28">
        <v>0.86509928057553898</v>
      </c>
      <c r="AT1415" s="25">
        <v>1.010378386484315</v>
      </c>
      <c r="AU1415" s="26">
        <v>1.010378386484315</v>
      </c>
      <c r="AV1415" s="30">
        <v>0.81818181818181823</v>
      </c>
      <c r="AW1415" s="31">
        <v>0.88882013422818795</v>
      </c>
      <c r="AX1415" s="25">
        <v>1.0809564801485465</v>
      </c>
      <c r="AY1415" s="26">
        <v>1.0809564801485465</v>
      </c>
    </row>
    <row r="1416" spans="1:51" x14ac:dyDescent="0.25">
      <c r="A1416" t="s">
        <v>2883</v>
      </c>
      <c r="B1416">
        <v>13</v>
      </c>
      <c r="C1416">
        <v>7</v>
      </c>
      <c r="D1416">
        <v>157.71449999999999</v>
      </c>
      <c r="E1416" s="35">
        <v>0.75350612920797</v>
      </c>
      <c r="F1416" s="34">
        <v>0.42194068806070201</v>
      </c>
      <c r="G1416">
        <v>1.5831999539725701</v>
      </c>
      <c r="H1416">
        <v>8.7504226371764401E-2</v>
      </c>
      <c r="I1416" t="s">
        <v>54</v>
      </c>
      <c r="J1416" t="s">
        <v>53</v>
      </c>
      <c r="K1416">
        <v>18307.103500000001</v>
      </c>
      <c r="L1416" t="s">
        <v>2884</v>
      </c>
      <c r="M1416" s="16">
        <v>8146.6098187038797</v>
      </c>
      <c r="N1416" s="16">
        <v>16483.318714355999</v>
      </c>
      <c r="O1416" s="16">
        <v>42451.043868661698</v>
      </c>
      <c r="P1416" s="16">
        <v>4709.8677142476799</v>
      </c>
      <c r="Q1416" s="16">
        <v>12980.443885331701</v>
      </c>
      <c r="R1416" s="16">
        <v>41329.636147705998</v>
      </c>
      <c r="S1416" s="17">
        <f t="shared" si="198"/>
        <v>21016.820024834491</v>
      </c>
      <c r="T1416" s="17">
        <f t="shared" si="199"/>
        <v>16665.721890313063</v>
      </c>
      <c r="U1416" s="18">
        <f t="shared" si="200"/>
        <v>0.79297067161540324</v>
      </c>
      <c r="V1416" s="16">
        <v>12007.9452577909</v>
      </c>
      <c r="W1416" s="16">
        <v>8977.9061882612204</v>
      </c>
      <c r="X1416" s="16">
        <v>14663.487708811899</v>
      </c>
      <c r="Y1416" s="16">
        <v>13908.5108713598</v>
      </c>
      <c r="Z1416" s="16">
        <v>26613.485476092599</v>
      </c>
      <c r="AA1416" s="16">
        <v>32138.215353375501</v>
      </c>
      <c r="AB1416" s="19">
        <f t="shared" si="201"/>
        <v>18051.591809281988</v>
      </c>
      <c r="AC1416" s="19">
        <f t="shared" si="202"/>
        <v>9156.8639771162561</v>
      </c>
      <c r="AD1416" s="20">
        <f t="shared" si="203"/>
        <v>0.50726074873950278</v>
      </c>
      <c r="AE1416" s="16">
        <v>22599.927596654601</v>
      </c>
      <c r="AF1416" s="16">
        <v>12930.399969014999</v>
      </c>
      <c r="AG1416" s="16">
        <v>10512.1972891231</v>
      </c>
      <c r="AH1416" s="16">
        <v>13116.660956100401</v>
      </c>
      <c r="AI1416" s="16">
        <v>10536.956156864</v>
      </c>
      <c r="AJ1416" s="16">
        <v>9953.2540751077304</v>
      </c>
      <c r="AK1416" s="21">
        <f t="shared" si="204"/>
        <v>13274.899340477472</v>
      </c>
      <c r="AL1416" s="21">
        <f t="shared" si="205"/>
        <v>4759.4548837432339</v>
      </c>
      <c r="AM1416" s="22">
        <f t="shared" si="206"/>
        <v>0.35853039346451615</v>
      </c>
      <c r="AN1416" s="33">
        <v>0.93722943722943719</v>
      </c>
      <c r="AO1416" s="28">
        <v>0.94106885856079403</v>
      </c>
      <c r="AP1416" s="25">
        <v>0.85891166160967047</v>
      </c>
      <c r="AQ1416" s="26">
        <v>-1.164264085233071</v>
      </c>
      <c r="AR1416" s="30">
        <v>0.30952380952380953</v>
      </c>
      <c r="AS1416" s="31">
        <v>0.85699275362318805</v>
      </c>
      <c r="AT1416" s="25">
        <v>0.73538663408351734</v>
      </c>
      <c r="AU1416" s="26">
        <v>-1.3598289031269375</v>
      </c>
      <c r="AV1416" s="30">
        <v>0.69913419913419927</v>
      </c>
      <c r="AW1416" s="31">
        <v>0.81240559942569901</v>
      </c>
      <c r="AX1416" s="25">
        <v>0.63163215580621657</v>
      </c>
      <c r="AY1416" s="26">
        <v>-1.5831999539725743</v>
      </c>
    </row>
    <row r="1417" spans="1:51" x14ac:dyDescent="0.25">
      <c r="A1417" t="s">
        <v>2885</v>
      </c>
      <c r="B1417">
        <v>11</v>
      </c>
      <c r="C1417">
        <v>6</v>
      </c>
      <c r="D1417">
        <v>67.216499999999996</v>
      </c>
      <c r="E1417" s="35">
        <v>0.75434816961922502</v>
      </c>
      <c r="F1417" s="34">
        <v>0.42194068806070201</v>
      </c>
      <c r="G1417">
        <v>1.08680901593882</v>
      </c>
      <c r="H1417">
        <v>8.7346510557997595E-2</v>
      </c>
      <c r="I1417" t="s">
        <v>57</v>
      </c>
      <c r="J1417" t="s">
        <v>53</v>
      </c>
      <c r="K1417">
        <v>55248.115899999997</v>
      </c>
      <c r="L1417" t="s">
        <v>2886</v>
      </c>
      <c r="M1417" s="16">
        <v>37941.271465335602</v>
      </c>
      <c r="N1417" s="16">
        <v>48708.560912263099</v>
      </c>
      <c r="O1417" s="16">
        <v>34519.734318959498</v>
      </c>
      <c r="P1417" s="16">
        <v>25166.603469721202</v>
      </c>
      <c r="Q1417" s="16">
        <v>29743.8910212234</v>
      </c>
      <c r="R1417" s="16">
        <v>18068.2447747683</v>
      </c>
      <c r="S1417" s="17">
        <f t="shared" si="198"/>
        <v>32358.050993711851</v>
      </c>
      <c r="T1417" s="17">
        <f t="shared" si="199"/>
        <v>10638.92580909449</v>
      </c>
      <c r="U1417" s="18">
        <f t="shared" si="200"/>
        <v>0.3287875963593096</v>
      </c>
      <c r="V1417" s="16">
        <v>30837.559418099801</v>
      </c>
      <c r="W1417" s="16">
        <v>30843.801225891599</v>
      </c>
      <c r="X1417" s="16">
        <v>35030.429871395303</v>
      </c>
      <c r="Y1417" s="16">
        <v>29743.007599024699</v>
      </c>
      <c r="Z1417" s="16">
        <v>40307.860820287497</v>
      </c>
      <c r="AA1417" s="16">
        <v>36939.586900817703</v>
      </c>
      <c r="AB1417" s="19">
        <f t="shared" si="201"/>
        <v>33950.374305919431</v>
      </c>
      <c r="AC1417" s="19">
        <f t="shared" si="202"/>
        <v>4184.7794249173248</v>
      </c>
      <c r="AD1417" s="20">
        <f t="shared" si="203"/>
        <v>0.12326165794842757</v>
      </c>
      <c r="AE1417" s="16">
        <v>32685.353141747401</v>
      </c>
      <c r="AF1417" s="16">
        <v>38334.879292391197</v>
      </c>
      <c r="AG1417" s="16">
        <v>37068.025121775499</v>
      </c>
      <c r="AH1417" s="16">
        <v>25366.567354143201</v>
      </c>
      <c r="AI1417" s="16">
        <v>31745.295637933501</v>
      </c>
      <c r="AJ1417" s="16">
        <v>22231.381075642999</v>
      </c>
      <c r="AK1417" s="21">
        <f t="shared" si="204"/>
        <v>31238.583603938969</v>
      </c>
      <c r="AL1417" s="21">
        <f t="shared" si="205"/>
        <v>6360.8171222312803</v>
      </c>
      <c r="AM1417" s="22">
        <f t="shared" si="206"/>
        <v>0.2036205355171489</v>
      </c>
      <c r="AN1417" s="33">
        <v>0.69913419913419916</v>
      </c>
      <c r="AO1417" s="31">
        <v>0.84516878267363704</v>
      </c>
      <c r="AP1417" s="25">
        <v>1.0492094938757905</v>
      </c>
      <c r="AQ1417" s="26">
        <v>1.0492094938757905</v>
      </c>
      <c r="AR1417" s="30">
        <v>0.81818181818181834</v>
      </c>
      <c r="AS1417" s="28">
        <v>0.92191137370753296</v>
      </c>
      <c r="AT1417" s="25">
        <v>0.9201248658543465</v>
      </c>
      <c r="AU1417" s="26">
        <v>-1.0868090159388188</v>
      </c>
      <c r="AV1417" s="30">
        <v>0.93722943722943719</v>
      </c>
      <c r="AW1417" s="28">
        <v>0.93873948019801901</v>
      </c>
      <c r="AX1417" s="25">
        <v>0.96540374480556856</v>
      </c>
      <c r="AY1417" s="26">
        <v>-1.0358360482653806</v>
      </c>
    </row>
    <row r="1418" spans="1:51" x14ac:dyDescent="0.25">
      <c r="A1418" t="s">
        <v>2887</v>
      </c>
      <c r="B1418">
        <v>5</v>
      </c>
      <c r="C1418">
        <v>3</v>
      </c>
      <c r="D1418">
        <v>28.848600000000001</v>
      </c>
      <c r="E1418" s="35">
        <v>0.75440409955398102</v>
      </c>
      <c r="F1418" s="34">
        <v>0.42194068806070201</v>
      </c>
      <c r="G1418">
        <v>1.2617065189976999</v>
      </c>
      <c r="H1418">
        <v>8.7336043635440896E-2</v>
      </c>
      <c r="I1418" t="s">
        <v>57</v>
      </c>
      <c r="J1418" t="s">
        <v>53</v>
      </c>
      <c r="K1418">
        <v>40524.116199999997</v>
      </c>
      <c r="L1418" t="s">
        <v>2888</v>
      </c>
      <c r="M1418" s="16">
        <v>9835.6944082596601</v>
      </c>
      <c r="N1418" s="16">
        <v>2655.0926973625201</v>
      </c>
      <c r="O1418" s="16">
        <v>19123.277452940802</v>
      </c>
      <c r="P1418" s="16">
        <v>218490.93909558101</v>
      </c>
      <c r="Q1418" s="16">
        <v>153637.95742889299</v>
      </c>
      <c r="R1418" s="16">
        <v>7248.0215712954196</v>
      </c>
      <c r="S1418" s="17">
        <f t="shared" si="198"/>
        <v>68498.497109055388</v>
      </c>
      <c r="T1418" s="17">
        <f t="shared" si="199"/>
        <v>93501.520577539253</v>
      </c>
      <c r="U1418" s="18">
        <f t="shared" si="200"/>
        <v>1.3650156503240785</v>
      </c>
      <c r="V1418" s="16">
        <v>146996.026736181</v>
      </c>
      <c r="W1418" s="16">
        <v>57629.600597300399</v>
      </c>
      <c r="X1418" s="16">
        <v>18936.273794675599</v>
      </c>
      <c r="Y1418" s="16">
        <v>200699.000422855</v>
      </c>
      <c r="Z1418" s="16">
        <v>11937.5199434268</v>
      </c>
      <c r="AA1418" s="16">
        <v>14351.9869149731</v>
      </c>
      <c r="AB1418" s="19">
        <f t="shared" si="201"/>
        <v>75091.734734901984</v>
      </c>
      <c r="AC1418" s="19">
        <f t="shared" si="202"/>
        <v>80104.364593965074</v>
      </c>
      <c r="AD1418" s="20">
        <f t="shared" si="203"/>
        <v>1.0667534166943844</v>
      </c>
      <c r="AE1418" s="16">
        <v>23424.1183324593</v>
      </c>
      <c r="AF1418" s="16">
        <v>161581.93975405401</v>
      </c>
      <c r="AG1418" s="16">
        <v>3447.0958369552</v>
      </c>
      <c r="AH1418" s="16">
        <v>18100.016858846899</v>
      </c>
      <c r="AI1418" s="16">
        <v>70635.683063290504</v>
      </c>
      <c r="AJ1418" s="16">
        <v>79907.191570192401</v>
      </c>
      <c r="AK1418" s="21">
        <f t="shared" si="204"/>
        <v>59516.00756929972</v>
      </c>
      <c r="AL1418" s="21">
        <f t="shared" si="205"/>
        <v>58512.449442584257</v>
      </c>
      <c r="AM1418" s="22">
        <f t="shared" si="206"/>
        <v>0.98313801332276984</v>
      </c>
      <c r="AN1418" s="33">
        <v>0.58874458874458879</v>
      </c>
      <c r="AO1418" s="31">
        <v>0.77653990228013003</v>
      </c>
      <c r="AP1418" s="25">
        <v>1.0962537559816765</v>
      </c>
      <c r="AQ1418" s="26">
        <v>1.0962537559816765</v>
      </c>
      <c r="AR1418" s="30">
        <v>0.93722943722943719</v>
      </c>
      <c r="AS1418" s="32">
        <v>0.93700000000000006</v>
      </c>
      <c r="AT1418" s="25">
        <v>0.79257734262512913</v>
      </c>
      <c r="AU1418" s="26">
        <v>-1.2617065189977013</v>
      </c>
      <c r="AV1418" s="30">
        <v>0.69913419913419916</v>
      </c>
      <c r="AW1418" s="28">
        <v>0.81240559942569901</v>
      </c>
      <c r="AX1418" s="25">
        <v>0.86886588875877402</v>
      </c>
      <c r="AY1418" s="26">
        <v>-1.1509256065151305</v>
      </c>
    </row>
    <row r="1419" spans="1:51" x14ac:dyDescent="0.25">
      <c r="A1419" t="s">
        <v>2889</v>
      </c>
      <c r="B1419">
        <v>9</v>
      </c>
      <c r="C1419">
        <v>8</v>
      </c>
      <c r="D1419">
        <v>73.776700000000005</v>
      </c>
      <c r="E1419" s="35">
        <v>0.75461890257481201</v>
      </c>
      <c r="F1419" s="34">
        <v>0.42194068806070201</v>
      </c>
      <c r="G1419">
        <v>1.0908153053120699</v>
      </c>
      <c r="H1419">
        <v>8.7295854900691097E-2</v>
      </c>
      <c r="I1419" t="s">
        <v>54</v>
      </c>
      <c r="J1419" t="s">
        <v>53</v>
      </c>
      <c r="K1419">
        <v>38951.923999999999</v>
      </c>
      <c r="L1419" t="s">
        <v>2890</v>
      </c>
      <c r="M1419" s="16">
        <v>55091.110895505102</v>
      </c>
      <c r="N1419" s="16">
        <v>61470.0399676835</v>
      </c>
      <c r="O1419" s="16">
        <v>64082.9652943279</v>
      </c>
      <c r="P1419" s="16">
        <v>39906.067105496302</v>
      </c>
      <c r="Q1419" s="16">
        <v>52494.992234401499</v>
      </c>
      <c r="R1419" s="16">
        <v>41374.4343833733</v>
      </c>
      <c r="S1419" s="17">
        <f t="shared" si="198"/>
        <v>52403.268313464599</v>
      </c>
      <c r="T1419" s="17">
        <f t="shared" si="199"/>
        <v>10036.630876026195</v>
      </c>
      <c r="U1419" s="18">
        <f t="shared" si="200"/>
        <v>0.19152681119027384</v>
      </c>
      <c r="V1419" s="16">
        <v>67301.401476853702</v>
      </c>
      <c r="W1419" s="16">
        <v>33337.076820808303</v>
      </c>
      <c r="X1419" s="16">
        <v>51248.319443754597</v>
      </c>
      <c r="Y1419" s="16">
        <v>53542.655956800001</v>
      </c>
      <c r="Z1419" s="16">
        <v>46123.3168362371</v>
      </c>
      <c r="AA1419" s="16">
        <v>53291.119099588002</v>
      </c>
      <c r="AB1419" s="19">
        <f t="shared" si="201"/>
        <v>50807.314939006952</v>
      </c>
      <c r="AC1419" s="19">
        <f t="shared" si="202"/>
        <v>11072.938249771276</v>
      </c>
      <c r="AD1419" s="20">
        <f t="shared" si="203"/>
        <v>0.21793984317148213</v>
      </c>
      <c r="AE1419" s="16">
        <v>38666.375092258197</v>
      </c>
      <c r="AF1419" s="16">
        <v>68888.661482221403</v>
      </c>
      <c r="AG1419" s="16">
        <v>51879.4110578974</v>
      </c>
      <c r="AH1419" s="16">
        <v>39952.979754722997</v>
      </c>
      <c r="AI1419" s="16">
        <v>55236.120991374497</v>
      </c>
      <c r="AJ1419" s="16">
        <v>33619.207612959603</v>
      </c>
      <c r="AK1419" s="21">
        <f t="shared" si="204"/>
        <v>48040.45933190568</v>
      </c>
      <c r="AL1419" s="21">
        <f t="shared" si="205"/>
        <v>13133.285288586636</v>
      </c>
      <c r="AM1419" s="22">
        <f t="shared" si="206"/>
        <v>0.27337967769730026</v>
      </c>
      <c r="AN1419" s="33">
        <v>0.81818181818181834</v>
      </c>
      <c r="AO1419" s="28">
        <v>0.920321056289089</v>
      </c>
      <c r="AP1419" s="25">
        <v>0.96954477409861128</v>
      </c>
      <c r="AQ1419" s="26">
        <v>-1.0314118818594047</v>
      </c>
      <c r="AR1419" s="30">
        <v>0.93722943722943719</v>
      </c>
      <c r="AS1419" s="31">
        <v>0.93700000000000006</v>
      </c>
      <c r="AT1419" s="25">
        <v>0.94554218008916979</v>
      </c>
      <c r="AU1419" s="26">
        <v>-1.0575942787720951</v>
      </c>
      <c r="AV1419" s="30">
        <v>0.48484848484848486</v>
      </c>
      <c r="AW1419" s="31">
        <v>0.66262869198312202</v>
      </c>
      <c r="AX1419" s="25">
        <v>0.91674547939526263</v>
      </c>
      <c r="AY1419" s="26">
        <v>-1.0908153053120664</v>
      </c>
    </row>
    <row r="1420" spans="1:51" x14ac:dyDescent="0.25">
      <c r="A1420" t="s">
        <v>2891</v>
      </c>
      <c r="B1420">
        <v>3</v>
      </c>
      <c r="C1420">
        <v>1</v>
      </c>
      <c r="D1420">
        <v>18.062200000000001</v>
      </c>
      <c r="E1420" s="35">
        <v>0.75560803143015998</v>
      </c>
      <c r="F1420" s="34">
        <v>0.42197247814762801</v>
      </c>
      <c r="G1420">
        <v>1.2356389094628999</v>
      </c>
      <c r="H1420">
        <v>8.7111002744900495E-2</v>
      </c>
      <c r="I1420" t="s">
        <v>54</v>
      </c>
      <c r="J1420" t="s">
        <v>53</v>
      </c>
      <c r="K1420">
        <v>21531.859700000001</v>
      </c>
      <c r="L1420" t="s">
        <v>2892</v>
      </c>
      <c r="M1420" s="16">
        <v>761.10566571457196</v>
      </c>
      <c r="N1420" s="16">
        <v>915.76339181686706</v>
      </c>
      <c r="O1420" s="16">
        <v>0</v>
      </c>
      <c r="P1420" s="16">
        <v>491.52449065049899</v>
      </c>
      <c r="Q1420" s="16">
        <v>186.22047203945101</v>
      </c>
      <c r="R1420" s="16">
        <v>3043.6601542488902</v>
      </c>
      <c r="S1420" s="17">
        <f t="shared" si="198"/>
        <v>899.71236241171334</v>
      </c>
      <c r="T1420" s="17">
        <f t="shared" si="199"/>
        <v>1104.6403883069065</v>
      </c>
      <c r="U1420" s="18">
        <f t="shared" si="200"/>
        <v>1.227770601424077</v>
      </c>
      <c r="V1420" s="16">
        <v>2449.6709054600101</v>
      </c>
      <c r="W1420" s="16">
        <v>398.32131903440802</v>
      </c>
      <c r="X1420" s="16">
        <v>574.24932668635904</v>
      </c>
      <c r="Y1420" s="16">
        <v>73.931328706921406</v>
      </c>
      <c r="Z1420" s="16">
        <v>661.19964237206295</v>
      </c>
      <c r="AA1420" s="16">
        <v>1148.70599418032</v>
      </c>
      <c r="AB1420" s="19">
        <f t="shared" si="201"/>
        <v>884.34641940668018</v>
      </c>
      <c r="AC1420" s="19">
        <f t="shared" si="202"/>
        <v>843.69122786158323</v>
      </c>
      <c r="AD1420" s="20">
        <f t="shared" si="203"/>
        <v>0.95402797970011222</v>
      </c>
      <c r="AE1420" s="16">
        <v>184.60995721699001</v>
      </c>
      <c r="AF1420" s="16">
        <v>586.44149354737306</v>
      </c>
      <c r="AG1420" s="16">
        <v>0</v>
      </c>
      <c r="AH1420" s="16">
        <v>829.49933113690895</v>
      </c>
      <c r="AI1420" s="16">
        <v>1822.1705039823801</v>
      </c>
      <c r="AJ1420" s="16">
        <v>946.09077816569402</v>
      </c>
      <c r="AK1420" s="21">
        <f t="shared" si="204"/>
        <v>728.13534400822437</v>
      </c>
      <c r="AL1420" s="21">
        <f t="shared" si="205"/>
        <v>648.13119550967917</v>
      </c>
      <c r="AM1420" s="22">
        <f t="shared" si="206"/>
        <v>0.89012461878565041</v>
      </c>
      <c r="AN1420" s="33">
        <v>0.93722943722943719</v>
      </c>
      <c r="AO1420" s="31">
        <v>0.94106885856079403</v>
      </c>
      <c r="AP1420" s="25">
        <v>0.98292127167860166</v>
      </c>
      <c r="AQ1420" s="26">
        <v>-1.0173754794137599</v>
      </c>
      <c r="AR1420" s="30">
        <v>0.93722943722943719</v>
      </c>
      <c r="AS1420" s="32">
        <v>0.93700000000000006</v>
      </c>
      <c r="AT1420" s="25">
        <v>0.82335985992541261</v>
      </c>
      <c r="AU1420" s="26">
        <v>-1.2145357682248308</v>
      </c>
      <c r="AV1420" s="30">
        <v>0.98051948051948057</v>
      </c>
      <c r="AW1420" s="28">
        <v>0.98221335807050003</v>
      </c>
      <c r="AX1420" s="25">
        <v>0.80929792056700189</v>
      </c>
      <c r="AY1420" s="26">
        <v>-1.2356389094628963</v>
      </c>
    </row>
    <row r="1421" spans="1:51" x14ac:dyDescent="0.25">
      <c r="A1421" t="s">
        <v>2893</v>
      </c>
      <c r="B1421">
        <v>15</v>
      </c>
      <c r="C1421">
        <v>10</v>
      </c>
      <c r="D1421">
        <v>123.0001</v>
      </c>
      <c r="E1421" s="35">
        <v>0.75619231385793795</v>
      </c>
      <c r="F1421" s="34">
        <v>0.42203841629614203</v>
      </c>
      <c r="G1421">
        <v>1.04948908172943</v>
      </c>
      <c r="H1421">
        <v>8.7001971407490206E-2</v>
      </c>
      <c r="I1421" t="s">
        <v>53</v>
      </c>
      <c r="J1421" t="s">
        <v>57</v>
      </c>
      <c r="K1421">
        <v>23264.1679</v>
      </c>
      <c r="L1421" t="s">
        <v>2894</v>
      </c>
      <c r="M1421" s="16">
        <v>143303.62672638299</v>
      </c>
      <c r="N1421" s="16">
        <v>120915.800240357</v>
      </c>
      <c r="O1421" s="16">
        <v>134312.604191224</v>
      </c>
      <c r="P1421" s="16">
        <v>110059.835505542</v>
      </c>
      <c r="Q1421" s="16">
        <v>104510.07649052099</v>
      </c>
      <c r="R1421" s="16">
        <v>113115.817116151</v>
      </c>
      <c r="S1421" s="17">
        <f t="shared" si="198"/>
        <v>121036.293378363</v>
      </c>
      <c r="T1421" s="17">
        <f t="shared" si="199"/>
        <v>15022.925800961086</v>
      </c>
      <c r="U1421" s="18">
        <f t="shared" si="200"/>
        <v>0.12411918261573807</v>
      </c>
      <c r="V1421" s="16">
        <v>117020.35392907</v>
      </c>
      <c r="W1421" s="16">
        <v>96585.655287489193</v>
      </c>
      <c r="X1421" s="16">
        <v>144765.156349867</v>
      </c>
      <c r="Y1421" s="16">
        <v>95629.553212908999</v>
      </c>
      <c r="Z1421" s="16">
        <v>111944.97314644601</v>
      </c>
      <c r="AA1421" s="16">
        <v>133708.35432258699</v>
      </c>
      <c r="AB1421" s="19">
        <f t="shared" si="201"/>
        <v>116609.00770806137</v>
      </c>
      <c r="AC1421" s="19">
        <f t="shared" si="202"/>
        <v>19739.052348890556</v>
      </c>
      <c r="AD1421" s="20">
        <f t="shared" si="203"/>
        <v>0.16927553657182834</v>
      </c>
      <c r="AE1421" s="16">
        <v>114352.428209178</v>
      </c>
      <c r="AF1421" s="16">
        <v>110007.269090951</v>
      </c>
      <c r="AG1421" s="16">
        <v>125458.6754772</v>
      </c>
      <c r="AH1421" s="16">
        <v>143838.980320451</v>
      </c>
      <c r="AI1421" s="16">
        <v>128615.63227176999</v>
      </c>
      <c r="AJ1421" s="16">
        <v>112006.297155932</v>
      </c>
      <c r="AK1421" s="21">
        <f t="shared" si="204"/>
        <v>122379.88042091369</v>
      </c>
      <c r="AL1421" s="21">
        <f t="shared" si="205"/>
        <v>12915.024417568264</v>
      </c>
      <c r="AM1421" s="22">
        <f t="shared" si="206"/>
        <v>0.10553225230444983</v>
      </c>
      <c r="AN1421" s="33">
        <v>0.69913419913419927</v>
      </c>
      <c r="AO1421" s="28">
        <v>0.84516878267363704</v>
      </c>
      <c r="AP1421" s="25">
        <v>0.96342183367709544</v>
      </c>
      <c r="AQ1421" s="26">
        <v>-1.0379669268894358</v>
      </c>
      <c r="AR1421" s="30">
        <v>0.69913419913419916</v>
      </c>
      <c r="AS1421" s="28">
        <v>0.91481475128644896</v>
      </c>
      <c r="AT1421" s="25">
        <v>1.0494890817294329</v>
      </c>
      <c r="AU1421" s="26">
        <v>1.0494890817294329</v>
      </c>
      <c r="AV1421" s="30">
        <v>0.81818181818181823</v>
      </c>
      <c r="AW1421" s="31">
        <v>0.88882013422818795</v>
      </c>
      <c r="AX1421" s="25">
        <v>1.0111006955438613</v>
      </c>
      <c r="AY1421" s="26">
        <v>1.0111006955438613</v>
      </c>
    </row>
    <row r="1422" spans="1:51" x14ac:dyDescent="0.25">
      <c r="A1422" t="s">
        <v>2895</v>
      </c>
      <c r="B1422">
        <v>10</v>
      </c>
      <c r="C1422">
        <v>5</v>
      </c>
      <c r="D1422">
        <v>53.124000000000002</v>
      </c>
      <c r="E1422" s="35">
        <v>0.75666745255874202</v>
      </c>
      <c r="F1422" s="34">
        <v>0.422043396527364</v>
      </c>
      <c r="G1422">
        <v>1.1440027702104001</v>
      </c>
      <c r="H1422">
        <v>8.6913395384592002E-2</v>
      </c>
      <c r="I1422" t="s">
        <v>54</v>
      </c>
      <c r="J1422" t="s">
        <v>57</v>
      </c>
      <c r="K1422">
        <v>193436.42989999999</v>
      </c>
      <c r="L1422" t="s">
        <v>2896</v>
      </c>
      <c r="M1422" s="16">
        <v>26243.530969599102</v>
      </c>
      <c r="N1422" s="16">
        <v>34827.6884616936</v>
      </c>
      <c r="O1422" s="16">
        <v>63067.691019149301</v>
      </c>
      <c r="P1422" s="16">
        <v>41932.762312625797</v>
      </c>
      <c r="Q1422" s="16">
        <v>47620.272881090503</v>
      </c>
      <c r="R1422" s="16">
        <v>36197.823267314299</v>
      </c>
      <c r="S1422" s="17">
        <f t="shared" si="198"/>
        <v>41648.294818578761</v>
      </c>
      <c r="T1422" s="17">
        <f t="shared" si="199"/>
        <v>12712.757669214549</v>
      </c>
      <c r="U1422" s="18">
        <f t="shared" si="200"/>
        <v>0.30524077215145801</v>
      </c>
      <c r="V1422" s="16">
        <v>34056.240530898198</v>
      </c>
      <c r="W1422" s="16">
        <v>31785.406094629201</v>
      </c>
      <c r="X1422" s="16">
        <v>29792.291916258298</v>
      </c>
      <c r="Y1422" s="16">
        <v>61503.014971808698</v>
      </c>
      <c r="Z1422" s="16">
        <v>29769.7338675438</v>
      </c>
      <c r="AA1422" s="16">
        <v>31527.8963616207</v>
      </c>
      <c r="AB1422" s="19">
        <f t="shared" si="201"/>
        <v>36405.763957126481</v>
      </c>
      <c r="AC1422" s="19">
        <f t="shared" si="202"/>
        <v>12396.035460310533</v>
      </c>
      <c r="AD1422" s="20">
        <f t="shared" si="203"/>
        <v>0.34049650695172384</v>
      </c>
      <c r="AE1422" s="16">
        <v>29073.754214447199</v>
      </c>
      <c r="AF1422" s="16">
        <v>43349.2754713674</v>
      </c>
      <c r="AG1422" s="16">
        <v>40410.006865114803</v>
      </c>
      <c r="AH1422" s="16">
        <v>21912.2835477265</v>
      </c>
      <c r="AI1422" s="16">
        <v>48097.470900211403</v>
      </c>
      <c r="AJ1422" s="16">
        <v>57127.1833049216</v>
      </c>
      <c r="AK1422" s="21">
        <f t="shared" si="204"/>
        <v>39994.995717298152</v>
      </c>
      <c r="AL1422" s="21">
        <f t="shared" si="205"/>
        <v>12781.57562994313</v>
      </c>
      <c r="AM1422" s="22">
        <f t="shared" si="206"/>
        <v>0.31957937238670581</v>
      </c>
      <c r="AN1422" s="33">
        <v>0.24025974025974017</v>
      </c>
      <c r="AO1422" s="31">
        <v>0.47617647058823498</v>
      </c>
      <c r="AP1422" s="25">
        <v>0.8741237574241898</v>
      </c>
      <c r="AQ1422" s="26">
        <v>-1.1440027702104036</v>
      </c>
      <c r="AR1422" s="30">
        <v>0.81818181818181823</v>
      </c>
      <c r="AS1422" s="28">
        <v>0.92191137370753296</v>
      </c>
      <c r="AT1422" s="25">
        <v>1.0985896564181035</v>
      </c>
      <c r="AU1422" s="26">
        <v>1.0985896564181035</v>
      </c>
      <c r="AV1422" s="30">
        <v>0.93722943722943719</v>
      </c>
      <c r="AW1422" s="31">
        <v>0.93873948019801901</v>
      </c>
      <c r="AX1422" s="25">
        <v>0.96030331833554217</v>
      </c>
      <c r="AY1422" s="26">
        <v>-1.0413376491640813</v>
      </c>
    </row>
    <row r="1423" spans="1:51" x14ac:dyDescent="0.25">
      <c r="A1423" t="s">
        <v>2897</v>
      </c>
      <c r="B1423">
        <v>11</v>
      </c>
      <c r="C1423">
        <v>2</v>
      </c>
      <c r="D1423">
        <v>102.6711</v>
      </c>
      <c r="E1423" s="35">
        <v>0.75740270678628796</v>
      </c>
      <c r="F1423" s="34">
        <v>0.42219336489124099</v>
      </c>
      <c r="G1423">
        <v>1.7981260774424099</v>
      </c>
      <c r="H1423">
        <v>8.6776484102631293E-2</v>
      </c>
      <c r="I1423" t="s">
        <v>57</v>
      </c>
      <c r="J1423" t="s">
        <v>53</v>
      </c>
      <c r="K1423">
        <v>40709.988799999999</v>
      </c>
      <c r="L1423" t="s">
        <v>2898</v>
      </c>
      <c r="M1423" s="16">
        <v>424.34822420867602</v>
      </c>
      <c r="N1423" s="16">
        <v>1501.64367378309</v>
      </c>
      <c r="O1423" s="16">
        <v>447.23438939043899</v>
      </c>
      <c r="P1423" s="16">
        <v>4210.8187834351702</v>
      </c>
      <c r="Q1423" s="16">
        <v>5024.5381725851803</v>
      </c>
      <c r="R1423" s="16">
        <v>259.81260974606403</v>
      </c>
      <c r="S1423" s="17">
        <f t="shared" si="198"/>
        <v>1978.06597552477</v>
      </c>
      <c r="T1423" s="17">
        <f t="shared" si="199"/>
        <v>2107.2747795748824</v>
      </c>
      <c r="U1423" s="18">
        <f t="shared" si="200"/>
        <v>1.0653207757723218</v>
      </c>
      <c r="V1423" s="16">
        <v>1634.26252827095</v>
      </c>
      <c r="W1423" s="16">
        <v>1682.9829890722999</v>
      </c>
      <c r="X1423" s="16">
        <v>859.73562856417698</v>
      </c>
      <c r="Y1423" s="16">
        <v>1403.44827987956</v>
      </c>
      <c r="Z1423" s="16">
        <v>585.34626429359105</v>
      </c>
      <c r="AA1423" s="16">
        <v>9949.6871740198203</v>
      </c>
      <c r="AB1423" s="19">
        <f t="shared" si="201"/>
        <v>2685.9104773500662</v>
      </c>
      <c r="AC1423" s="19">
        <f t="shared" si="202"/>
        <v>3585.1435880332783</v>
      </c>
      <c r="AD1423" s="20">
        <f t="shared" si="203"/>
        <v>1.3347963821826259</v>
      </c>
      <c r="AE1423" s="16">
        <v>1075.94174880844</v>
      </c>
      <c r="AF1423" s="16">
        <v>1909.83946585629</v>
      </c>
      <c r="AG1423" s="16">
        <v>1713.5731998425999</v>
      </c>
      <c r="AH1423" s="16">
        <v>633.16429847592497</v>
      </c>
      <c r="AI1423" s="16">
        <v>2519.0113974574001</v>
      </c>
      <c r="AJ1423" s="16">
        <v>1110.83524662177</v>
      </c>
      <c r="AK1423" s="21">
        <f t="shared" si="204"/>
        <v>1493.727559510404</v>
      </c>
      <c r="AL1423" s="21">
        <f t="shared" si="205"/>
        <v>683.28746595654843</v>
      </c>
      <c r="AM1423" s="22">
        <f t="shared" si="206"/>
        <v>0.45743781160502128</v>
      </c>
      <c r="AN1423" s="33">
        <v>0.48484848484848486</v>
      </c>
      <c r="AO1423" s="31">
        <v>0.70171134941912405</v>
      </c>
      <c r="AP1423" s="25">
        <v>1.3578467607166183</v>
      </c>
      <c r="AQ1423" s="26">
        <v>1.3578467607166183</v>
      </c>
      <c r="AR1423" s="30">
        <v>0.81818181818181823</v>
      </c>
      <c r="AS1423" s="28">
        <v>0.92191137370753296</v>
      </c>
      <c r="AT1423" s="25">
        <v>0.55613452946656794</v>
      </c>
      <c r="AU1423" s="26">
        <v>-1.7981260774424097</v>
      </c>
      <c r="AV1423" s="30">
        <v>0.69913419913419916</v>
      </c>
      <c r="AW1423" s="31">
        <v>0.81240559942569901</v>
      </c>
      <c r="AX1423" s="25">
        <v>0.75514546935883997</v>
      </c>
      <c r="AY1423" s="26">
        <v>-1.3242481622104612</v>
      </c>
    </row>
    <row r="1424" spans="1:51" x14ac:dyDescent="0.25">
      <c r="A1424" t="s">
        <v>2899</v>
      </c>
      <c r="B1424">
        <v>8</v>
      </c>
      <c r="C1424">
        <v>5</v>
      </c>
      <c r="D1424">
        <v>49.251300000000001</v>
      </c>
      <c r="E1424" s="35">
        <v>0.75788558284282204</v>
      </c>
      <c r="F1424" s="34">
        <v>0.42220255396255901</v>
      </c>
      <c r="G1424">
        <v>1.0708515945189501</v>
      </c>
      <c r="H1424">
        <v>8.6686670856685896E-2</v>
      </c>
      <c r="I1424" t="s">
        <v>53</v>
      </c>
      <c r="J1424" t="s">
        <v>57</v>
      </c>
      <c r="K1424">
        <v>14030.3516</v>
      </c>
      <c r="L1424" t="s">
        <v>2900</v>
      </c>
      <c r="M1424" s="16">
        <v>15245.604314477499</v>
      </c>
      <c r="N1424" s="16">
        <v>15479.155849074299</v>
      </c>
      <c r="O1424" s="16">
        <v>14447.138216782399</v>
      </c>
      <c r="P1424" s="16">
        <v>12374.5137080696</v>
      </c>
      <c r="Q1424" s="16">
        <v>25681.4035504311</v>
      </c>
      <c r="R1424" s="16">
        <v>19112.104925223899</v>
      </c>
      <c r="S1424" s="17">
        <f t="shared" si="198"/>
        <v>17056.653427343135</v>
      </c>
      <c r="T1424" s="17">
        <f t="shared" si="199"/>
        <v>4756.2925694168098</v>
      </c>
      <c r="U1424" s="18">
        <f t="shared" si="200"/>
        <v>0.27885262426638185</v>
      </c>
      <c r="V1424" s="16">
        <v>15911.098035884101</v>
      </c>
      <c r="W1424" s="16">
        <v>14167.4648619692</v>
      </c>
      <c r="X1424" s="16">
        <v>18592.869355184201</v>
      </c>
      <c r="Y1424" s="16">
        <v>17526.702716690899</v>
      </c>
      <c r="Z1424" s="16">
        <v>16765.822449355401</v>
      </c>
      <c r="AA1424" s="16">
        <v>15819.9031736243</v>
      </c>
      <c r="AB1424" s="19">
        <f t="shared" si="201"/>
        <v>16463.976765451353</v>
      </c>
      <c r="AC1424" s="19">
        <f t="shared" si="202"/>
        <v>1532.7852770092134</v>
      </c>
      <c r="AD1424" s="20">
        <f t="shared" si="203"/>
        <v>9.3099334313060347E-2</v>
      </c>
      <c r="AE1424" s="16">
        <v>14364.033133483001</v>
      </c>
      <c r="AF1424" s="16">
        <v>19422.309611556899</v>
      </c>
      <c r="AG1424" s="16">
        <v>17536.6713569885</v>
      </c>
      <c r="AH1424" s="16">
        <v>18199.5505609666</v>
      </c>
      <c r="AI1424" s="16">
        <v>18280.244691110202</v>
      </c>
      <c r="AJ1424" s="16">
        <v>17980.045274334301</v>
      </c>
      <c r="AK1424" s="21">
        <f t="shared" si="204"/>
        <v>17630.475771406585</v>
      </c>
      <c r="AL1424" s="21">
        <f t="shared" si="205"/>
        <v>1717.9848595502833</v>
      </c>
      <c r="AM1424" s="22">
        <f t="shared" si="206"/>
        <v>9.7444044155435741E-2</v>
      </c>
      <c r="AN1424" s="33">
        <v>0.69913419913419916</v>
      </c>
      <c r="AO1424" s="28">
        <v>0.84516878267363704</v>
      </c>
      <c r="AP1424" s="25">
        <v>0.96525246500338246</v>
      </c>
      <c r="AQ1424" s="26">
        <v>-1.0359983903242307</v>
      </c>
      <c r="AR1424" s="30">
        <v>0.17965367965367965</v>
      </c>
      <c r="AS1424" s="31">
        <v>0.82984894259818698</v>
      </c>
      <c r="AT1424" s="25">
        <v>1.0708515945189536</v>
      </c>
      <c r="AU1424" s="26">
        <v>1.0708515945189536</v>
      </c>
      <c r="AV1424" s="30">
        <v>0.58874458874458879</v>
      </c>
      <c r="AW1424" s="31">
        <v>0.74850156985871197</v>
      </c>
      <c r="AX1424" s="25">
        <v>1.0336421412622225</v>
      </c>
      <c r="AY1424" s="26">
        <v>1.0336421412622225</v>
      </c>
    </row>
    <row r="1425" spans="1:51" x14ac:dyDescent="0.25">
      <c r="A1425" t="s">
        <v>2901</v>
      </c>
      <c r="B1425">
        <v>4</v>
      </c>
      <c r="C1425">
        <v>3</v>
      </c>
      <c r="D1425">
        <v>24.203499999999998</v>
      </c>
      <c r="E1425" s="35">
        <v>0.76195328706245702</v>
      </c>
      <c r="F1425" s="34">
        <v>0.423686398495214</v>
      </c>
      <c r="G1425">
        <v>1.2311962184087599</v>
      </c>
      <c r="H1425">
        <v>8.5933311988366803E-2</v>
      </c>
      <c r="I1425" t="s">
        <v>54</v>
      </c>
      <c r="J1425" t="s">
        <v>53</v>
      </c>
      <c r="K1425">
        <v>23739.692500000001</v>
      </c>
      <c r="L1425" t="s">
        <v>2902</v>
      </c>
      <c r="M1425" s="16">
        <v>9333.6273070759398</v>
      </c>
      <c r="N1425" s="16">
        <v>9258.23957954455</v>
      </c>
      <c r="O1425" s="16">
        <v>3639.6389634301299</v>
      </c>
      <c r="P1425" s="16">
        <v>12394.451826516401</v>
      </c>
      <c r="Q1425" s="16">
        <v>40060.480306799996</v>
      </c>
      <c r="R1425" s="16">
        <v>18319.390566788199</v>
      </c>
      <c r="S1425" s="17">
        <f t="shared" si="198"/>
        <v>15500.971425025869</v>
      </c>
      <c r="T1425" s="17">
        <f t="shared" si="199"/>
        <v>12949.613655370733</v>
      </c>
      <c r="U1425" s="18">
        <f t="shared" si="200"/>
        <v>0.83540658841961069</v>
      </c>
      <c r="V1425" s="16">
        <v>16336.1940592753</v>
      </c>
      <c r="W1425" s="16">
        <v>19620.4936151859</v>
      </c>
      <c r="X1425" s="16">
        <v>13015.715358740799</v>
      </c>
      <c r="Y1425" s="16">
        <v>15468.4851358919</v>
      </c>
      <c r="Z1425" s="16">
        <v>11907.304970954399</v>
      </c>
      <c r="AA1425" s="16">
        <v>12167.559303746501</v>
      </c>
      <c r="AB1425" s="19">
        <f t="shared" si="201"/>
        <v>14752.625407299134</v>
      </c>
      <c r="AC1425" s="19">
        <f t="shared" si="202"/>
        <v>2983.6741570720478</v>
      </c>
      <c r="AD1425" s="20">
        <f t="shared" si="203"/>
        <v>0.20224699500577165</v>
      </c>
      <c r="AE1425" s="16">
        <v>11124.769105536499</v>
      </c>
      <c r="AF1425" s="16">
        <v>10844.5158373903</v>
      </c>
      <c r="AG1425" s="16">
        <v>9772.7784197686997</v>
      </c>
      <c r="AH1425" s="16">
        <v>14472.944534022799</v>
      </c>
      <c r="AI1425" s="16">
        <v>17782.007284637701</v>
      </c>
      <c r="AJ1425" s="16">
        <v>11544.0132587401</v>
      </c>
      <c r="AK1425" s="21">
        <f t="shared" si="204"/>
        <v>12590.171406682683</v>
      </c>
      <c r="AL1425" s="21">
        <f t="shared" si="205"/>
        <v>2990.8815361588654</v>
      </c>
      <c r="AM1425" s="22">
        <f t="shared" si="206"/>
        <v>0.23755685602273441</v>
      </c>
      <c r="AN1425" s="33">
        <v>0.48484848484848486</v>
      </c>
      <c r="AO1425" s="28">
        <v>0.70171134941912405</v>
      </c>
      <c r="AP1425" s="25">
        <v>0.95172263742654528</v>
      </c>
      <c r="AQ1425" s="26">
        <v>-1.0507262942741349</v>
      </c>
      <c r="AR1425" s="30">
        <v>0.13203463203463195</v>
      </c>
      <c r="AS1425" s="31">
        <v>0.76590114068440995</v>
      </c>
      <c r="AT1425" s="25">
        <v>0.8534190396004675</v>
      </c>
      <c r="AU1425" s="26">
        <v>-1.1717573121735778</v>
      </c>
      <c r="AV1425" s="30">
        <v>0.81818181818181823</v>
      </c>
      <c r="AW1425" s="31">
        <v>0.88882013422818795</v>
      </c>
      <c r="AX1425" s="25">
        <v>0.81221821919858617</v>
      </c>
      <c r="AY1425" s="26">
        <v>-1.2311962184087641</v>
      </c>
    </row>
    <row r="1426" spans="1:51" x14ac:dyDescent="0.25">
      <c r="A1426" t="s">
        <v>2903</v>
      </c>
      <c r="B1426">
        <v>13</v>
      </c>
      <c r="C1426">
        <v>11</v>
      </c>
      <c r="D1426">
        <v>77.975999999999999</v>
      </c>
      <c r="E1426" s="35">
        <v>0.762736819432421</v>
      </c>
      <c r="F1426" s="34">
        <v>0.42385853659648698</v>
      </c>
      <c r="G1426">
        <v>1.22408327541805</v>
      </c>
      <c r="H1426">
        <v>8.57888558202268E-2</v>
      </c>
      <c r="I1426" t="s">
        <v>54</v>
      </c>
      <c r="J1426" t="s">
        <v>57</v>
      </c>
      <c r="K1426">
        <v>225245.3567</v>
      </c>
      <c r="L1426" t="s">
        <v>2904</v>
      </c>
      <c r="M1426" s="16">
        <v>218247.36887770999</v>
      </c>
      <c r="N1426" s="16">
        <v>148184.444664732</v>
      </c>
      <c r="O1426" s="16">
        <v>69268.7738486444</v>
      </c>
      <c r="P1426" s="16">
        <v>281454.053456127</v>
      </c>
      <c r="Q1426" s="16">
        <v>346054.20471485402</v>
      </c>
      <c r="R1426" s="16">
        <v>174461.64129100501</v>
      </c>
      <c r="S1426" s="17">
        <f t="shared" si="198"/>
        <v>206278.41447551208</v>
      </c>
      <c r="T1426" s="17">
        <f t="shared" si="199"/>
        <v>98479.197916729361</v>
      </c>
      <c r="U1426" s="18">
        <f t="shared" si="200"/>
        <v>0.477409127693388</v>
      </c>
      <c r="V1426" s="16">
        <v>190783.70296185499</v>
      </c>
      <c r="W1426" s="16">
        <v>251609.92421747901</v>
      </c>
      <c r="X1426" s="16">
        <v>126567.559452788</v>
      </c>
      <c r="Y1426" s="16">
        <v>200752.86636748799</v>
      </c>
      <c r="Z1426" s="16">
        <v>113589.47858064801</v>
      </c>
      <c r="AA1426" s="16">
        <v>127796.376169385</v>
      </c>
      <c r="AB1426" s="19">
        <f t="shared" si="201"/>
        <v>168516.65129160718</v>
      </c>
      <c r="AC1426" s="19">
        <f t="shared" si="202"/>
        <v>54542.366234309986</v>
      </c>
      <c r="AD1426" s="20">
        <f t="shared" si="203"/>
        <v>0.32366158368485465</v>
      </c>
      <c r="AE1426" s="16">
        <v>193015.68764722999</v>
      </c>
      <c r="AF1426" s="16">
        <v>156802.57086860901</v>
      </c>
      <c r="AG1426" s="16">
        <v>133501.00773481501</v>
      </c>
      <c r="AH1426" s="16">
        <v>142920.503697215</v>
      </c>
      <c r="AI1426" s="16">
        <v>324608.43219107302</v>
      </c>
      <c r="AJ1426" s="16">
        <v>278041.16901833599</v>
      </c>
      <c r="AK1426" s="21">
        <f t="shared" si="204"/>
        <v>204814.89519287963</v>
      </c>
      <c r="AL1426" s="21">
        <f t="shared" si="205"/>
        <v>78833.456747275326</v>
      </c>
      <c r="AM1426" s="22">
        <f t="shared" si="206"/>
        <v>0.3849009940074708</v>
      </c>
      <c r="AN1426" s="33">
        <v>0.48484848484848486</v>
      </c>
      <c r="AO1426" s="31">
        <v>0.70171134941912405</v>
      </c>
      <c r="AP1426" s="25">
        <v>0.8169378832975871</v>
      </c>
      <c r="AQ1426" s="26">
        <v>-1.2240832754180511</v>
      </c>
      <c r="AR1426" s="30">
        <v>0.30952380952380953</v>
      </c>
      <c r="AS1426" s="28">
        <v>0.85699275362318805</v>
      </c>
      <c r="AT1426" s="25">
        <v>1.215398559270328</v>
      </c>
      <c r="AU1426" s="26">
        <v>1.215398559270328</v>
      </c>
      <c r="AV1426" s="30">
        <v>0.81818181818181834</v>
      </c>
      <c r="AW1426" s="31">
        <v>0.88882013422818795</v>
      </c>
      <c r="AX1426" s="25">
        <v>0.99290512637323869</v>
      </c>
      <c r="AY1426" s="26">
        <v>-1.0071455705467818</v>
      </c>
    </row>
    <row r="1427" spans="1:51" x14ac:dyDescent="0.25">
      <c r="A1427" t="s">
        <v>2905</v>
      </c>
      <c r="B1427">
        <v>2</v>
      </c>
      <c r="C1427">
        <v>1</v>
      </c>
      <c r="D1427">
        <v>10.7882</v>
      </c>
      <c r="E1427" s="35">
        <v>0.76356756381230095</v>
      </c>
      <c r="F1427" s="34">
        <v>0.42385853659648698</v>
      </c>
      <c r="G1427">
        <v>2.9616481431852</v>
      </c>
      <c r="H1427">
        <v>8.5635926238009294E-2</v>
      </c>
      <c r="I1427" t="s">
        <v>54</v>
      </c>
      <c r="J1427" t="s">
        <v>53</v>
      </c>
      <c r="K1427">
        <v>55196.299400000004</v>
      </c>
      <c r="L1427" t="s">
        <v>2906</v>
      </c>
      <c r="M1427" s="16">
        <v>194.20921883776001</v>
      </c>
      <c r="N1427" s="16">
        <v>1042.8371745225199</v>
      </c>
      <c r="O1427" s="16">
        <v>0</v>
      </c>
      <c r="P1427" s="16">
        <v>93.331738408585693</v>
      </c>
      <c r="Q1427" s="16">
        <v>67.964599337294402</v>
      </c>
      <c r="R1427" s="16">
        <v>265.85221711767701</v>
      </c>
      <c r="S1427" s="17">
        <f t="shared" si="198"/>
        <v>277.36582470397292</v>
      </c>
      <c r="T1427" s="17">
        <f t="shared" si="199"/>
        <v>386.68933020429404</v>
      </c>
      <c r="U1427" s="18">
        <f t="shared" si="200"/>
        <v>1.3941491552428997</v>
      </c>
      <c r="V1427" s="16">
        <v>204.840558208142</v>
      </c>
      <c r="W1427" s="16">
        <v>78.989026555969204</v>
      </c>
      <c r="X1427" s="16">
        <v>283.72711011022898</v>
      </c>
      <c r="Y1427" s="16">
        <v>75.544410512763505</v>
      </c>
      <c r="Z1427" s="16">
        <v>145.18253732046301</v>
      </c>
      <c r="AA1427" s="16">
        <v>57.7968059512352</v>
      </c>
      <c r="AB1427" s="19">
        <f t="shared" si="201"/>
        <v>141.01340810980031</v>
      </c>
      <c r="AC1427" s="19">
        <f t="shared" si="202"/>
        <v>88.900735536925183</v>
      </c>
      <c r="AD1427" s="20">
        <f t="shared" si="203"/>
        <v>0.63044171989448328</v>
      </c>
      <c r="AE1427" s="16">
        <v>90.311962266325807</v>
      </c>
      <c r="AF1427" s="16">
        <v>154.873928990775</v>
      </c>
      <c r="AG1427" s="16">
        <v>2.5779562711609199</v>
      </c>
      <c r="AH1427" s="16">
        <v>44.985566548461101</v>
      </c>
      <c r="AI1427" s="16">
        <v>114.180726673816</v>
      </c>
      <c r="AJ1427" s="16">
        <v>154.985005062168</v>
      </c>
      <c r="AK1427" s="21">
        <f t="shared" si="204"/>
        <v>93.652524302117811</v>
      </c>
      <c r="AL1427" s="21">
        <f t="shared" si="205"/>
        <v>61.000573365476193</v>
      </c>
      <c r="AM1427" s="22">
        <f t="shared" si="206"/>
        <v>0.65135001773888923</v>
      </c>
      <c r="AN1427" s="33">
        <v>0.93722943722943719</v>
      </c>
      <c r="AO1427" s="28">
        <v>0.94106885856079403</v>
      </c>
      <c r="AP1427" s="25">
        <v>0.5084022455192565</v>
      </c>
      <c r="AQ1427" s="26">
        <v>-1.9669464657431839</v>
      </c>
      <c r="AR1427" s="30">
        <v>0.58874458874458879</v>
      </c>
      <c r="AS1427" s="28">
        <v>0.90515005035246698</v>
      </c>
      <c r="AT1427" s="25">
        <v>0.66413914504637128</v>
      </c>
      <c r="AU1427" s="26">
        <v>-1.5057085664332861</v>
      </c>
      <c r="AV1427" s="30">
        <v>0.48484848484848486</v>
      </c>
      <c r="AW1427" s="28">
        <v>0.66262869198312202</v>
      </c>
      <c r="AX1427" s="25">
        <v>0.33764983267881438</v>
      </c>
      <c r="AY1427" s="26">
        <v>-2.961648143185188</v>
      </c>
    </row>
    <row r="1428" spans="1:51" x14ac:dyDescent="0.25">
      <c r="A1428" t="s">
        <v>2907</v>
      </c>
      <c r="B1428">
        <v>33</v>
      </c>
      <c r="C1428">
        <v>29</v>
      </c>
      <c r="D1428">
        <v>310.39819999999997</v>
      </c>
      <c r="E1428" s="35">
        <v>0.76366751975085201</v>
      </c>
      <c r="F1428" s="34">
        <v>0.42385853659648698</v>
      </c>
      <c r="G1428">
        <v>1.1121366301898701</v>
      </c>
      <c r="H1428">
        <v>8.5617541594712701E-2</v>
      </c>
      <c r="I1428" t="s">
        <v>57</v>
      </c>
      <c r="J1428" t="s">
        <v>54</v>
      </c>
      <c r="K1428">
        <v>68562.070500000002</v>
      </c>
      <c r="L1428" t="s">
        <v>2908</v>
      </c>
      <c r="M1428" s="16">
        <v>373637.75787853799</v>
      </c>
      <c r="N1428" s="16">
        <v>288800.69401364902</v>
      </c>
      <c r="O1428" s="16">
        <v>306445.57860254799</v>
      </c>
      <c r="P1428" s="16">
        <v>342334.58708424901</v>
      </c>
      <c r="Q1428" s="16">
        <v>247092.50773750301</v>
      </c>
      <c r="R1428" s="16">
        <v>481743.68221133202</v>
      </c>
      <c r="S1428" s="17">
        <f t="shared" si="198"/>
        <v>340009.13458796981</v>
      </c>
      <c r="T1428" s="17">
        <f t="shared" si="199"/>
        <v>81984.49883415745</v>
      </c>
      <c r="U1428" s="18">
        <f t="shared" si="200"/>
        <v>0.24112440077090277</v>
      </c>
      <c r="V1428" s="16">
        <v>287832.815254135</v>
      </c>
      <c r="W1428" s="16">
        <v>271351.78363786498</v>
      </c>
      <c r="X1428" s="16">
        <v>497002.43848681002</v>
      </c>
      <c r="Y1428" s="16">
        <v>407734.99703445501</v>
      </c>
      <c r="Z1428" s="16">
        <v>438325.19427052402</v>
      </c>
      <c r="AA1428" s="16">
        <v>366572.45036284399</v>
      </c>
      <c r="AB1428" s="19">
        <f t="shared" si="201"/>
        <v>378136.61317443888</v>
      </c>
      <c r="AC1428" s="19">
        <f t="shared" si="202"/>
        <v>87543.497357822285</v>
      </c>
      <c r="AD1428" s="20">
        <f t="shared" si="203"/>
        <v>0.23151288266666056</v>
      </c>
      <c r="AE1428" s="16">
        <v>399744.21619605698</v>
      </c>
      <c r="AF1428" s="16">
        <v>388933.57589158998</v>
      </c>
      <c r="AG1428" s="16">
        <v>231515.41017103699</v>
      </c>
      <c r="AH1428" s="16">
        <v>322596.40529773198</v>
      </c>
      <c r="AI1428" s="16">
        <v>536178.957594682</v>
      </c>
      <c r="AJ1428" s="16">
        <v>325355.40684510401</v>
      </c>
      <c r="AK1428" s="21">
        <f t="shared" si="204"/>
        <v>367387.32866603363</v>
      </c>
      <c r="AL1428" s="21">
        <f t="shared" si="205"/>
        <v>102211.45771407329</v>
      </c>
      <c r="AM1428" s="22">
        <f t="shared" si="206"/>
        <v>0.27821171210558177</v>
      </c>
      <c r="AN1428" s="33">
        <v>0.58874458874458879</v>
      </c>
      <c r="AO1428" s="28">
        <v>0.77653990228013003</v>
      </c>
      <c r="AP1428" s="25">
        <v>1.1121366301898705</v>
      </c>
      <c r="AQ1428" s="26">
        <v>1.1121366301898705</v>
      </c>
      <c r="AR1428" s="30">
        <v>0.81818181818181834</v>
      </c>
      <c r="AS1428" s="31">
        <v>0.92191137370753296</v>
      </c>
      <c r="AT1428" s="25">
        <v>0.97157301320767242</v>
      </c>
      <c r="AU1428" s="26">
        <v>-1.0292587241575135</v>
      </c>
      <c r="AV1428" s="30">
        <v>0.58874458874458879</v>
      </c>
      <c r="AW1428" s="31">
        <v>0.74850156985871197</v>
      </c>
      <c r="AX1428" s="25">
        <v>1.0805219368921994</v>
      </c>
      <c r="AY1428" s="26">
        <v>1.0805219368921994</v>
      </c>
    </row>
    <row r="1429" spans="1:51" x14ac:dyDescent="0.25">
      <c r="A1429" t="s">
        <v>2909</v>
      </c>
      <c r="B1429">
        <v>6</v>
      </c>
      <c r="C1429">
        <v>3</v>
      </c>
      <c r="D1429">
        <v>53.170499999999997</v>
      </c>
      <c r="E1429" s="35">
        <v>0.76534760561953397</v>
      </c>
      <c r="F1429" s="34">
        <v>0.42453074636864302</v>
      </c>
      <c r="G1429">
        <v>1.05992024301732</v>
      </c>
      <c r="H1429">
        <v>8.5309040335589698E-2</v>
      </c>
      <c r="I1429" t="s">
        <v>53</v>
      </c>
      <c r="J1429" t="s">
        <v>54</v>
      </c>
      <c r="K1429">
        <v>25986.391899999999</v>
      </c>
      <c r="L1429" t="s">
        <v>2910</v>
      </c>
      <c r="M1429" s="16">
        <v>25495.063278870701</v>
      </c>
      <c r="N1429" s="16">
        <v>11643.5231970364</v>
      </c>
      <c r="O1429" s="16">
        <v>6000.5998233867003</v>
      </c>
      <c r="P1429" s="16">
        <v>13884.2037231058</v>
      </c>
      <c r="Q1429" s="16">
        <v>1494.0235351296401</v>
      </c>
      <c r="R1429" s="16">
        <v>46607.1680947407</v>
      </c>
      <c r="S1429" s="17">
        <f t="shared" si="198"/>
        <v>17520.763608711655</v>
      </c>
      <c r="T1429" s="17">
        <f t="shared" si="199"/>
        <v>16413.076950038881</v>
      </c>
      <c r="U1429" s="18">
        <f t="shared" si="200"/>
        <v>0.93677863114813043</v>
      </c>
      <c r="V1429" s="16">
        <v>23386.147111551702</v>
      </c>
      <c r="W1429" s="16">
        <v>5848.8992548174401</v>
      </c>
      <c r="X1429" s="16">
        <v>27503.833708855302</v>
      </c>
      <c r="Y1429" s="16">
        <v>9133.1600892334991</v>
      </c>
      <c r="Z1429" s="16">
        <v>14181.9665900367</v>
      </c>
      <c r="AA1429" s="16">
        <v>25465.3324547868</v>
      </c>
      <c r="AB1429" s="19">
        <f t="shared" si="201"/>
        <v>17586.556534880237</v>
      </c>
      <c r="AC1429" s="19">
        <f t="shared" si="202"/>
        <v>9109.187559629856</v>
      </c>
      <c r="AD1429" s="20">
        <f t="shared" si="203"/>
        <v>0.51796311242415083</v>
      </c>
      <c r="AE1429" s="16">
        <v>6350.7244153397196</v>
      </c>
      <c r="AF1429" s="16">
        <v>18573.699702177099</v>
      </c>
      <c r="AG1429" s="16">
        <v>46160.130327025501</v>
      </c>
      <c r="AH1429" s="16">
        <v>8602.5746722321092</v>
      </c>
      <c r="AI1429" s="16">
        <v>17625.3882909149</v>
      </c>
      <c r="AJ1429" s="16">
        <v>14111.1547242792</v>
      </c>
      <c r="AK1429" s="21">
        <f t="shared" si="204"/>
        <v>18570.612021994752</v>
      </c>
      <c r="AL1429" s="21">
        <f t="shared" si="205"/>
        <v>14357.222286047434</v>
      </c>
      <c r="AM1429" s="22">
        <f t="shared" si="206"/>
        <v>0.77311519238261817</v>
      </c>
      <c r="AN1429" s="33">
        <v>0.81818181818181823</v>
      </c>
      <c r="AO1429" s="31">
        <v>0.920321056289089</v>
      </c>
      <c r="AP1429" s="25">
        <v>1.0037551403373692</v>
      </c>
      <c r="AQ1429" s="26">
        <v>1.0037551403373692</v>
      </c>
      <c r="AR1429" s="30">
        <v>0.81818181818181834</v>
      </c>
      <c r="AS1429" s="31">
        <v>0.92191137370753296</v>
      </c>
      <c r="AT1429" s="25">
        <v>1.0559549838629747</v>
      </c>
      <c r="AU1429" s="26">
        <v>1.0559549838629747</v>
      </c>
      <c r="AV1429" s="30">
        <v>0.69913419913419916</v>
      </c>
      <c r="AW1429" s="31">
        <v>0.81240559942569901</v>
      </c>
      <c r="AX1429" s="25">
        <v>1.0599202430173245</v>
      </c>
      <c r="AY1429" s="26">
        <v>1.0599202430173245</v>
      </c>
    </row>
    <row r="1430" spans="1:51" x14ac:dyDescent="0.25">
      <c r="A1430" t="s">
        <v>2911</v>
      </c>
      <c r="B1430">
        <v>9</v>
      </c>
      <c r="C1430">
        <v>3</v>
      </c>
      <c r="D1430">
        <v>63.098199999999999</v>
      </c>
      <c r="E1430" s="35">
        <v>0.76691819406556005</v>
      </c>
      <c r="F1430" s="34">
        <v>0.424742182574877</v>
      </c>
      <c r="G1430">
        <v>1.0938932573594</v>
      </c>
      <c r="H1430">
        <v>8.5021517692211293E-2</v>
      </c>
      <c r="I1430" t="s">
        <v>53</v>
      </c>
      <c r="J1430" t="s">
        <v>57</v>
      </c>
      <c r="K1430">
        <v>44450.393900000003</v>
      </c>
      <c r="L1430" t="s">
        <v>2912</v>
      </c>
      <c r="M1430" s="16">
        <v>11925.588542719401</v>
      </c>
      <c r="N1430" s="16">
        <v>14674.4444405413</v>
      </c>
      <c r="O1430" s="16">
        <v>7653.7525554587</v>
      </c>
      <c r="P1430" s="16">
        <v>22453.435708328201</v>
      </c>
      <c r="Q1430" s="16">
        <v>34804.297241062202</v>
      </c>
      <c r="R1430" s="16">
        <v>11446.592738060701</v>
      </c>
      <c r="S1430" s="17">
        <f t="shared" si="198"/>
        <v>17159.685204361751</v>
      </c>
      <c r="T1430" s="17">
        <f t="shared" si="199"/>
        <v>9959.2218460628392</v>
      </c>
      <c r="U1430" s="18">
        <f t="shared" si="200"/>
        <v>0.58038488045989012</v>
      </c>
      <c r="V1430" s="16">
        <v>14919.857879856399</v>
      </c>
      <c r="W1430" s="16">
        <v>23888.8083048187</v>
      </c>
      <c r="X1430" s="16">
        <v>17367.531017539</v>
      </c>
      <c r="Y1430" s="16">
        <v>17940.1961692322</v>
      </c>
      <c r="Z1430" s="16">
        <v>14991.8017277214</v>
      </c>
      <c r="AA1430" s="16">
        <v>11815.7404422733</v>
      </c>
      <c r="AB1430" s="19">
        <f t="shared" si="201"/>
        <v>16820.655923573497</v>
      </c>
      <c r="AC1430" s="19">
        <f t="shared" si="202"/>
        <v>4087.0072342043927</v>
      </c>
      <c r="AD1430" s="20">
        <f t="shared" si="203"/>
        <v>0.24297549707776916</v>
      </c>
      <c r="AE1430" s="16">
        <v>18490.607766795201</v>
      </c>
      <c r="AF1430" s="16">
        <v>10089.685206079601</v>
      </c>
      <c r="AG1430" s="16">
        <v>24583.5761031322</v>
      </c>
      <c r="AH1430" s="16">
        <v>19130.974833783199</v>
      </c>
      <c r="AI1430" s="16">
        <v>17496.7218887667</v>
      </c>
      <c r="AJ1430" s="16">
        <v>20608.446796400502</v>
      </c>
      <c r="AK1430" s="21">
        <f t="shared" si="204"/>
        <v>18400.002099159567</v>
      </c>
      <c r="AL1430" s="21">
        <f t="shared" si="205"/>
        <v>4765.1574574413844</v>
      </c>
      <c r="AM1430" s="22">
        <f t="shared" si="206"/>
        <v>0.25897591922878294</v>
      </c>
      <c r="AN1430" s="33">
        <v>0.48484848484848486</v>
      </c>
      <c r="AO1430" s="28">
        <v>0.70171134941912405</v>
      </c>
      <c r="AP1430" s="25">
        <v>0.98024268646244872</v>
      </c>
      <c r="AQ1430" s="26">
        <v>-1.0201555327169565</v>
      </c>
      <c r="AR1430" s="30">
        <v>0.30952380952380953</v>
      </c>
      <c r="AS1430" s="31">
        <v>0.85699275362318805</v>
      </c>
      <c r="AT1430" s="25">
        <v>1.093893257359404</v>
      </c>
      <c r="AU1430" s="26">
        <v>1.093893257359404</v>
      </c>
      <c r="AV1430" s="30">
        <v>0.58874458874458879</v>
      </c>
      <c r="AW1430" s="28">
        <v>0.74850156985871197</v>
      </c>
      <c r="AX1430" s="25">
        <v>1.072280865297141</v>
      </c>
      <c r="AY1430" s="26">
        <v>1.072280865297141</v>
      </c>
    </row>
    <row r="1431" spans="1:51" x14ac:dyDescent="0.25">
      <c r="A1431" t="s">
        <v>2913</v>
      </c>
      <c r="B1431">
        <v>7</v>
      </c>
      <c r="C1431">
        <v>5</v>
      </c>
      <c r="D1431">
        <v>43.611600000000003</v>
      </c>
      <c r="E1431" s="35">
        <v>0.76712602378524697</v>
      </c>
      <c r="F1431" s="34">
        <v>0.424742182574877</v>
      </c>
      <c r="G1431">
        <v>1.12520435648898</v>
      </c>
      <c r="H1431">
        <v>8.4983533918351506E-2</v>
      </c>
      <c r="I1431" t="s">
        <v>53</v>
      </c>
      <c r="J1431" t="s">
        <v>57</v>
      </c>
      <c r="K1431">
        <v>45395.686300000001</v>
      </c>
      <c r="L1431" t="s">
        <v>2914</v>
      </c>
      <c r="M1431" s="16">
        <v>19619.257494929399</v>
      </c>
      <c r="N1431" s="16">
        <v>25026.330724966301</v>
      </c>
      <c r="O1431" s="16">
        <v>11233.5415250879</v>
      </c>
      <c r="P1431" s="16">
        <v>13005.109654786</v>
      </c>
      <c r="Q1431" s="16">
        <v>3869.1420806658598</v>
      </c>
      <c r="R1431" s="16">
        <v>8470.9804529449593</v>
      </c>
      <c r="S1431" s="17">
        <f t="shared" si="198"/>
        <v>13537.393655563405</v>
      </c>
      <c r="T1431" s="17">
        <f t="shared" si="199"/>
        <v>7664.4560785099811</v>
      </c>
      <c r="U1431" s="18">
        <f t="shared" si="200"/>
        <v>0.56616925484472058</v>
      </c>
      <c r="V1431" s="16">
        <v>13558.7344551283</v>
      </c>
      <c r="W1431" s="16">
        <v>10056.0866855596</v>
      </c>
      <c r="X1431" s="16">
        <v>18214.303826070402</v>
      </c>
      <c r="Y1431" s="16">
        <v>9500.5535537329906</v>
      </c>
      <c r="Z1431" s="16">
        <v>11726.9228222449</v>
      </c>
      <c r="AA1431" s="16">
        <v>12974.310368382299</v>
      </c>
      <c r="AB1431" s="19">
        <f t="shared" si="201"/>
        <v>12671.81861851975</v>
      </c>
      <c r="AC1431" s="19">
        <f t="shared" si="202"/>
        <v>3142.8988834495344</v>
      </c>
      <c r="AD1431" s="20">
        <f t="shared" si="203"/>
        <v>0.24802271702786335</v>
      </c>
      <c r="AE1431" s="16">
        <v>12426.9181540351</v>
      </c>
      <c r="AF1431" s="16">
        <v>16176.870579439799</v>
      </c>
      <c r="AG1431" s="16">
        <v>18356.5059558803</v>
      </c>
      <c r="AH1431" s="16">
        <v>17333.115772355301</v>
      </c>
      <c r="AI1431" s="16">
        <v>12334.490308574599</v>
      </c>
      <c r="AJ1431" s="16">
        <v>8922.4123148947692</v>
      </c>
      <c r="AK1431" s="21">
        <f t="shared" si="204"/>
        <v>14258.385514196647</v>
      </c>
      <c r="AL1431" s="21">
        <f t="shared" si="205"/>
        <v>3618.2149659124234</v>
      </c>
      <c r="AM1431" s="22">
        <f t="shared" si="206"/>
        <v>0.25376049499502418</v>
      </c>
      <c r="AN1431" s="33">
        <v>0.93722943722943719</v>
      </c>
      <c r="AO1431" s="31">
        <v>0.94106885856079403</v>
      </c>
      <c r="AP1431" s="25">
        <v>0.93606043681178375</v>
      </c>
      <c r="AQ1431" s="26">
        <v>-1.0683070885956829</v>
      </c>
      <c r="AR1431" s="30">
        <v>0.58874458874458879</v>
      </c>
      <c r="AS1431" s="31">
        <v>0.90515005035246698</v>
      </c>
      <c r="AT1431" s="25">
        <v>1.1252043564889844</v>
      </c>
      <c r="AU1431" s="26">
        <v>1.1252043564889844</v>
      </c>
      <c r="AV1431" s="30">
        <v>0.81818181818181823</v>
      </c>
      <c r="AW1431" s="31">
        <v>0.88882013422818795</v>
      </c>
      <c r="AX1431" s="25">
        <v>1.0532592814376007</v>
      </c>
      <c r="AY1431" s="26">
        <v>1.0532592814376007</v>
      </c>
    </row>
    <row r="1432" spans="1:51" x14ac:dyDescent="0.25">
      <c r="A1432" t="s">
        <v>2915</v>
      </c>
      <c r="B1432">
        <v>24</v>
      </c>
      <c r="C1432">
        <v>11</v>
      </c>
      <c r="D1432">
        <v>202.56630000000001</v>
      </c>
      <c r="E1432" s="35">
        <v>0.76713637427074299</v>
      </c>
      <c r="F1432" s="34">
        <v>0.424742182574877</v>
      </c>
      <c r="G1432">
        <v>1.11810242871791</v>
      </c>
      <c r="H1432">
        <v>8.4981642606898403E-2</v>
      </c>
      <c r="I1432" t="s">
        <v>57</v>
      </c>
      <c r="J1432" t="s">
        <v>54</v>
      </c>
      <c r="K1432">
        <v>51365.592799999999</v>
      </c>
      <c r="L1432" t="s">
        <v>2916</v>
      </c>
      <c r="M1432" s="16">
        <v>68808.382136792701</v>
      </c>
      <c r="N1432" s="16">
        <v>121857.248844248</v>
      </c>
      <c r="O1432" s="16">
        <v>76190.566437663801</v>
      </c>
      <c r="P1432" s="16">
        <v>92697.1507391911</v>
      </c>
      <c r="Q1432" s="16">
        <v>68579.828258455003</v>
      </c>
      <c r="R1432" s="16">
        <v>75672.802108933203</v>
      </c>
      <c r="S1432" s="17">
        <f t="shared" si="198"/>
        <v>83967.663087547306</v>
      </c>
      <c r="T1432" s="17">
        <f t="shared" si="199"/>
        <v>20531.4484345458</v>
      </c>
      <c r="U1432" s="18">
        <f t="shared" si="200"/>
        <v>0.24451613489753873</v>
      </c>
      <c r="V1432" s="16">
        <v>83227.181097777502</v>
      </c>
      <c r="W1432" s="16">
        <v>74314.399416165601</v>
      </c>
      <c r="X1432" s="16">
        <v>83607.728261052005</v>
      </c>
      <c r="Y1432" s="16">
        <v>79614.538654660195</v>
      </c>
      <c r="Z1432" s="16">
        <v>130319.275556426</v>
      </c>
      <c r="AA1432" s="16">
        <v>112223.565205639</v>
      </c>
      <c r="AB1432" s="19">
        <f t="shared" si="201"/>
        <v>93884.448031953376</v>
      </c>
      <c r="AC1432" s="19">
        <f t="shared" si="202"/>
        <v>22224.424850441515</v>
      </c>
      <c r="AD1432" s="20">
        <f t="shared" si="203"/>
        <v>0.23672104716297079</v>
      </c>
      <c r="AE1432" s="16">
        <v>71464.0609660255</v>
      </c>
      <c r="AF1432" s="16">
        <v>106234.794185734</v>
      </c>
      <c r="AG1432" s="16">
        <v>140885.948614077</v>
      </c>
      <c r="AH1432" s="16">
        <v>68645.015211522099</v>
      </c>
      <c r="AI1432" s="16">
        <v>108406.247936075</v>
      </c>
      <c r="AJ1432" s="16">
        <v>58412.3327027419</v>
      </c>
      <c r="AK1432" s="21">
        <f t="shared" si="204"/>
        <v>92341.399936029266</v>
      </c>
      <c r="AL1432" s="21">
        <f t="shared" si="205"/>
        <v>31484.099117487418</v>
      </c>
      <c r="AM1432" s="22">
        <f t="shared" si="206"/>
        <v>0.34095323591908339</v>
      </c>
      <c r="AN1432" s="33">
        <v>0.30952380952380953</v>
      </c>
      <c r="AO1432" s="28">
        <v>0.55396247240618102</v>
      </c>
      <c r="AP1432" s="25">
        <v>1.1181024287179044</v>
      </c>
      <c r="AQ1432" s="26">
        <v>1.1181024287179044</v>
      </c>
      <c r="AR1432" s="30">
        <v>0.58874458874458879</v>
      </c>
      <c r="AS1432" s="28">
        <v>0.90515005035246698</v>
      </c>
      <c r="AT1432" s="25">
        <v>0.98356439082009683</v>
      </c>
      <c r="AU1432" s="26">
        <v>-1.0167102523569393</v>
      </c>
      <c r="AV1432" s="30">
        <v>0.93722943722943719</v>
      </c>
      <c r="AW1432" s="28">
        <v>0.93873948019801901</v>
      </c>
      <c r="AX1432" s="25">
        <v>1.0997257341763964</v>
      </c>
      <c r="AY1432" s="26">
        <v>1.0997257341763964</v>
      </c>
    </row>
    <row r="1433" spans="1:51" x14ac:dyDescent="0.25">
      <c r="A1433" t="s">
        <v>2917</v>
      </c>
      <c r="B1433">
        <v>5</v>
      </c>
      <c r="C1433">
        <v>3</v>
      </c>
      <c r="D1433">
        <v>30.242899999999999</v>
      </c>
      <c r="E1433" s="35">
        <v>0.76880899430664396</v>
      </c>
      <c r="F1433" s="34">
        <v>0.42540807757810001</v>
      </c>
      <c r="G1433">
        <v>1.1942758960798701</v>
      </c>
      <c r="H1433">
        <v>8.4676487861965896E-2</v>
      </c>
      <c r="I1433" t="s">
        <v>53</v>
      </c>
      <c r="J1433" t="s">
        <v>54</v>
      </c>
      <c r="K1433">
        <v>108282.98420000001</v>
      </c>
      <c r="L1433" t="s">
        <v>2918</v>
      </c>
      <c r="M1433" s="16">
        <v>4079.4738592407798</v>
      </c>
      <c r="N1433" s="16">
        <v>6222.5980190134696</v>
      </c>
      <c r="O1433" s="16">
        <v>3766.3347552189098</v>
      </c>
      <c r="P1433" s="16">
        <v>4209.9947271316396</v>
      </c>
      <c r="Q1433" s="16">
        <v>7393.8094950326504</v>
      </c>
      <c r="R1433" s="16">
        <v>7312.2995869043698</v>
      </c>
      <c r="S1433" s="17">
        <f t="shared" si="198"/>
        <v>5497.4184070903038</v>
      </c>
      <c r="T1433" s="17">
        <f t="shared" si="199"/>
        <v>1678.1332132515784</v>
      </c>
      <c r="U1433" s="18">
        <f t="shared" si="200"/>
        <v>0.30525841203703968</v>
      </c>
      <c r="V1433" s="16">
        <v>3273.28361286688</v>
      </c>
      <c r="W1433" s="16">
        <v>4162.4567827537203</v>
      </c>
      <c r="X1433" s="16">
        <v>4672.6554077500996</v>
      </c>
      <c r="Y1433" s="16">
        <v>4101.30454918541</v>
      </c>
      <c r="Z1433" s="16">
        <v>8756.2039804056894</v>
      </c>
      <c r="AA1433" s="16">
        <v>9032.7340637335492</v>
      </c>
      <c r="AB1433" s="19">
        <f t="shared" si="201"/>
        <v>5666.4397327825582</v>
      </c>
      <c r="AC1433" s="19">
        <f t="shared" si="202"/>
        <v>2541.8496015446731</v>
      </c>
      <c r="AD1433" s="20">
        <f t="shared" si="203"/>
        <v>0.44857965872981659</v>
      </c>
      <c r="AE1433" s="16">
        <v>7299.7940875860704</v>
      </c>
      <c r="AF1433" s="16">
        <v>4971.6950351865999</v>
      </c>
      <c r="AG1433" s="16">
        <v>12377.329329250901</v>
      </c>
      <c r="AH1433" s="16">
        <v>6442.7594234329899</v>
      </c>
      <c r="AI1433" s="16">
        <v>3925.2806264056599</v>
      </c>
      <c r="AJ1433" s="16">
        <v>4375.7472636602097</v>
      </c>
      <c r="AK1433" s="21">
        <f t="shared" si="204"/>
        <v>6565.4342942537396</v>
      </c>
      <c r="AL1433" s="21">
        <f t="shared" si="205"/>
        <v>3118.8973319271558</v>
      </c>
      <c r="AM1433" s="22">
        <f t="shared" si="206"/>
        <v>0.47504813728117057</v>
      </c>
      <c r="AN1433" s="33">
        <v>0.93722943722943719</v>
      </c>
      <c r="AO1433" s="28">
        <v>0.94106885856079403</v>
      </c>
      <c r="AP1433" s="25">
        <v>1.0307455815031759</v>
      </c>
      <c r="AQ1433" s="26">
        <v>1.0307455815031759</v>
      </c>
      <c r="AR1433" s="30">
        <v>0.58874458874458879</v>
      </c>
      <c r="AS1433" s="28">
        <v>0.90515005035246698</v>
      </c>
      <c r="AT1433" s="25">
        <v>1.1586524526626742</v>
      </c>
      <c r="AU1433" s="26">
        <v>1.1586524526626742</v>
      </c>
      <c r="AV1433" s="30">
        <v>0.69913419913419916</v>
      </c>
      <c r="AW1433" s="31">
        <v>0.81240559942569901</v>
      </c>
      <c r="AX1433" s="25">
        <v>1.1942758960798692</v>
      </c>
      <c r="AY1433" s="26">
        <v>1.1942758960798692</v>
      </c>
    </row>
    <row r="1434" spans="1:51" x14ac:dyDescent="0.25">
      <c r="A1434" t="s">
        <v>2919</v>
      </c>
      <c r="B1434">
        <v>32</v>
      </c>
      <c r="C1434">
        <v>17</v>
      </c>
      <c r="D1434">
        <v>236.16990000000001</v>
      </c>
      <c r="E1434" s="35">
        <v>0.77238650885193605</v>
      </c>
      <c r="F1434" s="34">
        <v>0.42712655784324</v>
      </c>
      <c r="G1434">
        <v>1.0724889365260499</v>
      </c>
      <c r="H1434">
        <v>8.4026975047894595E-2</v>
      </c>
      <c r="I1434" t="s">
        <v>53</v>
      </c>
      <c r="J1434" t="s">
        <v>57</v>
      </c>
      <c r="K1434">
        <v>77801.079400000002</v>
      </c>
      <c r="L1434" t="s">
        <v>2920</v>
      </c>
      <c r="M1434" s="16">
        <v>235711.804403124</v>
      </c>
      <c r="N1434" s="16">
        <v>211775.16027053201</v>
      </c>
      <c r="O1434" s="16">
        <v>193521.96462542799</v>
      </c>
      <c r="P1434" s="16">
        <v>312725.44605275098</v>
      </c>
      <c r="Q1434" s="16">
        <v>288954.57330672001</v>
      </c>
      <c r="R1434" s="16">
        <v>174568.96982541599</v>
      </c>
      <c r="S1434" s="17">
        <f t="shared" si="198"/>
        <v>236209.65308066187</v>
      </c>
      <c r="T1434" s="17">
        <f t="shared" si="199"/>
        <v>54508.344414079198</v>
      </c>
      <c r="U1434" s="18">
        <f t="shared" si="200"/>
        <v>0.23076256073017243</v>
      </c>
      <c r="V1434" s="16">
        <v>254974.52555019301</v>
      </c>
      <c r="W1434" s="16">
        <v>200859.67806815999</v>
      </c>
      <c r="X1434" s="16">
        <v>187532.48890319001</v>
      </c>
      <c r="Y1434" s="16">
        <v>299069.649258302</v>
      </c>
      <c r="Z1434" s="16">
        <v>163044.22732543599</v>
      </c>
      <c r="AA1434" s="16">
        <v>217336.088428499</v>
      </c>
      <c r="AB1434" s="19">
        <f t="shared" si="201"/>
        <v>220469.44292229667</v>
      </c>
      <c r="AC1434" s="19">
        <f t="shared" si="202"/>
        <v>49285.803793063176</v>
      </c>
      <c r="AD1434" s="20">
        <f t="shared" si="203"/>
        <v>0.22354936421023075</v>
      </c>
      <c r="AE1434" s="16">
        <v>208779.12502323001</v>
      </c>
      <c r="AF1434" s="16">
        <v>295655.25760861498</v>
      </c>
      <c r="AG1434" s="16">
        <v>194218.06285567</v>
      </c>
      <c r="AH1434" s="16">
        <v>210482.16116183501</v>
      </c>
      <c r="AI1434" s="16">
        <v>255551.604774126</v>
      </c>
      <c r="AJ1434" s="16">
        <v>254020.018833874</v>
      </c>
      <c r="AK1434" s="21">
        <f t="shared" si="204"/>
        <v>236451.03837622501</v>
      </c>
      <c r="AL1434" s="21">
        <f t="shared" si="205"/>
        <v>38476.959026592238</v>
      </c>
      <c r="AM1434" s="22">
        <f t="shared" si="206"/>
        <v>0.16272696153429567</v>
      </c>
      <c r="AN1434" s="33">
        <v>0.69913419913419927</v>
      </c>
      <c r="AO1434" s="31">
        <v>0.84516878267363704</v>
      </c>
      <c r="AP1434" s="25">
        <v>0.93336339157574499</v>
      </c>
      <c r="AQ1434" s="26">
        <v>-1.0713940669043771</v>
      </c>
      <c r="AR1434" s="30">
        <v>0.58874458874458879</v>
      </c>
      <c r="AS1434" s="31">
        <v>0.90515005035246698</v>
      </c>
      <c r="AT1434" s="25">
        <v>1.0724889365260517</v>
      </c>
      <c r="AU1434" s="26">
        <v>1.0724889365260517</v>
      </c>
      <c r="AV1434" s="30">
        <v>0.93722943722943719</v>
      </c>
      <c r="AW1434" s="31">
        <v>0.93873948019801901</v>
      </c>
      <c r="AX1434" s="25">
        <v>1.0010219112234195</v>
      </c>
      <c r="AY1434" s="26">
        <v>1.0010219112234195</v>
      </c>
    </row>
    <row r="1435" spans="1:51" x14ac:dyDescent="0.25">
      <c r="A1435" t="s">
        <v>2921</v>
      </c>
      <c r="B1435">
        <v>2</v>
      </c>
      <c r="C1435">
        <v>2</v>
      </c>
      <c r="D1435">
        <v>11.5318</v>
      </c>
      <c r="E1435" s="35">
        <v>0.77296550262169905</v>
      </c>
      <c r="F1435" s="34">
        <v>0.427185782517851</v>
      </c>
      <c r="G1435">
        <v>1.4698229829527301</v>
      </c>
      <c r="H1435">
        <v>8.3922260358367307E-2</v>
      </c>
      <c r="I1435" t="s">
        <v>54</v>
      </c>
      <c r="J1435" t="s">
        <v>57</v>
      </c>
      <c r="K1435">
        <v>33411.916899999997</v>
      </c>
      <c r="L1435" t="s">
        <v>2922</v>
      </c>
      <c r="M1435" s="16">
        <v>148713.107349322</v>
      </c>
      <c r="N1435" s="16">
        <v>70032.807991099296</v>
      </c>
      <c r="O1435" s="16">
        <v>59438.673238347299</v>
      </c>
      <c r="P1435" s="16">
        <v>251928.95120951699</v>
      </c>
      <c r="Q1435" s="16">
        <v>403377.551755892</v>
      </c>
      <c r="R1435" s="16">
        <v>246313.399364396</v>
      </c>
      <c r="S1435" s="17">
        <f t="shared" si="198"/>
        <v>196634.08181809561</v>
      </c>
      <c r="T1435" s="17">
        <f t="shared" si="199"/>
        <v>130702.18207728596</v>
      </c>
      <c r="U1435" s="18">
        <f t="shared" si="200"/>
        <v>0.6646974973453349</v>
      </c>
      <c r="V1435" s="16">
        <v>142258.14572751001</v>
      </c>
      <c r="W1435" s="16">
        <v>232849.80744610401</v>
      </c>
      <c r="X1435" s="16">
        <v>105442.348068037</v>
      </c>
      <c r="Y1435" s="16">
        <v>183737.89706789801</v>
      </c>
      <c r="Z1435" s="16">
        <v>69279.173631366793</v>
      </c>
      <c r="AA1435" s="16">
        <v>69117.376217303696</v>
      </c>
      <c r="AB1435" s="19">
        <f t="shared" si="201"/>
        <v>133780.79135970326</v>
      </c>
      <c r="AC1435" s="19">
        <f t="shared" si="202"/>
        <v>65615.746908482877</v>
      </c>
      <c r="AD1435" s="20">
        <f t="shared" si="203"/>
        <v>0.49047210919883455</v>
      </c>
      <c r="AE1435" s="16">
        <v>208979.60423554899</v>
      </c>
      <c r="AF1435" s="16">
        <v>51981.776119277798</v>
      </c>
      <c r="AG1435" s="16">
        <v>65071.364612643803</v>
      </c>
      <c r="AH1435" s="16">
        <v>93644.552917614594</v>
      </c>
      <c r="AI1435" s="16">
        <v>307031.107216437</v>
      </c>
      <c r="AJ1435" s="16">
        <v>219391.72340472499</v>
      </c>
      <c r="AK1435" s="21">
        <f t="shared" si="204"/>
        <v>157683.35475104119</v>
      </c>
      <c r="AL1435" s="21">
        <f t="shared" si="205"/>
        <v>102561.93418851199</v>
      </c>
      <c r="AM1435" s="22">
        <f t="shared" si="206"/>
        <v>0.65042968137278789</v>
      </c>
      <c r="AN1435" s="33">
        <v>0.39393939393939403</v>
      </c>
      <c r="AO1435" s="31">
        <v>0.63032213438735096</v>
      </c>
      <c r="AP1435" s="25">
        <v>0.68035403691341079</v>
      </c>
      <c r="AQ1435" s="26">
        <v>-1.4698229829527283</v>
      </c>
      <c r="AR1435" s="30">
        <v>0.93722943722943719</v>
      </c>
      <c r="AS1435" s="32">
        <v>0.93700000000000006</v>
      </c>
      <c r="AT1435" s="25">
        <v>1.1786696217625883</v>
      </c>
      <c r="AU1435" s="26">
        <v>1.1786696217625883</v>
      </c>
      <c r="AV1435" s="30">
        <v>0.58874458874458879</v>
      </c>
      <c r="AW1435" s="31">
        <v>0.74850156985871197</v>
      </c>
      <c r="AX1435" s="25">
        <v>0.80191263535337998</v>
      </c>
      <c r="AY1435" s="26">
        <v>-1.2470186350902535</v>
      </c>
    </row>
    <row r="1436" spans="1:51" x14ac:dyDescent="0.25">
      <c r="A1436" t="s">
        <v>2923</v>
      </c>
      <c r="B1436">
        <v>87</v>
      </c>
      <c r="C1436">
        <v>54</v>
      </c>
      <c r="D1436">
        <v>650.69690000000003</v>
      </c>
      <c r="E1436" s="35">
        <v>0.77359371704958002</v>
      </c>
      <c r="F1436" s="34">
        <v>0.427272120530439</v>
      </c>
      <c r="G1436">
        <v>1.0470558017760601</v>
      </c>
      <c r="H1436">
        <v>8.3808770612149003E-2</v>
      </c>
      <c r="I1436" t="s">
        <v>53</v>
      </c>
      <c r="J1436" t="s">
        <v>57</v>
      </c>
      <c r="K1436">
        <v>189879.6047</v>
      </c>
      <c r="L1436" t="s">
        <v>2924</v>
      </c>
      <c r="M1436" s="16">
        <v>307402.86464164202</v>
      </c>
      <c r="N1436" s="16">
        <v>323827.93176587397</v>
      </c>
      <c r="O1436" s="16">
        <v>350583.31398049998</v>
      </c>
      <c r="P1436" s="16">
        <v>358515.93446485302</v>
      </c>
      <c r="Q1436" s="16">
        <v>327572.79727707902</v>
      </c>
      <c r="R1436" s="16">
        <v>425335.50193266303</v>
      </c>
      <c r="S1436" s="17">
        <f t="shared" si="198"/>
        <v>348873.05734376848</v>
      </c>
      <c r="T1436" s="17">
        <f t="shared" si="199"/>
        <v>41816.627712713125</v>
      </c>
      <c r="U1436" s="18">
        <f t="shared" si="200"/>
        <v>0.11986201523010802</v>
      </c>
      <c r="V1436" s="16">
        <v>406045.95193148497</v>
      </c>
      <c r="W1436" s="16">
        <v>301476.71935505001</v>
      </c>
      <c r="X1436" s="16">
        <v>384438.87020912499</v>
      </c>
      <c r="Y1436" s="16">
        <v>280255.57225834799</v>
      </c>
      <c r="Z1436" s="16">
        <v>350811.02781536902</v>
      </c>
      <c r="AA1436" s="16">
        <v>344477.04263786197</v>
      </c>
      <c r="AB1436" s="19">
        <f t="shared" si="201"/>
        <v>344584.19736787316</v>
      </c>
      <c r="AC1436" s="19">
        <f t="shared" si="202"/>
        <v>47751.761831343596</v>
      </c>
      <c r="AD1436" s="20">
        <f t="shared" si="203"/>
        <v>0.13857792143719377</v>
      </c>
      <c r="AE1436" s="16">
        <v>363470.47245958803</v>
      </c>
      <c r="AF1436" s="16">
        <v>371297.379188583</v>
      </c>
      <c r="AG1436" s="16">
        <v>317129.07823068899</v>
      </c>
      <c r="AH1436" s="16">
        <v>358918.05524737597</v>
      </c>
      <c r="AI1436" s="16">
        <v>427660.56094290898</v>
      </c>
      <c r="AJ1436" s="16">
        <v>326317.75225713401</v>
      </c>
      <c r="AK1436" s="21">
        <f t="shared" si="204"/>
        <v>360798.88305437984</v>
      </c>
      <c r="AL1436" s="21">
        <f t="shared" si="205"/>
        <v>39210.655512844853</v>
      </c>
      <c r="AM1436" s="22">
        <f t="shared" si="206"/>
        <v>0.10867731956624432</v>
      </c>
      <c r="AN1436" s="33">
        <v>0.93722943722943719</v>
      </c>
      <c r="AO1436" s="31">
        <v>0.94106885856079403</v>
      </c>
      <c r="AP1436" s="25">
        <v>0.9877065313998461</v>
      </c>
      <c r="AQ1436" s="26">
        <v>-1.0124464789989094</v>
      </c>
      <c r="AR1436" s="30">
        <v>0.58874458874458879</v>
      </c>
      <c r="AS1436" s="28">
        <v>0.90515005035246698</v>
      </c>
      <c r="AT1436" s="25">
        <v>1.0470558017760638</v>
      </c>
      <c r="AU1436" s="26">
        <v>1.0470558017760638</v>
      </c>
      <c r="AV1436" s="30">
        <v>0.39393939393939392</v>
      </c>
      <c r="AW1436" s="28">
        <v>0.59783130271789997</v>
      </c>
      <c r="AX1436" s="25">
        <v>1.0341838541543207</v>
      </c>
      <c r="AY1436" s="26">
        <v>1.0341838541543207</v>
      </c>
    </row>
    <row r="1437" spans="1:51" x14ac:dyDescent="0.25">
      <c r="A1437" t="s">
        <v>2925</v>
      </c>
      <c r="B1437">
        <v>3</v>
      </c>
      <c r="C1437">
        <v>3</v>
      </c>
      <c r="D1437">
        <v>17.321300000000001</v>
      </c>
      <c r="E1437" s="35">
        <v>0.77462100503317699</v>
      </c>
      <c r="F1437" s="34">
        <v>0.427578635591286</v>
      </c>
      <c r="G1437">
        <v>1.15288136289899</v>
      </c>
      <c r="H1437">
        <v>8.3623470223300495E-2</v>
      </c>
      <c r="I1437" t="s">
        <v>53</v>
      </c>
      <c r="J1437" t="s">
        <v>54</v>
      </c>
      <c r="K1437">
        <v>77475.107499999998</v>
      </c>
      <c r="L1437" t="s">
        <v>2926</v>
      </c>
      <c r="M1437" s="16">
        <v>69438.900654349301</v>
      </c>
      <c r="N1437" s="16">
        <v>45688.882847232097</v>
      </c>
      <c r="O1437" s="16">
        <v>81287.088700268097</v>
      </c>
      <c r="P1437" s="16">
        <v>252993.662421068</v>
      </c>
      <c r="Q1437" s="16">
        <v>216670.86908379599</v>
      </c>
      <c r="R1437" s="16">
        <v>66896.765770893995</v>
      </c>
      <c r="S1437" s="17">
        <f t="shared" si="198"/>
        <v>122162.6949129346</v>
      </c>
      <c r="T1437" s="17">
        <f t="shared" si="199"/>
        <v>88771.298925150535</v>
      </c>
      <c r="U1437" s="18">
        <f t="shared" si="200"/>
        <v>0.72666454344689979</v>
      </c>
      <c r="V1437" s="16">
        <v>187594.599390602</v>
      </c>
      <c r="W1437" s="16">
        <v>98967.200057533599</v>
      </c>
      <c r="X1437" s="16">
        <v>128483.845560717</v>
      </c>
      <c r="Y1437" s="16">
        <v>213116.867035437</v>
      </c>
      <c r="Z1437" s="16">
        <v>74753.3879247156</v>
      </c>
      <c r="AA1437" s="16">
        <v>88013.198693789804</v>
      </c>
      <c r="AB1437" s="19">
        <f t="shared" si="201"/>
        <v>131821.51644379916</v>
      </c>
      <c r="AC1437" s="19">
        <f t="shared" si="202"/>
        <v>56543.88907405873</v>
      </c>
      <c r="AD1437" s="20">
        <f t="shared" si="203"/>
        <v>0.42894279021714693</v>
      </c>
      <c r="AE1437" s="16">
        <v>99574.985419030796</v>
      </c>
      <c r="AF1437" s="16">
        <v>192566.79852843899</v>
      </c>
      <c r="AG1437" s="16">
        <v>72021.319032894593</v>
      </c>
      <c r="AH1437" s="16">
        <v>54065.466649349597</v>
      </c>
      <c r="AI1437" s="16">
        <v>238939.57185239901</v>
      </c>
      <c r="AJ1437" s="16">
        <v>187866.42375771099</v>
      </c>
      <c r="AK1437" s="21">
        <f t="shared" si="204"/>
        <v>140839.09420663732</v>
      </c>
      <c r="AL1437" s="21">
        <f t="shared" si="205"/>
        <v>75470.927020655741</v>
      </c>
      <c r="AM1437" s="22">
        <f t="shared" si="206"/>
        <v>0.53586631926165162</v>
      </c>
      <c r="AN1437" s="33">
        <v>0.48484848484848486</v>
      </c>
      <c r="AO1437" s="31">
        <v>0.70171134941912405</v>
      </c>
      <c r="AP1437" s="25">
        <v>1.0790652296738248</v>
      </c>
      <c r="AQ1437" s="26">
        <v>1.0790652296738248</v>
      </c>
      <c r="AR1437" s="30">
        <v>0.93722943722943719</v>
      </c>
      <c r="AS1437" s="32">
        <v>0.93700000000000006</v>
      </c>
      <c r="AT1437" s="25">
        <v>1.068407480099675</v>
      </c>
      <c r="AU1437" s="26">
        <v>1.068407480099675</v>
      </c>
      <c r="AV1437" s="30">
        <v>0.69913419913419916</v>
      </c>
      <c r="AW1437" s="31">
        <v>0.81240559942569901</v>
      </c>
      <c r="AX1437" s="25">
        <v>1.152881362898988</v>
      </c>
      <c r="AY1437" s="26">
        <v>1.152881362898988</v>
      </c>
    </row>
    <row r="1438" spans="1:51" x14ac:dyDescent="0.25">
      <c r="A1438" t="s">
        <v>2927</v>
      </c>
      <c r="B1438">
        <v>6</v>
      </c>
      <c r="C1438">
        <v>3</v>
      </c>
      <c r="D1438">
        <v>40.443800000000003</v>
      </c>
      <c r="E1438" s="35">
        <v>0.77696128030107203</v>
      </c>
      <c r="F1438" s="34">
        <v>0.42834805512699597</v>
      </c>
      <c r="G1438">
        <v>1.5764303790141301</v>
      </c>
      <c r="H1438">
        <v>8.3202645628544597E-2</v>
      </c>
      <c r="I1438" t="s">
        <v>54</v>
      </c>
      <c r="J1438" t="s">
        <v>57</v>
      </c>
      <c r="K1438">
        <v>59191.1512</v>
      </c>
      <c r="L1438" t="s">
        <v>2928</v>
      </c>
      <c r="M1438" s="16">
        <v>682.52658340431606</v>
      </c>
      <c r="N1438" s="16">
        <v>2625.94868015661</v>
      </c>
      <c r="O1438" s="16">
        <v>2175.54610604135</v>
      </c>
      <c r="P1438" s="16">
        <v>893.61160683801097</v>
      </c>
      <c r="Q1438" s="16">
        <v>15135.1931523638</v>
      </c>
      <c r="R1438" s="16">
        <v>10295.197264587099</v>
      </c>
      <c r="S1438" s="17">
        <f t="shared" si="198"/>
        <v>5301.3372322318646</v>
      </c>
      <c r="T1438" s="17">
        <f t="shared" si="199"/>
        <v>5988.8745411519849</v>
      </c>
      <c r="U1438" s="18">
        <f t="shared" si="200"/>
        <v>1.129691298402963</v>
      </c>
      <c r="V1438" s="16">
        <v>3155.9349711824402</v>
      </c>
      <c r="W1438" s="16">
        <v>2913.0430812597101</v>
      </c>
      <c r="X1438" s="16">
        <v>2848.5844595795002</v>
      </c>
      <c r="Y1438" s="16">
        <v>4860.5560059067802</v>
      </c>
      <c r="Z1438" s="16">
        <v>3698.2717863081498</v>
      </c>
      <c r="AA1438" s="16">
        <v>2700.8555905573899</v>
      </c>
      <c r="AB1438" s="19">
        <f t="shared" si="201"/>
        <v>3362.8743157989943</v>
      </c>
      <c r="AC1438" s="19">
        <f t="shared" si="202"/>
        <v>812.83169091840091</v>
      </c>
      <c r="AD1438" s="20">
        <f t="shared" si="203"/>
        <v>0.24170742483585148</v>
      </c>
      <c r="AE1438" s="16">
        <v>4182.74670349793</v>
      </c>
      <c r="AF1438" s="16">
        <v>4180.3920459463898</v>
      </c>
      <c r="AG1438" s="16">
        <v>2985.1608144218399</v>
      </c>
      <c r="AH1438" s="16">
        <v>2720.4985443990799</v>
      </c>
      <c r="AI1438" s="16">
        <v>6984.9645817523897</v>
      </c>
      <c r="AJ1438" s="16">
        <v>3614.2355928893699</v>
      </c>
      <c r="AK1438" s="21">
        <f t="shared" si="204"/>
        <v>4111.3330471511663</v>
      </c>
      <c r="AL1438" s="21">
        <f t="shared" si="205"/>
        <v>1530.8440575794625</v>
      </c>
      <c r="AM1438" s="22">
        <f t="shared" si="206"/>
        <v>0.37234737250007471</v>
      </c>
      <c r="AN1438" s="33">
        <v>0.39393939393939392</v>
      </c>
      <c r="AO1438" s="28">
        <v>0.63032213438735096</v>
      </c>
      <c r="AP1438" s="25">
        <v>0.63434453770510713</v>
      </c>
      <c r="AQ1438" s="26">
        <v>-1.5764303790141219</v>
      </c>
      <c r="AR1438" s="30">
        <v>0.39393939393939392</v>
      </c>
      <c r="AS1438" s="28">
        <v>0.86509928057553898</v>
      </c>
      <c r="AT1438" s="25">
        <v>1.222565181171317</v>
      </c>
      <c r="AU1438" s="26">
        <v>1.222565181171317</v>
      </c>
      <c r="AV1438" s="30">
        <v>0.39393939393939392</v>
      </c>
      <c r="AW1438" s="28">
        <v>0.59783130271789997</v>
      </c>
      <c r="AX1438" s="25">
        <v>0.7755275446644796</v>
      </c>
      <c r="AY1438" s="26">
        <v>-1.2894448519331896</v>
      </c>
    </row>
    <row r="1439" spans="1:51" x14ac:dyDescent="0.25">
      <c r="A1439" t="s">
        <v>2929</v>
      </c>
      <c r="B1439">
        <v>3</v>
      </c>
      <c r="C1439">
        <v>2</v>
      </c>
      <c r="D1439">
        <v>17.445799999999998</v>
      </c>
      <c r="E1439" s="35">
        <v>0.77830766180715905</v>
      </c>
      <c r="F1439" s="34">
        <v>0.42882916866005</v>
      </c>
      <c r="G1439">
        <v>1.1407102149494199</v>
      </c>
      <c r="H1439">
        <v>8.29613629439684E-2</v>
      </c>
      <c r="I1439" t="s">
        <v>54</v>
      </c>
      <c r="J1439" t="s">
        <v>57</v>
      </c>
      <c r="K1439">
        <v>44953.704700000002</v>
      </c>
      <c r="L1439" t="s">
        <v>2930</v>
      </c>
      <c r="M1439" s="16">
        <v>913.84473321550502</v>
      </c>
      <c r="N1439" s="16">
        <v>1518.76453478443</v>
      </c>
      <c r="O1439" s="16">
        <v>114.834523540715</v>
      </c>
      <c r="P1439" s="16">
        <v>28.122681994911201</v>
      </c>
      <c r="Q1439" s="16">
        <v>33.399841540798398</v>
      </c>
      <c r="R1439" s="16">
        <v>413.52114094715699</v>
      </c>
      <c r="S1439" s="17">
        <f t="shared" si="198"/>
        <v>503.74790933725279</v>
      </c>
      <c r="T1439" s="17">
        <f t="shared" si="199"/>
        <v>600.87924045341504</v>
      </c>
      <c r="U1439" s="18">
        <f t="shared" si="200"/>
        <v>1.1928173384261811</v>
      </c>
      <c r="V1439" s="16">
        <v>469.15630655365698</v>
      </c>
      <c r="W1439" s="16">
        <v>95.471989113440699</v>
      </c>
      <c r="X1439" s="16">
        <v>155.91572585404199</v>
      </c>
      <c r="Y1439" s="16">
        <v>227.36012093054299</v>
      </c>
      <c r="Z1439" s="16">
        <v>1263.3186170168301</v>
      </c>
      <c r="AA1439" s="16">
        <v>438.43130377449199</v>
      </c>
      <c r="AB1439" s="19">
        <f t="shared" si="201"/>
        <v>441.60901054050078</v>
      </c>
      <c r="AC1439" s="19">
        <f t="shared" si="202"/>
        <v>429.72309826907053</v>
      </c>
      <c r="AD1439" s="20">
        <f t="shared" si="203"/>
        <v>0.97308498697324441</v>
      </c>
      <c r="AE1439" s="16">
        <v>84.425239048509496</v>
      </c>
      <c r="AF1439" s="16">
        <v>138.75963984971901</v>
      </c>
      <c r="AG1439" s="16">
        <v>2091.9343919801399</v>
      </c>
      <c r="AH1439" s="16">
        <v>124.120034588349</v>
      </c>
      <c r="AI1439" s="16">
        <v>149.69316673271001</v>
      </c>
      <c r="AJ1439" s="16">
        <v>103.364769375419</v>
      </c>
      <c r="AK1439" s="21">
        <f t="shared" si="204"/>
        <v>448.71620692914104</v>
      </c>
      <c r="AL1439" s="21">
        <f t="shared" si="205"/>
        <v>805.356077213601</v>
      </c>
      <c r="AM1439" s="22">
        <f t="shared" si="206"/>
        <v>1.7948005103831222</v>
      </c>
      <c r="AN1439" s="33">
        <v>0.69913419913419916</v>
      </c>
      <c r="AO1439" s="31">
        <v>0.84516878267363704</v>
      </c>
      <c r="AP1439" s="25">
        <v>0.87664683536155219</v>
      </c>
      <c r="AQ1439" s="26">
        <v>-1.1407102149494144</v>
      </c>
      <c r="AR1439" s="30">
        <v>0.24025974025974017</v>
      </c>
      <c r="AS1439" s="31">
        <v>0.83425968109339399</v>
      </c>
      <c r="AT1439" s="25">
        <v>1.0160938663365169</v>
      </c>
      <c r="AU1439" s="26">
        <v>1.0160938663365169</v>
      </c>
      <c r="AV1439" s="30">
        <v>0.93722943722943719</v>
      </c>
      <c r="AW1439" s="28">
        <v>0.93873948019801901</v>
      </c>
      <c r="AX1439" s="25">
        <v>0.8907554723541915</v>
      </c>
      <c r="AY1439" s="26">
        <v>-1.1226425557140665</v>
      </c>
    </row>
    <row r="1440" spans="1:51" x14ac:dyDescent="0.25">
      <c r="A1440" t="s">
        <v>2931</v>
      </c>
      <c r="B1440">
        <v>21</v>
      </c>
      <c r="C1440">
        <v>6</v>
      </c>
      <c r="D1440">
        <v>255.39590000000001</v>
      </c>
      <c r="E1440" s="35">
        <v>0.78128775796176697</v>
      </c>
      <c r="F1440" s="34">
        <v>0.430209287614779</v>
      </c>
      <c r="G1440">
        <v>1.45951043054969</v>
      </c>
      <c r="H1440">
        <v>8.2429425754078203E-2</v>
      </c>
      <c r="I1440" t="s">
        <v>53</v>
      </c>
      <c r="J1440" t="s">
        <v>57</v>
      </c>
      <c r="K1440">
        <v>50777.956700000002</v>
      </c>
      <c r="L1440" t="s">
        <v>2932</v>
      </c>
      <c r="M1440" s="16">
        <v>4773.4158873213601</v>
      </c>
      <c r="N1440" s="16">
        <v>3308.3040052900001</v>
      </c>
      <c r="O1440" s="16">
        <v>7478.0801340080598</v>
      </c>
      <c r="P1440" s="16">
        <v>20569.154268144201</v>
      </c>
      <c r="Q1440" s="16">
        <v>24438.762947522599</v>
      </c>
      <c r="R1440" s="16">
        <v>8061.7730725369302</v>
      </c>
      <c r="S1440" s="17">
        <f t="shared" si="198"/>
        <v>11438.248385803859</v>
      </c>
      <c r="T1440" s="17">
        <f t="shared" si="199"/>
        <v>8831.606049732156</v>
      </c>
      <c r="U1440" s="18">
        <f t="shared" si="200"/>
        <v>0.77211175626271267</v>
      </c>
      <c r="V1440" s="16">
        <v>17968.3326862617</v>
      </c>
      <c r="W1440" s="16">
        <v>8589.2341262891296</v>
      </c>
      <c r="X1440" s="16">
        <v>5491.2895546088703</v>
      </c>
      <c r="Y1440" s="16">
        <v>19255.6076326988</v>
      </c>
      <c r="Z1440" s="16">
        <v>3520.9641025023402</v>
      </c>
      <c r="AA1440" s="16">
        <v>6763.6617298490301</v>
      </c>
      <c r="AB1440" s="19">
        <f t="shared" si="201"/>
        <v>10264.848305368312</v>
      </c>
      <c r="AC1440" s="19">
        <f t="shared" si="202"/>
        <v>6685.9592055440071</v>
      </c>
      <c r="AD1440" s="20">
        <f t="shared" si="203"/>
        <v>0.65134515451605679</v>
      </c>
      <c r="AE1440" s="16">
        <v>6568.5064080380298</v>
      </c>
      <c r="AF1440" s="16">
        <v>24806.756097932001</v>
      </c>
      <c r="AG1440" s="16">
        <v>3751.7975802470701</v>
      </c>
      <c r="AH1440" s="16">
        <v>6714.1044654911302</v>
      </c>
      <c r="AI1440" s="16">
        <v>30333.053434211401</v>
      </c>
      <c r="AJ1440" s="16">
        <v>17715.701032252698</v>
      </c>
      <c r="AK1440" s="21">
        <f t="shared" si="204"/>
        <v>14981.65316969539</v>
      </c>
      <c r="AL1440" s="21">
        <f t="shared" si="205"/>
        <v>10999.238263770985</v>
      </c>
      <c r="AM1440" s="22">
        <f t="shared" si="206"/>
        <v>0.73418054330746629</v>
      </c>
      <c r="AN1440" s="33">
        <v>0.93722943722943719</v>
      </c>
      <c r="AO1440" s="28">
        <v>0.94106885856079403</v>
      </c>
      <c r="AP1440" s="25">
        <v>0.89741435568999639</v>
      </c>
      <c r="AQ1440" s="26">
        <v>-1.1143124618628688</v>
      </c>
      <c r="AR1440" s="30">
        <v>0.69913419913419916</v>
      </c>
      <c r="AS1440" s="31">
        <v>0.91481475128644896</v>
      </c>
      <c r="AT1440" s="25">
        <v>1.4595104305496929</v>
      </c>
      <c r="AU1440" s="26">
        <v>1.4595104305496929</v>
      </c>
      <c r="AV1440" s="30">
        <v>0.69913419913419916</v>
      </c>
      <c r="AW1440" s="28">
        <v>0.81240559942569901</v>
      </c>
      <c r="AX1440" s="25">
        <v>1.3097856126545819</v>
      </c>
      <c r="AY1440" s="26">
        <v>1.3097856126545819</v>
      </c>
    </row>
    <row r="1441" spans="1:51" x14ac:dyDescent="0.25">
      <c r="A1441" t="s">
        <v>2933</v>
      </c>
      <c r="B1441">
        <v>24</v>
      </c>
      <c r="C1441">
        <v>10</v>
      </c>
      <c r="D1441">
        <v>260.97910000000002</v>
      </c>
      <c r="E1441" s="35">
        <v>0.78233361520613498</v>
      </c>
      <c r="F1441" s="34">
        <v>0.43052330429263103</v>
      </c>
      <c r="G1441">
        <v>1.8351515612168099</v>
      </c>
      <c r="H1441">
        <v>8.2243432815667206E-2</v>
      </c>
      <c r="I1441" t="s">
        <v>53</v>
      </c>
      <c r="J1441" t="s">
        <v>54</v>
      </c>
      <c r="K1441">
        <v>37252.475700000003</v>
      </c>
      <c r="L1441" t="s">
        <v>2934</v>
      </c>
      <c r="M1441" s="16">
        <v>32461.948651363298</v>
      </c>
      <c r="N1441" s="16">
        <v>71926.800181377301</v>
      </c>
      <c r="O1441" s="16">
        <v>60892.453187188003</v>
      </c>
      <c r="P1441" s="16">
        <v>14318.1300900351</v>
      </c>
      <c r="Q1441" s="16">
        <v>88839.800201222897</v>
      </c>
      <c r="R1441" s="16">
        <v>61829.341498402697</v>
      </c>
      <c r="S1441" s="17">
        <f t="shared" si="198"/>
        <v>55044.745634931547</v>
      </c>
      <c r="T1441" s="17">
        <f t="shared" si="199"/>
        <v>27114.482612943179</v>
      </c>
      <c r="U1441" s="18">
        <f t="shared" si="200"/>
        <v>0.49258984304827552</v>
      </c>
      <c r="V1441" s="16">
        <v>75064.722371910102</v>
      </c>
      <c r="W1441" s="16">
        <v>75963.942793300695</v>
      </c>
      <c r="X1441" s="16">
        <v>41490.403969133098</v>
      </c>
      <c r="Y1441" s="16">
        <v>44817.746209357501</v>
      </c>
      <c r="Z1441" s="16">
        <v>26470.247818218901</v>
      </c>
      <c r="AA1441" s="16">
        <v>141354.690331469</v>
      </c>
      <c r="AB1441" s="19">
        <f t="shared" si="201"/>
        <v>67526.958915564886</v>
      </c>
      <c r="AC1441" s="19">
        <f t="shared" si="202"/>
        <v>41128.575375865214</v>
      </c>
      <c r="AD1441" s="20">
        <f t="shared" si="203"/>
        <v>0.6090689709171121</v>
      </c>
      <c r="AE1441" s="16">
        <v>44285.318901332197</v>
      </c>
      <c r="AF1441" s="16">
        <v>377823.53128802398</v>
      </c>
      <c r="AG1441" s="16">
        <v>42868.148183388097</v>
      </c>
      <c r="AH1441" s="16">
        <v>35859.437874926298</v>
      </c>
      <c r="AI1441" s="16">
        <v>35768.837665252802</v>
      </c>
      <c r="AJ1441" s="16">
        <v>69487.431419436994</v>
      </c>
      <c r="AK1441" s="21">
        <f t="shared" si="204"/>
        <v>101015.45088872674</v>
      </c>
      <c r="AL1441" s="21">
        <f t="shared" si="205"/>
        <v>136175.30807176555</v>
      </c>
      <c r="AM1441" s="22">
        <f t="shared" si="206"/>
        <v>1.3480641513125458</v>
      </c>
      <c r="AN1441" s="33">
        <v>0.69913419913419916</v>
      </c>
      <c r="AO1441" s="28">
        <v>0.84516878267363704</v>
      </c>
      <c r="AP1441" s="25">
        <v>1.2267648462474154</v>
      </c>
      <c r="AQ1441" s="26">
        <v>1.2267648462474154</v>
      </c>
      <c r="AR1441" s="30">
        <v>0.69913419913419927</v>
      </c>
      <c r="AS1441" s="28">
        <v>0.91481475128644896</v>
      </c>
      <c r="AT1441" s="25">
        <v>1.495927737765232</v>
      </c>
      <c r="AU1441" s="26">
        <v>1.495927737765232</v>
      </c>
      <c r="AV1441" s="30">
        <v>0.93722943722943719</v>
      </c>
      <c r="AW1441" s="28">
        <v>0.93873948019801901</v>
      </c>
      <c r="AX1441" s="25">
        <v>1.8351515612168088</v>
      </c>
      <c r="AY1441" s="26">
        <v>1.8351515612168088</v>
      </c>
    </row>
    <row r="1442" spans="1:51" x14ac:dyDescent="0.25">
      <c r="A1442" t="s">
        <v>2935</v>
      </c>
      <c r="B1442">
        <v>18</v>
      </c>
      <c r="C1442">
        <v>14</v>
      </c>
      <c r="D1442">
        <v>131.40950000000001</v>
      </c>
      <c r="E1442" s="35">
        <v>0.78712617923773598</v>
      </c>
      <c r="F1442" s="34">
        <v>0.43247316346640402</v>
      </c>
      <c r="G1442">
        <v>1.0624096461922901</v>
      </c>
      <c r="H1442">
        <v>8.1395675668313197E-2</v>
      </c>
      <c r="I1442" t="s">
        <v>53</v>
      </c>
      <c r="J1442" t="s">
        <v>57</v>
      </c>
      <c r="K1442">
        <v>31609.6198</v>
      </c>
      <c r="L1442" t="s">
        <v>2936</v>
      </c>
      <c r="M1442" s="16">
        <v>99532.931836319403</v>
      </c>
      <c r="N1442" s="16">
        <v>106352.06388208699</v>
      </c>
      <c r="O1442" s="16">
        <v>115582.409441952</v>
      </c>
      <c r="P1442" s="16">
        <v>90392.543622426907</v>
      </c>
      <c r="Q1442" s="16">
        <v>87922.149444069306</v>
      </c>
      <c r="R1442" s="16">
        <v>123472.843604625</v>
      </c>
      <c r="S1442" s="17">
        <f t="shared" si="198"/>
        <v>103875.82363857994</v>
      </c>
      <c r="T1442" s="17">
        <f t="shared" si="199"/>
        <v>14017.12080257259</v>
      </c>
      <c r="U1442" s="18">
        <f t="shared" si="200"/>
        <v>0.13494112789269447</v>
      </c>
      <c r="V1442" s="16">
        <v>93138.986912568595</v>
      </c>
      <c r="W1442" s="16">
        <v>69209.322369690097</v>
      </c>
      <c r="X1442" s="16">
        <v>105501.475950316</v>
      </c>
      <c r="Y1442" s="16">
        <v>95703.380299638593</v>
      </c>
      <c r="Z1442" s="16">
        <v>123257.426555207</v>
      </c>
      <c r="AA1442" s="16">
        <v>105753.987741873</v>
      </c>
      <c r="AB1442" s="19">
        <f t="shared" si="201"/>
        <v>98760.763304882217</v>
      </c>
      <c r="AC1442" s="19">
        <f t="shared" si="202"/>
        <v>17936.936903419879</v>
      </c>
      <c r="AD1442" s="20">
        <f t="shared" si="203"/>
        <v>0.1816200716072551</v>
      </c>
      <c r="AE1442" s="16">
        <v>88454.932883126094</v>
      </c>
      <c r="AF1442" s="16">
        <v>109442.825445945</v>
      </c>
      <c r="AG1442" s="16">
        <v>141521.93058234599</v>
      </c>
      <c r="AH1442" s="16">
        <v>91013.823916764697</v>
      </c>
      <c r="AI1442" s="16">
        <v>108378.208415467</v>
      </c>
      <c r="AJ1442" s="16">
        <v>90734.604358876502</v>
      </c>
      <c r="AK1442" s="21">
        <f t="shared" si="204"/>
        <v>104924.38760042087</v>
      </c>
      <c r="AL1442" s="21">
        <f t="shared" si="205"/>
        <v>20188.224192455691</v>
      </c>
      <c r="AM1442" s="22">
        <f t="shared" si="206"/>
        <v>0.19240735785218643</v>
      </c>
      <c r="AN1442" s="33">
        <v>0.69913419913419927</v>
      </c>
      <c r="AO1442" s="28">
        <v>0.84516878267363704</v>
      </c>
      <c r="AP1442" s="25">
        <v>0.95075793236071182</v>
      </c>
      <c r="AQ1442" s="26">
        <v>-1.0517924341867138</v>
      </c>
      <c r="AR1442" s="30">
        <v>0.93722943722943719</v>
      </c>
      <c r="AS1442" s="32">
        <v>0.93700000000000006</v>
      </c>
      <c r="AT1442" s="25">
        <v>1.0624096461922947</v>
      </c>
      <c r="AU1442" s="26">
        <v>1.0624096461922947</v>
      </c>
      <c r="AV1442" s="30">
        <v>0.93722943722943719</v>
      </c>
      <c r="AW1442" s="28">
        <v>0.93873948019801901</v>
      </c>
      <c r="AX1442" s="25">
        <v>1.0100943985338615</v>
      </c>
      <c r="AY1442" s="26">
        <v>1.0100943985338615</v>
      </c>
    </row>
    <row r="1443" spans="1:51" x14ac:dyDescent="0.25">
      <c r="A1443" t="s">
        <v>2937</v>
      </c>
      <c r="B1443">
        <v>5</v>
      </c>
      <c r="C1443">
        <v>4</v>
      </c>
      <c r="D1443">
        <v>26.362100000000002</v>
      </c>
      <c r="E1443" s="35">
        <v>0.78720375431815404</v>
      </c>
      <c r="F1443" s="34">
        <v>0.43247316346640402</v>
      </c>
      <c r="G1443">
        <v>1.12086315404505</v>
      </c>
      <c r="H1443">
        <v>8.1382014393073396E-2</v>
      </c>
      <c r="I1443" t="s">
        <v>57</v>
      </c>
      <c r="J1443" t="s">
        <v>53</v>
      </c>
      <c r="K1443">
        <v>102875.3349</v>
      </c>
      <c r="L1443" t="s">
        <v>2938</v>
      </c>
      <c r="M1443" s="16">
        <v>739.15313953793805</v>
      </c>
      <c r="N1443" s="16">
        <v>2205.9622097568199</v>
      </c>
      <c r="O1443" s="16">
        <v>68.064045211389995</v>
      </c>
      <c r="P1443" s="16">
        <v>599.39925956084596</v>
      </c>
      <c r="Q1443" s="16">
        <v>1526.56274981155</v>
      </c>
      <c r="R1443" s="16">
        <v>833.77931218654498</v>
      </c>
      <c r="S1443" s="17">
        <f t="shared" si="198"/>
        <v>995.48678601084828</v>
      </c>
      <c r="T1443" s="17">
        <f t="shared" si="199"/>
        <v>755.79718774097444</v>
      </c>
      <c r="U1443" s="18">
        <f t="shared" si="200"/>
        <v>0.75922372688605244</v>
      </c>
      <c r="V1443" s="16">
        <v>1069.4403087355699</v>
      </c>
      <c r="W1443" s="16">
        <v>759.47617508411395</v>
      </c>
      <c r="X1443" s="16">
        <v>2851.7936548722901</v>
      </c>
      <c r="Y1443" s="16">
        <v>703.99958679406996</v>
      </c>
      <c r="Z1443" s="16">
        <v>516.18859676453496</v>
      </c>
      <c r="AA1443" s="16">
        <v>607.35155280371305</v>
      </c>
      <c r="AB1443" s="19">
        <f t="shared" si="201"/>
        <v>1084.7083125090487</v>
      </c>
      <c r="AC1443" s="19">
        <f t="shared" si="202"/>
        <v>885.95969879113068</v>
      </c>
      <c r="AD1443" s="20">
        <f t="shared" si="203"/>
        <v>0.81677229590119871</v>
      </c>
      <c r="AE1443" s="16">
        <v>736.01337021420397</v>
      </c>
      <c r="AF1443" s="16">
        <v>439.35249507861198</v>
      </c>
      <c r="AG1443" s="16">
        <v>648.04044457305304</v>
      </c>
      <c r="AH1443" s="16">
        <v>1133.3911089724099</v>
      </c>
      <c r="AI1443" s="16">
        <v>1716.4500698740301</v>
      </c>
      <c r="AJ1443" s="16">
        <v>1133.2150143745801</v>
      </c>
      <c r="AK1443" s="21">
        <f t="shared" si="204"/>
        <v>967.74375051448158</v>
      </c>
      <c r="AL1443" s="21">
        <f t="shared" si="205"/>
        <v>458.36392331455471</v>
      </c>
      <c r="AM1443" s="22">
        <f t="shared" si="206"/>
        <v>0.47364183242813473</v>
      </c>
      <c r="AN1443" s="33">
        <v>0.93722943722943719</v>
      </c>
      <c r="AO1443" s="31">
        <v>0.94106885856079403</v>
      </c>
      <c r="AP1443" s="25">
        <v>1.0896260279412973</v>
      </c>
      <c r="AQ1443" s="26">
        <v>1.0896260279412973</v>
      </c>
      <c r="AR1443" s="30">
        <v>0.81818181818181823</v>
      </c>
      <c r="AS1443" s="28">
        <v>0.92191137370753296</v>
      </c>
      <c r="AT1443" s="25">
        <v>0.89216957162980037</v>
      </c>
      <c r="AU1443" s="26">
        <v>-1.1208631540450509</v>
      </c>
      <c r="AV1443" s="30">
        <v>0.93722943722943719</v>
      </c>
      <c r="AW1443" s="31">
        <v>0.93873948019801901</v>
      </c>
      <c r="AX1443" s="25">
        <v>0.97213118658506792</v>
      </c>
      <c r="AY1443" s="26">
        <v>-1.0286677495789744</v>
      </c>
    </row>
    <row r="1444" spans="1:51" x14ac:dyDescent="0.25">
      <c r="A1444" t="s">
        <v>2939</v>
      </c>
      <c r="B1444">
        <v>3</v>
      </c>
      <c r="C1444">
        <v>3</v>
      </c>
      <c r="D1444">
        <v>18.027100000000001</v>
      </c>
      <c r="E1444" s="35">
        <v>0.78731004894992496</v>
      </c>
      <c r="F1444" s="34">
        <v>0.43247316346640402</v>
      </c>
      <c r="G1444">
        <v>1.6602409313633799</v>
      </c>
      <c r="H1444">
        <v>8.1363298632545794E-2</v>
      </c>
      <c r="I1444" t="s">
        <v>54</v>
      </c>
      <c r="J1444" t="s">
        <v>57</v>
      </c>
      <c r="K1444">
        <v>41354.757599999997</v>
      </c>
      <c r="L1444" t="s">
        <v>2940</v>
      </c>
      <c r="M1444" s="16">
        <v>23185.719038351301</v>
      </c>
      <c r="N1444" s="16">
        <v>30559.755690465001</v>
      </c>
      <c r="O1444" s="16">
        <v>20315.179476912301</v>
      </c>
      <c r="P1444" s="16">
        <v>142571.86482868</v>
      </c>
      <c r="Q1444" s="16">
        <v>171215.74529257201</v>
      </c>
      <c r="R1444" s="16">
        <v>10616.417176573799</v>
      </c>
      <c r="S1444" s="17">
        <f t="shared" si="198"/>
        <v>66410.780250592405</v>
      </c>
      <c r="T1444" s="17">
        <f t="shared" si="199"/>
        <v>70959.296419702383</v>
      </c>
      <c r="U1444" s="18">
        <f t="shared" si="200"/>
        <v>1.0684906298638075</v>
      </c>
      <c r="V1444" s="16">
        <v>51970.084478969802</v>
      </c>
      <c r="W1444" s="16">
        <v>37732.215616813599</v>
      </c>
      <c r="X1444" s="16">
        <v>28616.088669595702</v>
      </c>
      <c r="Y1444" s="16">
        <v>94095.4675057532</v>
      </c>
      <c r="Z1444" s="16">
        <v>13135.721443505399</v>
      </c>
      <c r="AA1444" s="16">
        <v>14454.5529968833</v>
      </c>
      <c r="AB1444" s="19">
        <f t="shared" si="201"/>
        <v>40000.68845192017</v>
      </c>
      <c r="AC1444" s="19">
        <f t="shared" si="202"/>
        <v>30260.859645399989</v>
      </c>
      <c r="AD1444" s="20">
        <f t="shared" si="203"/>
        <v>0.75650847064226878</v>
      </c>
      <c r="AE1444" s="16">
        <v>24513.213826071798</v>
      </c>
      <c r="AF1444" s="16">
        <v>33646.268052697204</v>
      </c>
      <c r="AG1444" s="16">
        <v>29984.822140495999</v>
      </c>
      <c r="AH1444" s="16">
        <v>33967.738688909398</v>
      </c>
      <c r="AI1444" s="16">
        <v>140681.14775704799</v>
      </c>
      <c r="AJ1444" s="16">
        <v>67588.360361382103</v>
      </c>
      <c r="AK1444" s="21">
        <f t="shared" si="204"/>
        <v>55063.59180443408</v>
      </c>
      <c r="AL1444" s="21">
        <f t="shared" si="205"/>
        <v>44616.68470996082</v>
      </c>
      <c r="AM1444" s="22">
        <f t="shared" si="206"/>
        <v>0.81027559677587169</v>
      </c>
      <c r="AN1444" s="33">
        <v>0.93722943722943719</v>
      </c>
      <c r="AO1444" s="28">
        <v>0.94106885856079403</v>
      </c>
      <c r="AP1444" s="25">
        <v>0.60232221788364471</v>
      </c>
      <c r="AQ1444" s="26">
        <v>-1.6602409313633817</v>
      </c>
      <c r="AR1444" s="30">
        <v>0.58874458874458879</v>
      </c>
      <c r="AS1444" s="28">
        <v>0.90515005035246698</v>
      </c>
      <c r="AT1444" s="25">
        <v>1.3765661026214373</v>
      </c>
      <c r="AU1444" s="26">
        <v>1.3765661026214373</v>
      </c>
      <c r="AV1444" s="30">
        <v>0.58874458874458879</v>
      </c>
      <c r="AW1444" s="31">
        <v>0.74850156985871197</v>
      </c>
      <c r="AX1444" s="25">
        <v>0.82913634799438896</v>
      </c>
      <c r="AY1444" s="26">
        <v>-1.2060742511396538</v>
      </c>
    </row>
    <row r="1445" spans="1:51" x14ac:dyDescent="0.25">
      <c r="A1445" t="s">
        <v>2941</v>
      </c>
      <c r="B1445">
        <v>2</v>
      </c>
      <c r="C1445">
        <v>2</v>
      </c>
      <c r="D1445">
        <v>13.478</v>
      </c>
      <c r="E1445" s="35">
        <v>0.78820107293229003</v>
      </c>
      <c r="F1445" s="34">
        <v>0.43270004648014598</v>
      </c>
      <c r="G1445">
        <v>2.2602251745811599</v>
      </c>
      <c r="H1445">
        <v>8.1206554795366204E-2</v>
      </c>
      <c r="I1445" t="s">
        <v>53</v>
      </c>
      <c r="J1445" t="s">
        <v>57</v>
      </c>
      <c r="K1445">
        <v>13595.348599999999</v>
      </c>
      <c r="L1445" t="s">
        <v>2942</v>
      </c>
      <c r="M1445" s="16">
        <v>71.235706590557001</v>
      </c>
      <c r="N1445" s="16">
        <v>81.796068828046302</v>
      </c>
      <c r="O1445" s="16">
        <v>1601.52186131451</v>
      </c>
      <c r="P1445" s="16">
        <v>304.91071104415101</v>
      </c>
      <c r="Q1445" s="16">
        <v>3313.56479359274</v>
      </c>
      <c r="R1445" s="16">
        <v>2510.9613581980602</v>
      </c>
      <c r="S1445" s="17">
        <f t="shared" si="198"/>
        <v>1313.9984165946773</v>
      </c>
      <c r="T1445" s="17">
        <f t="shared" si="199"/>
        <v>1385.2577729482805</v>
      </c>
      <c r="U1445" s="18">
        <f t="shared" si="200"/>
        <v>1.0542309301546018</v>
      </c>
      <c r="V1445" s="16">
        <v>497.24270561854303</v>
      </c>
      <c r="W1445" s="16">
        <v>1605.1622016715301</v>
      </c>
      <c r="X1445" s="16">
        <v>963.81029113035004</v>
      </c>
      <c r="Y1445" s="16">
        <v>769.23868888396498</v>
      </c>
      <c r="Z1445" s="16">
        <v>312.83442637310299</v>
      </c>
      <c r="AA1445" s="16">
        <v>450.01935137033598</v>
      </c>
      <c r="AB1445" s="19">
        <f t="shared" si="201"/>
        <v>766.38461084130449</v>
      </c>
      <c r="AC1445" s="19">
        <f t="shared" si="202"/>
        <v>473.44799170684718</v>
      </c>
      <c r="AD1445" s="20">
        <f t="shared" si="203"/>
        <v>0.61776813496700578</v>
      </c>
      <c r="AE1445" s="16">
        <v>5077.4846700309099</v>
      </c>
      <c r="AF1445" s="16">
        <v>161.36207037673299</v>
      </c>
      <c r="AG1445" s="16">
        <v>540.90998474324203</v>
      </c>
      <c r="AH1445" s="16">
        <v>2867.0588205357599</v>
      </c>
      <c r="AI1445" s="16">
        <v>1453.84788438226</v>
      </c>
      <c r="AJ1445" s="16">
        <v>292.54731494171301</v>
      </c>
      <c r="AK1445" s="21">
        <f t="shared" si="204"/>
        <v>1732.2017908351027</v>
      </c>
      <c r="AL1445" s="21">
        <f t="shared" si="205"/>
        <v>1924.3501511694981</v>
      </c>
      <c r="AM1445" s="22">
        <f t="shared" si="206"/>
        <v>1.1109272380106245</v>
      </c>
      <c r="AN1445" s="33">
        <v>0.93722943722943719</v>
      </c>
      <c r="AO1445" s="31">
        <v>0.94106885856079403</v>
      </c>
      <c r="AP1445" s="25">
        <v>0.5832462209714423</v>
      </c>
      <c r="AQ1445" s="26">
        <v>-1.7145417561976168</v>
      </c>
      <c r="AR1445" s="30">
        <v>0.81818181818181823</v>
      </c>
      <c r="AS1445" s="31">
        <v>0.92191137370753296</v>
      </c>
      <c r="AT1445" s="25">
        <v>2.2602251745811612</v>
      </c>
      <c r="AU1445" s="26">
        <v>2.2602251745811612</v>
      </c>
      <c r="AV1445" s="30">
        <v>0.69913419913419916</v>
      </c>
      <c r="AW1445" s="28">
        <v>0.81240559942569901</v>
      </c>
      <c r="AX1445" s="25">
        <v>1.3182677916189807</v>
      </c>
      <c r="AY1445" s="26">
        <v>1.3182677916189807</v>
      </c>
    </row>
    <row r="1446" spans="1:51" x14ac:dyDescent="0.25">
      <c r="A1446" t="s">
        <v>2943</v>
      </c>
      <c r="B1446">
        <v>8</v>
      </c>
      <c r="C1446">
        <v>1</v>
      </c>
      <c r="D1446">
        <v>61.660899999999998</v>
      </c>
      <c r="E1446" s="35">
        <v>0.790107057343027</v>
      </c>
      <c r="F1446" s="34">
        <v>0.43348350130143098</v>
      </c>
      <c r="G1446">
        <v>474.31325448470301</v>
      </c>
      <c r="H1446">
        <v>8.0872118420534503E-2</v>
      </c>
      <c r="I1446" t="s">
        <v>54</v>
      </c>
      <c r="J1446" t="s">
        <v>57</v>
      </c>
      <c r="K1446">
        <v>23002.270700000001</v>
      </c>
      <c r="L1446" t="s">
        <v>2944</v>
      </c>
      <c r="M1446" s="16">
        <v>0</v>
      </c>
      <c r="N1446" s="16">
        <v>0</v>
      </c>
      <c r="O1446" s="16">
        <v>0</v>
      </c>
      <c r="P1446" s="16">
        <v>0</v>
      </c>
      <c r="Q1446" s="16">
        <v>5793.4164450950602</v>
      </c>
      <c r="R1446" s="16">
        <v>0</v>
      </c>
      <c r="S1446" s="17">
        <f t="shared" si="198"/>
        <v>965.56940751584341</v>
      </c>
      <c r="T1446" s="17">
        <f t="shared" si="199"/>
        <v>2365.1523596552888</v>
      </c>
      <c r="U1446" s="18">
        <f t="shared" si="200"/>
        <v>2.4494897427831779</v>
      </c>
      <c r="V1446" s="16">
        <v>12.214325428010801</v>
      </c>
      <c r="W1446" s="16">
        <v>0</v>
      </c>
      <c r="X1446" s="16">
        <v>0</v>
      </c>
      <c r="Y1446" s="16">
        <v>0</v>
      </c>
      <c r="Z1446" s="16">
        <v>0</v>
      </c>
      <c r="AA1446" s="16">
        <v>0</v>
      </c>
      <c r="AB1446" s="19">
        <f t="shared" si="201"/>
        <v>2.0357209046684668</v>
      </c>
      <c r="AC1446" s="19">
        <f t="shared" si="202"/>
        <v>4.9864774751547012</v>
      </c>
      <c r="AD1446" s="20">
        <f t="shared" si="203"/>
        <v>2.4494897427831779</v>
      </c>
      <c r="AE1446" s="16">
        <v>0</v>
      </c>
      <c r="AF1446" s="16">
        <v>0</v>
      </c>
      <c r="AG1446" s="16">
        <v>0</v>
      </c>
      <c r="AH1446" s="16">
        <v>0</v>
      </c>
      <c r="AI1446" s="16">
        <v>85.874672678442295</v>
      </c>
      <c r="AJ1446" s="16">
        <v>0</v>
      </c>
      <c r="AK1446" s="21">
        <f t="shared" si="204"/>
        <v>14.312445446407049</v>
      </c>
      <c r="AL1446" s="21">
        <f t="shared" si="205"/>
        <v>35.058188315117867</v>
      </c>
      <c r="AM1446" s="22">
        <f t="shared" si="206"/>
        <v>2.4494897427831779</v>
      </c>
      <c r="AN1446" s="33">
        <v>1</v>
      </c>
      <c r="AO1446" s="31">
        <v>1</v>
      </c>
      <c r="AP1446" s="25">
        <v>2.1083113122917206E-3</v>
      </c>
      <c r="AQ1446" s="26">
        <v>-474.31325448470255</v>
      </c>
      <c r="AR1446" s="30">
        <v>1</v>
      </c>
      <c r="AS1446" s="32">
        <v>0.93700000000000006</v>
      </c>
      <c r="AT1446" s="25">
        <v>7.0306520965544355</v>
      </c>
      <c r="AU1446" s="26">
        <v>7.0306520965544355</v>
      </c>
      <c r="AV1446" s="30">
        <v>1</v>
      </c>
      <c r="AW1446" s="31">
        <v>1</v>
      </c>
      <c r="AX1446" s="25">
        <v>1.4822803347953217E-2</v>
      </c>
      <c r="AY1446" s="26">
        <v>-67.46362186192556</v>
      </c>
    </row>
    <row r="1447" spans="1:51" x14ac:dyDescent="0.25">
      <c r="A1447" t="s">
        <v>2945</v>
      </c>
      <c r="B1447">
        <v>7</v>
      </c>
      <c r="C1447">
        <v>6</v>
      </c>
      <c r="D1447">
        <v>52.046999999999997</v>
      </c>
      <c r="E1447" s="35">
        <v>0.79121278995175703</v>
      </c>
      <c r="F1447" s="34">
        <v>0.43382722368172</v>
      </c>
      <c r="G1447">
        <v>1.52411673955822</v>
      </c>
      <c r="H1447">
        <v>8.0678630646028093E-2</v>
      </c>
      <c r="I1447" t="s">
        <v>54</v>
      </c>
      <c r="J1447" t="s">
        <v>57</v>
      </c>
      <c r="K1447">
        <v>52518.701000000001</v>
      </c>
      <c r="L1447" t="s">
        <v>2946</v>
      </c>
      <c r="M1447" s="16">
        <v>15162.9077581857</v>
      </c>
      <c r="N1447" s="16">
        <v>13510.644557510301</v>
      </c>
      <c r="O1447" s="16">
        <v>23845.027565270499</v>
      </c>
      <c r="P1447" s="16">
        <v>81055.558554508199</v>
      </c>
      <c r="Q1447" s="16">
        <v>68127.780737864799</v>
      </c>
      <c r="R1447" s="16">
        <v>15031.036844202201</v>
      </c>
      <c r="S1447" s="17">
        <f t="shared" si="198"/>
        <v>36122.159336256947</v>
      </c>
      <c r="T1447" s="17">
        <f t="shared" si="199"/>
        <v>30296.879068343605</v>
      </c>
      <c r="U1447" s="18">
        <f t="shared" si="200"/>
        <v>0.8387338859317216</v>
      </c>
      <c r="V1447" s="16">
        <v>39564.774750852601</v>
      </c>
      <c r="W1447" s="16">
        <v>29133.1151421391</v>
      </c>
      <c r="X1447" s="16">
        <v>14851.0959752825</v>
      </c>
      <c r="Y1447" s="16">
        <v>30516.6291017851</v>
      </c>
      <c r="Z1447" s="16">
        <v>13047.147424988299</v>
      </c>
      <c r="AA1447" s="16">
        <v>15089.570531473801</v>
      </c>
      <c r="AB1447" s="19">
        <f t="shared" si="201"/>
        <v>23700.388821086904</v>
      </c>
      <c r="AC1447" s="19">
        <f t="shared" si="202"/>
        <v>10895.890193126059</v>
      </c>
      <c r="AD1447" s="20">
        <f t="shared" si="203"/>
        <v>0.45973465985636819</v>
      </c>
      <c r="AE1447" s="16">
        <v>18884.962538725398</v>
      </c>
      <c r="AF1447" s="16">
        <v>29032.641620984101</v>
      </c>
      <c r="AG1447" s="16">
        <v>17096.908922007799</v>
      </c>
      <c r="AH1447" s="16">
        <v>12615.6499174526</v>
      </c>
      <c r="AI1447" s="16">
        <v>27480.630329355699</v>
      </c>
      <c r="AJ1447" s="16">
        <v>44721.469554948002</v>
      </c>
      <c r="AK1447" s="21">
        <f t="shared" si="204"/>
        <v>24972.043813912267</v>
      </c>
      <c r="AL1447" s="21">
        <f t="shared" si="205"/>
        <v>11528.851253250119</v>
      </c>
      <c r="AM1447" s="22">
        <f t="shared" si="206"/>
        <v>0.46167031177589229</v>
      </c>
      <c r="AN1447" s="33">
        <v>0.69913419913419927</v>
      </c>
      <c r="AO1447" s="31">
        <v>0.84516878267363704</v>
      </c>
      <c r="AP1447" s="25">
        <v>0.65611771988664247</v>
      </c>
      <c r="AQ1447" s="26">
        <v>-1.5241167395582154</v>
      </c>
      <c r="AR1447" s="30">
        <v>0.93722943722943719</v>
      </c>
      <c r="AS1447" s="32">
        <v>0.93700000000000006</v>
      </c>
      <c r="AT1447" s="25">
        <v>1.0536554485424279</v>
      </c>
      <c r="AU1447" s="26">
        <v>1.0536554485424279</v>
      </c>
      <c r="AV1447" s="30">
        <v>0.93722943722943719</v>
      </c>
      <c r="AW1447" s="31">
        <v>0.93873948019801901</v>
      </c>
      <c r="AX1447" s="25">
        <v>0.69132201044379538</v>
      </c>
      <c r="AY1447" s="26">
        <v>-1.4465039227639349</v>
      </c>
    </row>
    <row r="1448" spans="1:51" x14ac:dyDescent="0.25">
      <c r="A1448" t="s">
        <v>2947</v>
      </c>
      <c r="B1448">
        <v>8</v>
      </c>
      <c r="C1448">
        <v>8</v>
      </c>
      <c r="D1448">
        <v>58.491999999999997</v>
      </c>
      <c r="E1448" s="35">
        <v>0.79241119124110004</v>
      </c>
      <c r="F1448" s="34">
        <v>0.43405178209330297</v>
      </c>
      <c r="G1448">
        <v>1.17117100883527</v>
      </c>
      <c r="H1448">
        <v>8.0469365925381203E-2</v>
      </c>
      <c r="I1448" t="s">
        <v>57</v>
      </c>
      <c r="J1448" t="s">
        <v>53</v>
      </c>
      <c r="K1448">
        <v>36164.519699999997</v>
      </c>
      <c r="L1448" t="s">
        <v>2948</v>
      </c>
      <c r="M1448" s="16">
        <v>233397.13574941401</v>
      </c>
      <c r="N1448" s="16">
        <v>85354.979072285496</v>
      </c>
      <c r="O1448" s="16">
        <v>101392.88229406701</v>
      </c>
      <c r="P1448" s="16">
        <v>118103.674127814</v>
      </c>
      <c r="Q1448" s="16">
        <v>216808.15336922</v>
      </c>
      <c r="R1448" s="16">
        <v>121781.32302707199</v>
      </c>
      <c r="S1448" s="17">
        <f t="shared" si="198"/>
        <v>146139.69127331208</v>
      </c>
      <c r="T1448" s="17">
        <f t="shared" si="199"/>
        <v>62744.401604748069</v>
      </c>
      <c r="U1448" s="18">
        <f t="shared" si="200"/>
        <v>0.4293453822028595</v>
      </c>
      <c r="V1448" s="16">
        <v>112000.83858183101</v>
      </c>
      <c r="W1448" s="16">
        <v>95813.672657343603</v>
      </c>
      <c r="X1448" s="16">
        <v>270867.83601261902</v>
      </c>
      <c r="Y1448" s="16">
        <v>112857.370132205</v>
      </c>
      <c r="Z1448" s="16">
        <v>132121.47618813001</v>
      </c>
      <c r="AA1448" s="16">
        <v>175097.51792208501</v>
      </c>
      <c r="AB1448" s="19">
        <f t="shared" si="201"/>
        <v>149793.11858236892</v>
      </c>
      <c r="AC1448" s="19">
        <f t="shared" si="202"/>
        <v>65296.207080127089</v>
      </c>
      <c r="AD1448" s="20">
        <f t="shared" si="203"/>
        <v>0.43590925736833308</v>
      </c>
      <c r="AE1448" s="16">
        <v>141032.72456359499</v>
      </c>
      <c r="AF1448" s="16">
        <v>164139.21382124501</v>
      </c>
      <c r="AG1448" s="16">
        <v>82256.737194469097</v>
      </c>
      <c r="AH1448" s="16">
        <v>69327.756690079405</v>
      </c>
      <c r="AI1448" s="16">
        <v>174756.70789387199</v>
      </c>
      <c r="AJ1448" s="16">
        <v>135888.63525126901</v>
      </c>
      <c r="AK1448" s="21">
        <f t="shared" si="204"/>
        <v>127900.29590242158</v>
      </c>
      <c r="AL1448" s="21">
        <f t="shared" si="205"/>
        <v>43032.856205556644</v>
      </c>
      <c r="AM1448" s="22">
        <f t="shared" si="206"/>
        <v>0.3364562677664758</v>
      </c>
      <c r="AN1448" s="33">
        <v>0.93722943722943719</v>
      </c>
      <c r="AO1448" s="28">
        <v>0.94106885856079403</v>
      </c>
      <c r="AP1448" s="25">
        <v>1.0249995554063691</v>
      </c>
      <c r="AQ1448" s="26">
        <v>1.0249995554063691</v>
      </c>
      <c r="AR1448" s="30">
        <v>0.81818181818181834</v>
      </c>
      <c r="AS1448" s="31">
        <v>0.92191137370753296</v>
      </c>
      <c r="AT1448" s="25">
        <v>0.85384627219768572</v>
      </c>
      <c r="AU1448" s="26">
        <v>-1.1711710088352723</v>
      </c>
      <c r="AV1448" s="30">
        <v>0.81818181818181834</v>
      </c>
      <c r="AW1448" s="28">
        <v>0.88882013422818795</v>
      </c>
      <c r="AX1448" s="25">
        <v>0.87519204938801343</v>
      </c>
      <c r="AY1448" s="26">
        <v>-1.1426063578836894</v>
      </c>
    </row>
    <row r="1449" spans="1:51" x14ac:dyDescent="0.25">
      <c r="A1449" t="s">
        <v>2949</v>
      </c>
      <c r="B1449">
        <v>24</v>
      </c>
      <c r="C1449">
        <v>11</v>
      </c>
      <c r="D1449">
        <v>214.6225</v>
      </c>
      <c r="E1449" s="35">
        <v>0.79262969775722203</v>
      </c>
      <c r="F1449" s="34">
        <v>0.43405178209330297</v>
      </c>
      <c r="G1449">
        <v>1.19297823243032</v>
      </c>
      <c r="H1449">
        <v>8.04312594214278E-2</v>
      </c>
      <c r="I1449" t="s">
        <v>54</v>
      </c>
      <c r="J1449" t="s">
        <v>53</v>
      </c>
      <c r="K1449">
        <v>53765.000899999999</v>
      </c>
      <c r="L1449" t="s">
        <v>2950</v>
      </c>
      <c r="M1449" s="16">
        <v>94936.417853223596</v>
      </c>
      <c r="N1449" s="16">
        <v>83075.537946960903</v>
      </c>
      <c r="O1449" s="16">
        <v>107771.128044902</v>
      </c>
      <c r="P1449" s="16">
        <v>241654.83746652899</v>
      </c>
      <c r="Q1449" s="16">
        <v>147493.945256217</v>
      </c>
      <c r="R1449" s="16">
        <v>71698.952663744698</v>
      </c>
      <c r="S1449" s="17">
        <f t="shared" si="198"/>
        <v>124438.46987192954</v>
      </c>
      <c r="T1449" s="17">
        <f t="shared" si="199"/>
        <v>63105.866521177195</v>
      </c>
      <c r="U1449" s="18">
        <f t="shared" si="200"/>
        <v>0.50712506016929437</v>
      </c>
      <c r="V1449" s="16">
        <v>154735.590962655</v>
      </c>
      <c r="W1449" s="16">
        <v>106282.44776135701</v>
      </c>
      <c r="X1449" s="16">
        <v>73233.235348083195</v>
      </c>
      <c r="Y1449" s="16">
        <v>161323.08640245901</v>
      </c>
      <c r="Z1449" s="16">
        <v>65994.160291900698</v>
      </c>
      <c r="AA1449" s="16">
        <v>78567.882329870597</v>
      </c>
      <c r="AB1449" s="19">
        <f t="shared" si="201"/>
        <v>106689.40051605424</v>
      </c>
      <c r="AC1449" s="19">
        <f t="shared" si="202"/>
        <v>42094.367818637955</v>
      </c>
      <c r="AD1449" s="20">
        <f t="shared" si="203"/>
        <v>0.39455060779260581</v>
      </c>
      <c r="AE1449" s="16">
        <v>78874.8779578182</v>
      </c>
      <c r="AF1449" s="16">
        <v>147253.20181437299</v>
      </c>
      <c r="AG1449" s="16">
        <v>55375.321265874802</v>
      </c>
      <c r="AH1449" s="16">
        <v>74885.201619798201</v>
      </c>
      <c r="AI1449" s="16">
        <v>126975.272289687</v>
      </c>
      <c r="AJ1449" s="16">
        <v>142490.64522298999</v>
      </c>
      <c r="AK1449" s="21">
        <f t="shared" si="204"/>
        <v>104309.08669509018</v>
      </c>
      <c r="AL1449" s="21">
        <f t="shared" si="205"/>
        <v>39301.302244335282</v>
      </c>
      <c r="AM1449" s="22">
        <f t="shared" si="206"/>
        <v>0.37677735938018897</v>
      </c>
      <c r="AN1449" s="33">
        <v>0.69913419913419927</v>
      </c>
      <c r="AO1449" s="28">
        <v>0.84516878267363704</v>
      </c>
      <c r="AP1449" s="25">
        <v>0.85736670200025433</v>
      </c>
      <c r="AQ1449" s="26">
        <v>-1.1663620684906228</v>
      </c>
      <c r="AR1449" s="30">
        <v>0.93722943722943719</v>
      </c>
      <c r="AS1449" s="32">
        <v>0.93700000000000006</v>
      </c>
      <c r="AT1449" s="25">
        <v>0.97768931300156781</v>
      </c>
      <c r="AU1449" s="26">
        <v>-1.0228198126968751</v>
      </c>
      <c r="AV1449" s="30">
        <v>0.58874458874458879</v>
      </c>
      <c r="AW1449" s="28">
        <v>0.74850156985871197</v>
      </c>
      <c r="AX1449" s="25">
        <v>0.8382382618690486</v>
      </c>
      <c r="AY1449" s="26">
        <v>-1.1929782324303184</v>
      </c>
    </row>
    <row r="1450" spans="1:51" x14ac:dyDescent="0.25">
      <c r="A1450" t="s">
        <v>2951</v>
      </c>
      <c r="B1450">
        <v>7</v>
      </c>
      <c r="C1450">
        <v>4</v>
      </c>
      <c r="D1450">
        <v>69.485900000000001</v>
      </c>
      <c r="E1450" s="35">
        <v>0.79306078047029205</v>
      </c>
      <c r="F1450" s="34">
        <v>0.43405178209330297</v>
      </c>
      <c r="G1450">
        <v>1.11352775744249</v>
      </c>
      <c r="H1450">
        <v>8.0356124952108005E-2</v>
      </c>
      <c r="I1450" t="s">
        <v>57</v>
      </c>
      <c r="J1450" t="s">
        <v>53</v>
      </c>
      <c r="K1450">
        <v>23047.517899999999</v>
      </c>
      <c r="L1450" t="s">
        <v>2952</v>
      </c>
      <c r="M1450" s="16">
        <v>123960.402340506</v>
      </c>
      <c r="N1450" s="16">
        <v>167413.10889857</v>
      </c>
      <c r="O1450" s="16">
        <v>17962.890758006</v>
      </c>
      <c r="P1450" s="16">
        <v>100251.068905387</v>
      </c>
      <c r="Q1450" s="16">
        <v>70260.389460285194</v>
      </c>
      <c r="R1450" s="16">
        <v>151289.78116976199</v>
      </c>
      <c r="S1450" s="17">
        <f t="shared" si="198"/>
        <v>105189.60692208604</v>
      </c>
      <c r="T1450" s="17">
        <f t="shared" si="199"/>
        <v>55140.316334835967</v>
      </c>
      <c r="U1450" s="18">
        <f t="shared" si="200"/>
        <v>0.52419928116737247</v>
      </c>
      <c r="V1450" s="16">
        <v>98753.475815232698</v>
      </c>
      <c r="W1450" s="16">
        <v>69952.584102192006</v>
      </c>
      <c r="X1450" s="16">
        <v>156345.79552842799</v>
      </c>
      <c r="Y1450" s="16">
        <v>104166.9508216</v>
      </c>
      <c r="Z1450" s="16">
        <v>102457.62153936501</v>
      </c>
      <c r="AA1450" s="16">
        <v>113902.324800779</v>
      </c>
      <c r="AB1450" s="19">
        <f t="shared" si="201"/>
        <v>107596.45876793278</v>
      </c>
      <c r="AC1450" s="19">
        <f t="shared" si="202"/>
        <v>28105.837831951547</v>
      </c>
      <c r="AD1450" s="20">
        <f t="shared" si="203"/>
        <v>0.26121526817691137</v>
      </c>
      <c r="AE1450" s="16">
        <v>94720.038509283695</v>
      </c>
      <c r="AF1450" s="16">
        <v>115063.939079478</v>
      </c>
      <c r="AG1450" s="16">
        <v>87939.619960888798</v>
      </c>
      <c r="AH1450" s="16">
        <v>95728.627782024501</v>
      </c>
      <c r="AI1450" s="16">
        <v>103967.347990697</v>
      </c>
      <c r="AJ1450" s="16">
        <v>82340.336830508997</v>
      </c>
      <c r="AK1450" s="21">
        <f t="shared" si="204"/>
        <v>96626.651692146843</v>
      </c>
      <c r="AL1450" s="21">
        <f t="shared" si="205"/>
        <v>11643.232555854367</v>
      </c>
      <c r="AM1450" s="22">
        <f t="shared" si="206"/>
        <v>0.12049711287678459</v>
      </c>
      <c r="AN1450" s="33">
        <v>0.93722943722943719</v>
      </c>
      <c r="AO1450" s="31">
        <v>0.94106885856079403</v>
      </c>
      <c r="AP1450" s="25">
        <v>1.0228810803298229</v>
      </c>
      <c r="AQ1450" s="26">
        <v>1.0228810803298229</v>
      </c>
      <c r="AR1450" s="30">
        <v>0.39393939393939403</v>
      </c>
      <c r="AS1450" s="28">
        <v>0.86509928057553898</v>
      </c>
      <c r="AT1450" s="25">
        <v>0.89804676472256451</v>
      </c>
      <c r="AU1450" s="26">
        <v>-1.1135277574424893</v>
      </c>
      <c r="AV1450" s="30">
        <v>0.58874458874458879</v>
      </c>
      <c r="AW1450" s="28">
        <v>0.74850156985871197</v>
      </c>
      <c r="AX1450" s="25">
        <v>0.91859504488611909</v>
      </c>
      <c r="AY1450" s="26">
        <v>-1.0886189791323913</v>
      </c>
    </row>
    <row r="1451" spans="1:51" x14ac:dyDescent="0.25">
      <c r="A1451" t="s">
        <v>2953</v>
      </c>
      <c r="B1451">
        <v>3</v>
      </c>
      <c r="C1451">
        <v>1</v>
      </c>
      <c r="D1451">
        <v>16.198899999999998</v>
      </c>
      <c r="E1451" s="35">
        <v>0.79477036020202296</v>
      </c>
      <c r="F1451" s="34">
        <v>0.43469878174909798</v>
      </c>
      <c r="G1451">
        <v>1.4440738413736001</v>
      </c>
      <c r="H1451">
        <v>8.0058736029363198E-2</v>
      </c>
      <c r="I1451" t="s">
        <v>54</v>
      </c>
      <c r="J1451" t="s">
        <v>53</v>
      </c>
      <c r="K1451">
        <v>72878.318599999999</v>
      </c>
      <c r="L1451" t="s">
        <v>2954</v>
      </c>
      <c r="M1451" s="16">
        <v>1068.83069226987</v>
      </c>
      <c r="N1451" s="16">
        <v>787.95434481657799</v>
      </c>
      <c r="O1451" s="16">
        <v>4311.07886991331</v>
      </c>
      <c r="P1451" s="16">
        <v>8046.3273706623104</v>
      </c>
      <c r="Q1451" s="16">
        <v>2754.5570881897402</v>
      </c>
      <c r="R1451" s="16">
        <v>124.65311625958</v>
      </c>
      <c r="S1451" s="17">
        <f t="shared" si="198"/>
        <v>2848.9002470185646</v>
      </c>
      <c r="T1451" s="17">
        <f t="shared" si="199"/>
        <v>2966.4046832302165</v>
      </c>
      <c r="U1451" s="18">
        <f t="shared" si="200"/>
        <v>1.0412455424982405</v>
      </c>
      <c r="V1451" s="16">
        <v>4432.2021448599498</v>
      </c>
      <c r="W1451" s="16">
        <v>1890.5009381452701</v>
      </c>
      <c r="X1451" s="16">
        <v>1220.77224011717</v>
      </c>
      <c r="Y1451" s="16">
        <v>5044.3896847764599</v>
      </c>
      <c r="Z1451" s="16">
        <v>540.74629096282001</v>
      </c>
      <c r="AA1451" s="16">
        <v>438.89126402515097</v>
      </c>
      <c r="AB1451" s="19">
        <f t="shared" si="201"/>
        <v>2261.2504271478033</v>
      </c>
      <c r="AC1451" s="19">
        <f t="shared" si="202"/>
        <v>1998.0026492134605</v>
      </c>
      <c r="AD1451" s="20">
        <f t="shared" si="203"/>
        <v>0.88358309421465242</v>
      </c>
      <c r="AE1451" s="16">
        <v>552.26016585036996</v>
      </c>
      <c r="AF1451" s="16">
        <v>6110.4339925259801</v>
      </c>
      <c r="AG1451" s="16">
        <v>426.22407737068602</v>
      </c>
      <c r="AH1451" s="16">
        <v>842.78215297735403</v>
      </c>
      <c r="AI1451" s="16">
        <v>169.52869377295801</v>
      </c>
      <c r="AJ1451" s="16">
        <v>3735.7012685518198</v>
      </c>
      <c r="AK1451" s="21">
        <f t="shared" si="204"/>
        <v>1972.8217251748613</v>
      </c>
      <c r="AL1451" s="21">
        <f t="shared" si="205"/>
        <v>2415.2181756210043</v>
      </c>
      <c r="AM1451" s="22">
        <f t="shared" si="206"/>
        <v>1.224245528524343</v>
      </c>
      <c r="AN1451" s="33">
        <v>0.93722943722943719</v>
      </c>
      <c r="AO1451" s="28">
        <v>0.94106885856079403</v>
      </c>
      <c r="AP1451" s="25">
        <v>0.79372748467211185</v>
      </c>
      <c r="AQ1451" s="26">
        <v>-1.2598782570986553</v>
      </c>
      <c r="AR1451" s="30">
        <v>0.58874458874458879</v>
      </c>
      <c r="AS1451" s="31">
        <v>0.90515005035246698</v>
      </c>
      <c r="AT1451" s="25">
        <v>0.87244725373617837</v>
      </c>
      <c r="AU1451" s="26">
        <v>-1.1462010977942658</v>
      </c>
      <c r="AV1451" s="30">
        <v>0.58874458874458879</v>
      </c>
      <c r="AW1451" s="28">
        <v>0.74850156985871197</v>
      </c>
      <c r="AX1451" s="25">
        <v>0.6924853642171086</v>
      </c>
      <c r="AY1451" s="26">
        <v>-1.4440738413736049</v>
      </c>
    </row>
    <row r="1452" spans="1:51" x14ac:dyDescent="0.25">
      <c r="A1452" t="s">
        <v>2955</v>
      </c>
      <c r="B1452">
        <v>13</v>
      </c>
      <c r="C1452">
        <v>7</v>
      </c>
      <c r="D1452">
        <v>77.364199999999997</v>
      </c>
      <c r="E1452" s="35">
        <v>0.79524463849326599</v>
      </c>
      <c r="F1452" s="34">
        <v>0.43469878174909798</v>
      </c>
      <c r="G1452">
        <v>1.21533416766807</v>
      </c>
      <c r="H1452">
        <v>7.9976396411538794E-2</v>
      </c>
      <c r="I1452" t="s">
        <v>57</v>
      </c>
      <c r="J1452" t="s">
        <v>53</v>
      </c>
      <c r="K1452">
        <v>86124.104600000006</v>
      </c>
      <c r="L1452" t="s">
        <v>2956</v>
      </c>
      <c r="M1452" s="16">
        <v>38125.141419573301</v>
      </c>
      <c r="N1452" s="16">
        <v>29051.103070953101</v>
      </c>
      <c r="O1452" s="16">
        <v>21484.675579034902</v>
      </c>
      <c r="P1452" s="16">
        <v>54427.361709752797</v>
      </c>
      <c r="Q1452" s="16">
        <v>21477.3167445859</v>
      </c>
      <c r="R1452" s="16">
        <v>47721.177202872401</v>
      </c>
      <c r="S1452" s="17">
        <f t="shared" si="198"/>
        <v>35381.129287795404</v>
      </c>
      <c r="T1452" s="17">
        <f t="shared" si="199"/>
        <v>13777.242216200648</v>
      </c>
      <c r="U1452" s="18">
        <f t="shared" si="200"/>
        <v>0.38939520850605125</v>
      </c>
      <c r="V1452" s="16">
        <v>54231.281887009703</v>
      </c>
      <c r="W1452" s="16">
        <v>24231.156509989502</v>
      </c>
      <c r="X1452" s="16">
        <v>64394.560870634203</v>
      </c>
      <c r="Y1452" s="16">
        <v>20830.838575526599</v>
      </c>
      <c r="Z1452" s="16">
        <v>38491.677803123603</v>
      </c>
      <c r="AA1452" s="16">
        <v>32347.574343984001</v>
      </c>
      <c r="AB1452" s="19">
        <f t="shared" si="201"/>
        <v>39087.848331711277</v>
      </c>
      <c r="AC1452" s="19">
        <f t="shared" si="202"/>
        <v>17143.976722004962</v>
      </c>
      <c r="AD1452" s="20">
        <f t="shared" si="203"/>
        <v>0.4386011881881039</v>
      </c>
      <c r="AE1452" s="16">
        <v>28339.8746878155</v>
      </c>
      <c r="AF1452" s="16">
        <v>51537.0339542453</v>
      </c>
      <c r="AG1452" s="16">
        <v>23109.468440975001</v>
      </c>
      <c r="AH1452" s="16">
        <v>26531.6446337407</v>
      </c>
      <c r="AI1452" s="16">
        <v>33569.670238654602</v>
      </c>
      <c r="AJ1452" s="16">
        <v>29885.645114708401</v>
      </c>
      <c r="AK1452" s="21">
        <f t="shared" si="204"/>
        <v>32162.222845023251</v>
      </c>
      <c r="AL1452" s="21">
        <f t="shared" si="205"/>
        <v>10107.553003317214</v>
      </c>
      <c r="AM1452" s="22">
        <f t="shared" si="206"/>
        <v>0.31426786177129068</v>
      </c>
      <c r="AN1452" s="33">
        <v>0.81818181818181823</v>
      </c>
      <c r="AO1452" s="28">
        <v>0.920321056289089</v>
      </c>
      <c r="AP1452" s="25">
        <v>1.1047654249180365</v>
      </c>
      <c r="AQ1452" s="26">
        <v>1.1047654249180365</v>
      </c>
      <c r="AR1452" s="30">
        <v>0.58874458874458879</v>
      </c>
      <c r="AS1452" s="31">
        <v>0.90515005035246698</v>
      </c>
      <c r="AT1452" s="25">
        <v>0.82281896337923033</v>
      </c>
      <c r="AU1452" s="26">
        <v>-1.2153341676680687</v>
      </c>
      <c r="AV1452" s="30">
        <v>0.93722943722943719</v>
      </c>
      <c r="AW1452" s="31">
        <v>0.93873948019801901</v>
      </c>
      <c r="AX1452" s="25">
        <v>0.90902194170827377</v>
      </c>
      <c r="AY1452" s="26">
        <v>-1.1000834568643705</v>
      </c>
    </row>
    <row r="1453" spans="1:51" x14ac:dyDescent="0.25">
      <c r="A1453" t="s">
        <v>2957</v>
      </c>
      <c r="B1453">
        <v>4</v>
      </c>
      <c r="C1453">
        <v>1</v>
      </c>
      <c r="D1453">
        <v>30.664999999999999</v>
      </c>
      <c r="E1453" s="35">
        <v>0.795683506359252</v>
      </c>
      <c r="F1453" s="34">
        <v>0.43469878174909798</v>
      </c>
      <c r="G1453">
        <v>1.31034358577452</v>
      </c>
      <c r="H1453">
        <v>7.9900267394398206E-2</v>
      </c>
      <c r="I1453" t="s">
        <v>54</v>
      </c>
      <c r="J1453" t="s">
        <v>53</v>
      </c>
      <c r="K1453">
        <v>69293.896099999998</v>
      </c>
      <c r="L1453" t="s">
        <v>2958</v>
      </c>
      <c r="M1453" s="16">
        <v>9553.1498589478397</v>
      </c>
      <c r="N1453" s="16">
        <v>8045.9412744218298</v>
      </c>
      <c r="O1453" s="16">
        <v>2319.5225966398202</v>
      </c>
      <c r="P1453" s="16">
        <v>6017.6021002428997</v>
      </c>
      <c r="Q1453" s="16">
        <v>2172.51011489644</v>
      </c>
      <c r="R1453" s="16">
        <v>6243.2796397300799</v>
      </c>
      <c r="S1453" s="17">
        <f t="shared" si="198"/>
        <v>5725.3342641464851</v>
      </c>
      <c r="T1453" s="17">
        <f t="shared" si="199"/>
        <v>2987.0784915722343</v>
      </c>
      <c r="U1453" s="18">
        <f t="shared" si="200"/>
        <v>0.52172997309136826</v>
      </c>
      <c r="V1453" s="16">
        <v>5623.0115175868596</v>
      </c>
      <c r="W1453" s="16">
        <v>3099.61170654748</v>
      </c>
      <c r="X1453" s="16">
        <v>6532.4114977050804</v>
      </c>
      <c r="Y1453" s="16">
        <v>2584.1528955034701</v>
      </c>
      <c r="Z1453" s="16">
        <v>4563.9875248430199</v>
      </c>
      <c r="AA1453" s="16">
        <v>6426.3386606805097</v>
      </c>
      <c r="AB1453" s="19">
        <f t="shared" si="201"/>
        <v>4804.9189671444028</v>
      </c>
      <c r="AC1453" s="19">
        <f t="shared" si="202"/>
        <v>1684.0683148081946</v>
      </c>
      <c r="AD1453" s="20">
        <f t="shared" si="203"/>
        <v>0.35048839040235641</v>
      </c>
      <c r="AE1453" s="16">
        <v>2232.5143021839699</v>
      </c>
      <c r="AF1453" s="16">
        <v>6535.1265611427898</v>
      </c>
      <c r="AG1453" s="16">
        <v>6328.4649584794297</v>
      </c>
      <c r="AH1453" s="16">
        <v>3215.9217836347998</v>
      </c>
      <c r="AI1453" s="16">
        <v>4491.9857146628401</v>
      </c>
      <c r="AJ1453" s="16">
        <v>3412.0157869292898</v>
      </c>
      <c r="AK1453" s="21">
        <f t="shared" si="204"/>
        <v>4369.3381845055201</v>
      </c>
      <c r="AL1453" s="21">
        <f t="shared" si="205"/>
        <v>1752.5245388462101</v>
      </c>
      <c r="AM1453" s="22">
        <f t="shared" si="206"/>
        <v>0.40109610765790243</v>
      </c>
      <c r="AN1453" s="33">
        <v>0.81818181818181834</v>
      </c>
      <c r="AO1453" s="31">
        <v>0.920321056289089</v>
      </c>
      <c r="AP1453" s="25">
        <v>0.83923815544431013</v>
      </c>
      <c r="AQ1453" s="26">
        <v>-1.1915568822899612</v>
      </c>
      <c r="AR1453" s="30">
        <v>0.81818181818181834</v>
      </c>
      <c r="AS1453" s="31">
        <v>0.92191137370753296</v>
      </c>
      <c r="AT1453" s="25">
        <v>0.90934690353420222</v>
      </c>
      <c r="AU1453" s="26">
        <v>-1.0996903339236896</v>
      </c>
      <c r="AV1453" s="30">
        <v>0.69913419913419927</v>
      </c>
      <c r="AW1453" s="31">
        <v>0.81240559942569901</v>
      </c>
      <c r="AX1453" s="25">
        <v>0.7631586179810389</v>
      </c>
      <c r="AY1453" s="26">
        <v>-1.3103435857745178</v>
      </c>
    </row>
    <row r="1454" spans="1:51" x14ac:dyDescent="0.25">
      <c r="A1454" t="s">
        <v>2959</v>
      </c>
      <c r="B1454">
        <v>3</v>
      </c>
      <c r="C1454">
        <v>1</v>
      </c>
      <c r="D1454">
        <v>16.2363</v>
      </c>
      <c r="E1454" s="35">
        <v>0.79718172937019305</v>
      </c>
      <c r="F1454" s="34">
        <v>0.43525461647578301</v>
      </c>
      <c r="G1454">
        <v>1.5562737334396299</v>
      </c>
      <c r="H1454">
        <v>7.9640830524257605E-2</v>
      </c>
      <c r="I1454" t="s">
        <v>53</v>
      </c>
      <c r="J1454" t="s">
        <v>54</v>
      </c>
      <c r="K1454">
        <v>57834.446900000003</v>
      </c>
      <c r="L1454" t="s">
        <v>2960</v>
      </c>
      <c r="M1454" s="16">
        <v>96.340708089252601</v>
      </c>
      <c r="N1454" s="16">
        <v>49.472148792335098</v>
      </c>
      <c r="O1454" s="16">
        <v>156.76961759670601</v>
      </c>
      <c r="P1454" s="16">
        <v>242.191758253448</v>
      </c>
      <c r="Q1454" s="16">
        <v>672.49909005722702</v>
      </c>
      <c r="R1454" s="16">
        <v>123.693978845092</v>
      </c>
      <c r="S1454" s="17">
        <f t="shared" si="198"/>
        <v>223.49455027234345</v>
      </c>
      <c r="T1454" s="17">
        <f t="shared" si="199"/>
        <v>229.26793444801197</v>
      </c>
      <c r="U1454" s="18">
        <f t="shared" si="200"/>
        <v>1.0258323264197415</v>
      </c>
      <c r="V1454" s="16">
        <v>308.12549651220201</v>
      </c>
      <c r="W1454" s="16">
        <v>167.331684810957</v>
      </c>
      <c r="X1454" s="16">
        <v>36.347093009031298</v>
      </c>
      <c r="Y1454" s="16">
        <v>342.05824758871898</v>
      </c>
      <c r="Z1454" s="16">
        <v>217.99481080083501</v>
      </c>
      <c r="AA1454" s="16">
        <v>349.699784756469</v>
      </c>
      <c r="AB1454" s="19">
        <f t="shared" si="201"/>
        <v>236.92618624636887</v>
      </c>
      <c r="AC1454" s="19">
        <f t="shared" si="202"/>
        <v>121.88005651094451</v>
      </c>
      <c r="AD1454" s="20">
        <f t="shared" si="203"/>
        <v>0.5144220587934798</v>
      </c>
      <c r="AE1454" s="16">
        <v>144.113597531556</v>
      </c>
      <c r="AF1454" s="16">
        <v>844.51880396647596</v>
      </c>
      <c r="AG1454" s="16">
        <v>61.990015998297103</v>
      </c>
      <c r="AH1454" s="16">
        <v>275.28526523352798</v>
      </c>
      <c r="AI1454" s="16">
        <v>98.621789128238305</v>
      </c>
      <c r="AJ1454" s="16">
        <v>662.38271707640899</v>
      </c>
      <c r="AK1454" s="21">
        <f t="shared" si="204"/>
        <v>347.81869815575072</v>
      </c>
      <c r="AL1454" s="21">
        <f t="shared" si="205"/>
        <v>327.4799288617337</v>
      </c>
      <c r="AM1454" s="22">
        <f t="shared" si="206"/>
        <v>0.94152479610251005</v>
      </c>
      <c r="AN1454" s="33">
        <v>0.48484848484848486</v>
      </c>
      <c r="AO1454" s="28">
        <v>0.70171134941912405</v>
      </c>
      <c r="AP1454" s="25">
        <v>1.0600982706632356</v>
      </c>
      <c r="AQ1454" s="26">
        <v>1.0600982706632356</v>
      </c>
      <c r="AR1454" s="30">
        <v>0.93722943722943719</v>
      </c>
      <c r="AS1454" s="32">
        <v>0.93700000000000006</v>
      </c>
      <c r="AT1454" s="25">
        <v>1.4680466674716559</v>
      </c>
      <c r="AU1454" s="26">
        <v>1.4680466674716559</v>
      </c>
      <c r="AV1454" s="30">
        <v>0.58874458874458879</v>
      </c>
      <c r="AW1454" s="28">
        <v>0.74850156985871197</v>
      </c>
      <c r="AX1454" s="25">
        <v>1.5562737334396288</v>
      </c>
      <c r="AY1454" s="26">
        <v>1.5562737334396288</v>
      </c>
    </row>
    <row r="1455" spans="1:51" x14ac:dyDescent="0.25">
      <c r="A1455" t="s">
        <v>2961</v>
      </c>
      <c r="B1455">
        <v>3</v>
      </c>
      <c r="C1455">
        <v>2</v>
      </c>
      <c r="D1455">
        <v>16.2469</v>
      </c>
      <c r="E1455" s="35">
        <v>0.797764376867662</v>
      </c>
      <c r="F1455" s="34">
        <v>0.43531018580124398</v>
      </c>
      <c r="G1455">
        <v>1.3060981267228899</v>
      </c>
      <c r="H1455">
        <v>7.9540127198860403E-2</v>
      </c>
      <c r="I1455" t="s">
        <v>57</v>
      </c>
      <c r="J1455" t="s">
        <v>54</v>
      </c>
      <c r="K1455">
        <v>230142.44260000001</v>
      </c>
      <c r="L1455" t="s">
        <v>2962</v>
      </c>
      <c r="M1455" s="16">
        <v>2713.1538209983401</v>
      </c>
      <c r="N1455" s="16">
        <v>1100.83786373255</v>
      </c>
      <c r="O1455" s="16">
        <v>300.31260018916299</v>
      </c>
      <c r="P1455" s="16">
        <v>3839.72426064611</v>
      </c>
      <c r="Q1455" s="16">
        <v>1954.8218647413401</v>
      </c>
      <c r="R1455" s="16">
        <v>4248.9917619203097</v>
      </c>
      <c r="S1455" s="17">
        <f t="shared" si="198"/>
        <v>2359.6403620379688</v>
      </c>
      <c r="T1455" s="17">
        <f t="shared" si="199"/>
        <v>1541.0750404206303</v>
      </c>
      <c r="U1455" s="18">
        <f t="shared" si="200"/>
        <v>0.65309742332498422</v>
      </c>
      <c r="V1455" s="16">
        <v>1758.19609674398</v>
      </c>
      <c r="W1455" s="16">
        <v>1557.8213099202601</v>
      </c>
      <c r="X1455" s="16">
        <v>3457.4198295743199</v>
      </c>
      <c r="Y1455" s="16">
        <v>1508.33012011901</v>
      </c>
      <c r="Z1455" s="16">
        <v>1299.85027249979</v>
      </c>
      <c r="AA1455" s="16">
        <v>8909.9135107277707</v>
      </c>
      <c r="AB1455" s="19">
        <f t="shared" si="201"/>
        <v>3081.921856597522</v>
      </c>
      <c r="AC1455" s="19">
        <f t="shared" si="202"/>
        <v>2960.8643297512076</v>
      </c>
      <c r="AD1455" s="20">
        <f t="shared" si="203"/>
        <v>0.96072011800456114</v>
      </c>
      <c r="AE1455" s="16">
        <v>1585.33516272563</v>
      </c>
      <c r="AF1455" s="16">
        <v>1969.6223839491699</v>
      </c>
      <c r="AG1455" s="16">
        <v>3235.9191834314001</v>
      </c>
      <c r="AH1455" s="16">
        <v>1516.2543512186501</v>
      </c>
      <c r="AI1455" s="16">
        <v>4656.1580543576501</v>
      </c>
      <c r="AJ1455" s="16">
        <v>1372.7016979749901</v>
      </c>
      <c r="AK1455" s="21">
        <f t="shared" si="204"/>
        <v>2389.3318056095814</v>
      </c>
      <c r="AL1455" s="21">
        <f t="shared" si="205"/>
        <v>1301.8125093741053</v>
      </c>
      <c r="AM1455" s="22">
        <f t="shared" si="206"/>
        <v>0.54484375352044445</v>
      </c>
      <c r="AN1455" s="33">
        <v>0.93722943722943719</v>
      </c>
      <c r="AO1455" s="31">
        <v>0.94106885856079403</v>
      </c>
      <c r="AP1455" s="25">
        <v>1.3060981267228939</v>
      </c>
      <c r="AQ1455" s="26">
        <v>1.3060981267228939</v>
      </c>
      <c r="AR1455" s="30">
        <v>0.93722943722943719</v>
      </c>
      <c r="AS1455" s="32">
        <v>0.93700000000000006</v>
      </c>
      <c r="AT1455" s="25">
        <v>0.77527332514765046</v>
      </c>
      <c r="AU1455" s="26">
        <v>-1.2898676731971275</v>
      </c>
      <c r="AV1455" s="30">
        <v>0.93722943722943719</v>
      </c>
      <c r="AW1455" s="28">
        <v>0.93873948019801901</v>
      </c>
      <c r="AX1455" s="25">
        <v>1.0125830376735754</v>
      </c>
      <c r="AY1455" s="26">
        <v>1.0125830376735754</v>
      </c>
    </row>
    <row r="1456" spans="1:51" x14ac:dyDescent="0.25">
      <c r="A1456" t="s">
        <v>2963</v>
      </c>
      <c r="B1456">
        <v>9</v>
      </c>
      <c r="C1456">
        <v>8</v>
      </c>
      <c r="D1456">
        <v>99.747</v>
      </c>
      <c r="E1456" s="35">
        <v>0.80015351961337</v>
      </c>
      <c r="F1456" s="34">
        <v>0.43586710958194003</v>
      </c>
      <c r="G1456">
        <v>1.7349676540810199</v>
      </c>
      <c r="H1456">
        <v>7.9128300126239601E-2</v>
      </c>
      <c r="I1456" t="s">
        <v>53</v>
      </c>
      <c r="J1456" t="s">
        <v>57</v>
      </c>
      <c r="K1456">
        <v>84558.926000000007</v>
      </c>
      <c r="L1456" t="s">
        <v>2964</v>
      </c>
      <c r="M1456" s="16">
        <v>38166.271336634702</v>
      </c>
      <c r="N1456" s="16">
        <v>35288.827567556204</v>
      </c>
      <c r="O1456" s="16">
        <v>74220.004282436101</v>
      </c>
      <c r="P1456" s="16">
        <v>24561.132515823399</v>
      </c>
      <c r="Q1456" s="16">
        <v>34365.649442224698</v>
      </c>
      <c r="R1456" s="16">
        <v>37775.208155843102</v>
      </c>
      <c r="S1456" s="17">
        <f t="shared" si="198"/>
        <v>40729.515550086369</v>
      </c>
      <c r="T1456" s="17">
        <f t="shared" si="199"/>
        <v>17137.254599928183</v>
      </c>
      <c r="U1456" s="18">
        <f t="shared" si="200"/>
        <v>0.42075763407629929</v>
      </c>
      <c r="V1456" s="16">
        <v>27364.114339294701</v>
      </c>
      <c r="W1456" s="16">
        <v>42877.919678253696</v>
      </c>
      <c r="X1456" s="16">
        <v>22726.362631504398</v>
      </c>
      <c r="Y1456" s="16">
        <v>34039.521588463402</v>
      </c>
      <c r="Z1456" s="16">
        <v>36457.689571964198</v>
      </c>
      <c r="AA1456" s="16">
        <v>34221.236672541199</v>
      </c>
      <c r="AB1456" s="19">
        <f t="shared" si="201"/>
        <v>32947.807413670263</v>
      </c>
      <c r="AC1456" s="19">
        <f t="shared" si="202"/>
        <v>7062.5126697632159</v>
      </c>
      <c r="AD1456" s="20">
        <f t="shared" si="203"/>
        <v>0.21435455722716568</v>
      </c>
      <c r="AE1456" s="16">
        <v>34235.153358146497</v>
      </c>
      <c r="AF1456" s="16">
        <v>26428.087222750099</v>
      </c>
      <c r="AG1456" s="16">
        <v>202034.62320892501</v>
      </c>
      <c r="AH1456" s="16">
        <v>23746.4782172872</v>
      </c>
      <c r="AI1456" s="16">
        <v>30842.750908284201</v>
      </c>
      <c r="AJ1456" s="16">
        <v>25693.187898259799</v>
      </c>
      <c r="AK1456" s="21">
        <f t="shared" si="204"/>
        <v>57163.380135608808</v>
      </c>
      <c r="AL1456" s="21">
        <f t="shared" si="205"/>
        <v>71074.435262480358</v>
      </c>
      <c r="AM1456" s="22">
        <f t="shared" si="206"/>
        <v>1.2433560628127716</v>
      </c>
      <c r="AN1456" s="33">
        <v>0.30952380952380953</v>
      </c>
      <c r="AO1456" s="31">
        <v>0.55396247240618102</v>
      </c>
      <c r="AP1456" s="25">
        <v>0.80894179487976736</v>
      </c>
      <c r="AQ1456" s="26">
        <v>-1.2361828827853176</v>
      </c>
      <c r="AR1456" s="30">
        <v>0.69913419913419927</v>
      </c>
      <c r="AS1456" s="31">
        <v>0.91481475128644896</v>
      </c>
      <c r="AT1456" s="25">
        <v>1.7349676540810222</v>
      </c>
      <c r="AU1456" s="26">
        <v>1.7349676540810222</v>
      </c>
      <c r="AV1456" s="30">
        <v>0.24025974025974017</v>
      </c>
      <c r="AW1456" s="28">
        <v>0.43366071428571401</v>
      </c>
      <c r="AX1456" s="25">
        <v>1.4034878481506414</v>
      </c>
      <c r="AY1456" s="26">
        <v>1.4034878481506414</v>
      </c>
    </row>
    <row r="1457" spans="1:51" x14ac:dyDescent="0.25">
      <c r="A1457" t="s">
        <v>2965</v>
      </c>
      <c r="B1457">
        <v>4</v>
      </c>
      <c r="C1457">
        <v>2</v>
      </c>
      <c r="D1457">
        <v>36.421399999999998</v>
      </c>
      <c r="E1457" s="35">
        <v>0.80068030180489902</v>
      </c>
      <c r="F1457" s="34">
        <v>0.43586710958194003</v>
      </c>
      <c r="G1457">
        <v>1.0660917863619801</v>
      </c>
      <c r="H1457">
        <v>7.9037734944860702E-2</v>
      </c>
      <c r="I1457" t="s">
        <v>53</v>
      </c>
      <c r="J1457" t="s">
        <v>54</v>
      </c>
      <c r="K1457">
        <v>17695.083299999998</v>
      </c>
      <c r="L1457" t="s">
        <v>2966</v>
      </c>
      <c r="M1457" s="16">
        <v>10587.519185069201</v>
      </c>
      <c r="N1457" s="16">
        <v>7059.3885621985801</v>
      </c>
      <c r="O1457" s="16">
        <v>5701.1271065083401</v>
      </c>
      <c r="P1457" s="16">
        <v>4081.73881084703</v>
      </c>
      <c r="Q1457" s="16">
        <v>4190.6044741105297</v>
      </c>
      <c r="R1457" s="16">
        <v>7962.48730495781</v>
      </c>
      <c r="S1457" s="17">
        <f t="shared" si="198"/>
        <v>6597.1442406152491</v>
      </c>
      <c r="T1457" s="17">
        <f t="shared" si="199"/>
        <v>2486.8642311955587</v>
      </c>
      <c r="U1457" s="18">
        <f t="shared" si="200"/>
        <v>0.37696071822792737</v>
      </c>
      <c r="V1457" s="16">
        <v>4517.2504446702997</v>
      </c>
      <c r="W1457" s="16">
        <v>5148.8129179607504</v>
      </c>
      <c r="X1457" s="16">
        <v>9429.3158772033603</v>
      </c>
      <c r="Y1457" s="16">
        <v>4507.5548313576601</v>
      </c>
      <c r="Z1457" s="16">
        <v>10224.276742342099</v>
      </c>
      <c r="AA1457" s="16">
        <v>6182.8281680975897</v>
      </c>
      <c r="AB1457" s="19">
        <f t="shared" si="201"/>
        <v>6668.3398302719606</v>
      </c>
      <c r="AC1457" s="19">
        <f t="shared" si="202"/>
        <v>2534.1087988513186</v>
      </c>
      <c r="AD1457" s="20">
        <f t="shared" si="203"/>
        <v>0.38002094424572358</v>
      </c>
      <c r="AE1457" s="16">
        <v>8221.6249189999708</v>
      </c>
      <c r="AF1457" s="16">
        <v>6699.7915177178402</v>
      </c>
      <c r="AG1457" s="16">
        <v>10450.182937473901</v>
      </c>
      <c r="AH1457" s="16">
        <v>8536.0156378081392</v>
      </c>
      <c r="AI1457" s="16">
        <v>264.75329894466199</v>
      </c>
      <c r="AJ1457" s="16">
        <v>8026.5994192462904</v>
      </c>
      <c r="AK1457" s="21">
        <f t="shared" si="204"/>
        <v>7033.1612883651333</v>
      </c>
      <c r="AL1457" s="21">
        <f t="shared" si="205"/>
        <v>3528.6387001953162</v>
      </c>
      <c r="AM1457" s="22">
        <f t="shared" si="206"/>
        <v>0.50171445748481514</v>
      </c>
      <c r="AN1457" s="33">
        <v>0.93722943722943719</v>
      </c>
      <c r="AO1457" s="28">
        <v>0.94106885856079403</v>
      </c>
      <c r="AP1457" s="25">
        <v>1.010791880101453</v>
      </c>
      <c r="AQ1457" s="26">
        <v>1.010791880101453</v>
      </c>
      <c r="AR1457" s="30">
        <v>0.58874458874458879</v>
      </c>
      <c r="AS1457" s="31">
        <v>0.90515005035246698</v>
      </c>
      <c r="AT1457" s="25">
        <v>1.0547094880253416</v>
      </c>
      <c r="AU1457" s="26">
        <v>1.0547094880253416</v>
      </c>
      <c r="AV1457" s="30">
        <v>0.48484848484848486</v>
      </c>
      <c r="AW1457" s="31">
        <v>0.66262869198312202</v>
      </c>
      <c r="AX1457" s="25">
        <v>1.0660917863619761</v>
      </c>
      <c r="AY1457" s="26">
        <v>1.0660917863619761</v>
      </c>
    </row>
    <row r="1458" spans="1:51" x14ac:dyDescent="0.25">
      <c r="A1458" t="s">
        <v>2967</v>
      </c>
      <c r="B1458">
        <v>13</v>
      </c>
      <c r="C1458">
        <v>8</v>
      </c>
      <c r="D1458">
        <v>121.3257</v>
      </c>
      <c r="E1458" s="35">
        <v>0.80098027284720896</v>
      </c>
      <c r="F1458" s="34">
        <v>0.43586710958194003</v>
      </c>
      <c r="G1458">
        <v>1.601983623453</v>
      </c>
      <c r="H1458">
        <v>7.89862018831647E-2</v>
      </c>
      <c r="I1458" t="s">
        <v>53</v>
      </c>
      <c r="J1458" t="s">
        <v>54</v>
      </c>
      <c r="K1458">
        <v>13299.061</v>
      </c>
      <c r="L1458" t="s">
        <v>2968</v>
      </c>
      <c r="M1458" s="16">
        <v>153008.48788722901</v>
      </c>
      <c r="N1458" s="16">
        <v>135730.039862292</v>
      </c>
      <c r="O1458" s="16">
        <v>217659.332997669</v>
      </c>
      <c r="P1458" s="16">
        <v>72450.724759662698</v>
      </c>
      <c r="Q1458" s="16">
        <v>150944.43410659299</v>
      </c>
      <c r="R1458" s="16">
        <v>112220.35814516099</v>
      </c>
      <c r="S1458" s="17">
        <f t="shared" si="198"/>
        <v>140335.56295976779</v>
      </c>
      <c r="T1458" s="17">
        <f t="shared" si="199"/>
        <v>48315.925797451833</v>
      </c>
      <c r="U1458" s="18">
        <f t="shared" si="200"/>
        <v>0.34428853797596065</v>
      </c>
      <c r="V1458" s="16">
        <v>84726.752363284904</v>
      </c>
      <c r="W1458" s="16">
        <v>170367.61047182299</v>
      </c>
      <c r="X1458" s="16">
        <v>154436.41756124899</v>
      </c>
      <c r="Y1458" s="16">
        <v>163084.94722846401</v>
      </c>
      <c r="Z1458" s="16">
        <v>340394.020325944</v>
      </c>
      <c r="AA1458" s="16">
        <v>127053.315281708</v>
      </c>
      <c r="AB1458" s="19">
        <f t="shared" si="201"/>
        <v>173343.84387207881</v>
      </c>
      <c r="AC1458" s="19">
        <f t="shared" si="202"/>
        <v>87604.973709508093</v>
      </c>
      <c r="AD1458" s="20">
        <f t="shared" si="203"/>
        <v>0.50538266460825254</v>
      </c>
      <c r="AE1458" s="16">
        <v>695757.881784703</v>
      </c>
      <c r="AF1458" s="16">
        <v>90446.457353727601</v>
      </c>
      <c r="AG1458" s="16">
        <v>106847.810705553</v>
      </c>
      <c r="AH1458" s="16">
        <v>237413.05093851199</v>
      </c>
      <c r="AI1458" s="16">
        <v>120517.269884176</v>
      </c>
      <c r="AJ1458" s="16">
        <v>97909.1712309625</v>
      </c>
      <c r="AK1458" s="21">
        <f t="shared" si="204"/>
        <v>224815.27364960569</v>
      </c>
      <c r="AL1458" s="21">
        <f t="shared" si="205"/>
        <v>237023.28057659874</v>
      </c>
      <c r="AM1458" s="22">
        <f t="shared" si="206"/>
        <v>1.0543023911534601</v>
      </c>
      <c r="AN1458" s="33">
        <v>0.39393939393939392</v>
      </c>
      <c r="AO1458" s="31">
        <v>0.63032213438735096</v>
      </c>
      <c r="AP1458" s="25">
        <v>1.2352096661469483</v>
      </c>
      <c r="AQ1458" s="26">
        <v>1.2352096661469483</v>
      </c>
      <c r="AR1458" s="30">
        <v>0.69913419913419927</v>
      </c>
      <c r="AS1458" s="31">
        <v>0.91481475128644896</v>
      </c>
      <c r="AT1458" s="25">
        <v>1.2969325510948682</v>
      </c>
      <c r="AU1458" s="26">
        <v>1.2969325510948682</v>
      </c>
      <c r="AV1458" s="30">
        <v>0.93722943722943719</v>
      </c>
      <c r="AW1458" s="31">
        <v>0.93873948019801901</v>
      </c>
      <c r="AX1458" s="25">
        <v>1.6019836234530018</v>
      </c>
      <c r="AY1458" s="26">
        <v>1.6019836234530018</v>
      </c>
    </row>
    <row r="1459" spans="1:51" x14ac:dyDescent="0.25">
      <c r="A1459" t="s">
        <v>2969</v>
      </c>
      <c r="B1459">
        <v>7</v>
      </c>
      <c r="C1459">
        <v>1</v>
      </c>
      <c r="D1459">
        <v>47.305900000000001</v>
      </c>
      <c r="E1459" s="35">
        <v>0.80115400775138901</v>
      </c>
      <c r="F1459" s="34">
        <v>0.43586710958194003</v>
      </c>
      <c r="G1459">
        <v>2.8257686041779499</v>
      </c>
      <c r="H1459">
        <v>7.8956368098037105E-2</v>
      </c>
      <c r="I1459" t="s">
        <v>54</v>
      </c>
      <c r="J1459" t="s">
        <v>57</v>
      </c>
      <c r="K1459">
        <v>24442.5134</v>
      </c>
      <c r="L1459" t="s">
        <v>2970</v>
      </c>
      <c r="M1459" s="16">
        <v>225.69510003214901</v>
      </c>
      <c r="N1459" s="16">
        <v>228.43067282114501</v>
      </c>
      <c r="O1459" s="16">
        <v>1923.4644995216199</v>
      </c>
      <c r="P1459" s="16">
        <v>19279.144808268698</v>
      </c>
      <c r="Q1459" s="16">
        <v>6506.1013696181099</v>
      </c>
      <c r="R1459" s="16">
        <v>770.48766665401604</v>
      </c>
      <c r="S1459" s="17">
        <f t="shared" si="198"/>
        <v>4822.2206861526229</v>
      </c>
      <c r="T1459" s="17">
        <f t="shared" si="199"/>
        <v>7468.4455045215509</v>
      </c>
      <c r="U1459" s="18">
        <f t="shared" si="200"/>
        <v>1.5487564735408659</v>
      </c>
      <c r="V1459" s="16">
        <v>2658.26021844972</v>
      </c>
      <c r="W1459" s="16">
        <v>751.03708070208904</v>
      </c>
      <c r="X1459" s="16">
        <v>415.58650807055801</v>
      </c>
      <c r="Y1459" s="16">
        <v>6016.9827186502798</v>
      </c>
      <c r="Z1459" s="16">
        <v>200.27730068425001</v>
      </c>
      <c r="AA1459" s="16">
        <v>196.955041672178</v>
      </c>
      <c r="AB1459" s="19">
        <f t="shared" si="201"/>
        <v>1706.5164780381792</v>
      </c>
      <c r="AC1459" s="19">
        <f t="shared" si="202"/>
        <v>2307.0721104691429</v>
      </c>
      <c r="AD1459" s="20">
        <f t="shared" si="203"/>
        <v>1.3519190351571442</v>
      </c>
      <c r="AE1459" s="16">
        <v>77.664866861235893</v>
      </c>
      <c r="AF1459" s="16">
        <v>6438.2438274525202</v>
      </c>
      <c r="AG1459" s="16">
        <v>293.30112943856199</v>
      </c>
      <c r="AH1459" s="16">
        <v>671.93003879041305</v>
      </c>
      <c r="AI1459" s="16">
        <v>6263.3612304593898</v>
      </c>
      <c r="AJ1459" s="16">
        <v>3244.3257146780702</v>
      </c>
      <c r="AK1459" s="21">
        <f t="shared" si="204"/>
        <v>2831.4711346133649</v>
      </c>
      <c r="AL1459" s="21">
        <f t="shared" si="205"/>
        <v>2954.5389309360885</v>
      </c>
      <c r="AM1459" s="22">
        <f t="shared" si="206"/>
        <v>1.0434642595569064</v>
      </c>
      <c r="AN1459" s="33">
        <v>0.39393939393939403</v>
      </c>
      <c r="AO1459" s="28">
        <v>0.63032213438735096</v>
      </c>
      <c r="AP1459" s="25">
        <v>0.35388601831072819</v>
      </c>
      <c r="AQ1459" s="26">
        <v>-2.8257686041779531</v>
      </c>
      <c r="AR1459" s="30">
        <v>0.58874458874458879</v>
      </c>
      <c r="AS1459" s="31">
        <v>0.90515005035246698</v>
      </c>
      <c r="AT1459" s="25">
        <v>1.6592111304242663</v>
      </c>
      <c r="AU1459" s="26">
        <v>1.6592111304242663</v>
      </c>
      <c r="AV1459" s="30">
        <v>0.81818181818181834</v>
      </c>
      <c r="AW1459" s="28">
        <v>0.88882013422818795</v>
      </c>
      <c r="AX1459" s="25">
        <v>0.5871716204826859</v>
      </c>
      <c r="AY1459" s="26">
        <v>-1.7030795854505834</v>
      </c>
    </row>
    <row r="1460" spans="1:51" x14ac:dyDescent="0.25">
      <c r="A1460" t="s">
        <v>2971</v>
      </c>
      <c r="B1460">
        <v>16</v>
      </c>
      <c r="C1460">
        <v>11</v>
      </c>
      <c r="D1460">
        <v>134.7611</v>
      </c>
      <c r="E1460" s="35">
        <v>0.80119244370753595</v>
      </c>
      <c r="F1460" s="34">
        <v>0.43586710958194003</v>
      </c>
      <c r="G1460">
        <v>1.11791822445764</v>
      </c>
      <c r="H1460">
        <v>7.8949769131933301E-2</v>
      </c>
      <c r="I1460" t="s">
        <v>54</v>
      </c>
      <c r="J1460" t="s">
        <v>57</v>
      </c>
      <c r="K1460">
        <v>26859.445199999998</v>
      </c>
      <c r="L1460" t="s">
        <v>2972</v>
      </c>
      <c r="M1460" s="16">
        <v>175652.65581277999</v>
      </c>
      <c r="N1460" s="16">
        <v>206113.89861010399</v>
      </c>
      <c r="O1460" s="16">
        <v>307378.13437803899</v>
      </c>
      <c r="P1460" s="16">
        <v>143392.64905378799</v>
      </c>
      <c r="Q1460" s="16">
        <v>143818.861148967</v>
      </c>
      <c r="R1460" s="16">
        <v>228051.02142019101</v>
      </c>
      <c r="S1460" s="17">
        <f t="shared" si="198"/>
        <v>200734.53673731152</v>
      </c>
      <c r="T1460" s="17">
        <f t="shared" si="199"/>
        <v>62136.256322449364</v>
      </c>
      <c r="U1460" s="18">
        <f t="shared" si="200"/>
        <v>0.3095444228601435</v>
      </c>
      <c r="V1460" s="16">
        <v>159649.808459294</v>
      </c>
      <c r="W1460" s="16">
        <v>149585.148916014</v>
      </c>
      <c r="X1460" s="16">
        <v>194653.766737236</v>
      </c>
      <c r="Y1460" s="16">
        <v>176025.89935228101</v>
      </c>
      <c r="Z1460" s="16">
        <v>204503.27081129301</v>
      </c>
      <c r="AA1460" s="16">
        <v>192948.22613773699</v>
      </c>
      <c r="AB1460" s="19">
        <f t="shared" si="201"/>
        <v>179561.02006897586</v>
      </c>
      <c r="AC1460" s="19">
        <f t="shared" si="202"/>
        <v>21617.726235838916</v>
      </c>
      <c r="AD1460" s="20">
        <f t="shared" si="203"/>
        <v>0.12039208859213858</v>
      </c>
      <c r="AE1460" s="16">
        <v>187927.61029542799</v>
      </c>
      <c r="AF1460" s="16">
        <v>168673.98890313899</v>
      </c>
      <c r="AG1460" s="16">
        <v>260529.240261389</v>
      </c>
      <c r="AH1460" s="16">
        <v>178837.33452380801</v>
      </c>
      <c r="AI1460" s="16">
        <v>170870.733299866</v>
      </c>
      <c r="AJ1460" s="16">
        <v>144511.372899893</v>
      </c>
      <c r="AK1460" s="21">
        <f t="shared" si="204"/>
        <v>185225.04669725383</v>
      </c>
      <c r="AL1460" s="21">
        <f t="shared" si="205"/>
        <v>39639.413079535283</v>
      </c>
      <c r="AM1460" s="22">
        <f t="shared" si="206"/>
        <v>0.21400676520991793</v>
      </c>
      <c r="AN1460" s="33">
        <v>0.81818181818181834</v>
      </c>
      <c r="AO1460" s="28">
        <v>0.920321056289089</v>
      </c>
      <c r="AP1460" s="25">
        <v>0.89451981202395636</v>
      </c>
      <c r="AQ1460" s="26">
        <v>-1.1179182244576364</v>
      </c>
      <c r="AR1460" s="30">
        <v>0.81818181818181834</v>
      </c>
      <c r="AS1460" s="31">
        <v>0.92191137370753296</v>
      </c>
      <c r="AT1460" s="25">
        <v>1.031543742768348</v>
      </c>
      <c r="AU1460" s="26">
        <v>1.031543742768348</v>
      </c>
      <c r="AV1460" s="30">
        <v>0.93722943722943719</v>
      </c>
      <c r="AW1460" s="31">
        <v>0.93873948019801901</v>
      </c>
      <c r="AX1460" s="25">
        <v>0.92273631487563113</v>
      </c>
      <c r="AY1460" s="26">
        <v>-1.0837332224588805</v>
      </c>
    </row>
    <row r="1461" spans="1:51" x14ac:dyDescent="0.25">
      <c r="A1461" t="s">
        <v>2973</v>
      </c>
      <c r="B1461">
        <v>15</v>
      </c>
      <c r="C1461">
        <v>8</v>
      </c>
      <c r="D1461">
        <v>119.3839</v>
      </c>
      <c r="E1461" s="35">
        <v>0.80378781155494206</v>
      </c>
      <c r="F1461" s="34">
        <v>0.43655594721027402</v>
      </c>
      <c r="G1461">
        <v>1.1236481364404201</v>
      </c>
      <c r="H1461">
        <v>7.8505231808799897E-2</v>
      </c>
      <c r="I1461" t="s">
        <v>57</v>
      </c>
      <c r="J1461" t="s">
        <v>53</v>
      </c>
      <c r="K1461">
        <v>50707.198700000001</v>
      </c>
      <c r="L1461" t="s">
        <v>2974</v>
      </c>
      <c r="M1461" s="16">
        <v>19554.566306537399</v>
      </c>
      <c r="N1461" s="16">
        <v>26856.6303125093</v>
      </c>
      <c r="O1461" s="16">
        <v>23245.358531970101</v>
      </c>
      <c r="P1461" s="16">
        <v>23978.598531268999</v>
      </c>
      <c r="Q1461" s="16">
        <v>24775.045157902299</v>
      </c>
      <c r="R1461" s="16">
        <v>18350.652249067</v>
      </c>
      <c r="S1461" s="17">
        <f t="shared" si="198"/>
        <v>22793.475181542515</v>
      </c>
      <c r="T1461" s="17">
        <f t="shared" si="199"/>
        <v>3233.3812461845787</v>
      </c>
      <c r="U1461" s="18">
        <f t="shared" si="200"/>
        <v>0.14185556263061086</v>
      </c>
      <c r="V1461" s="16">
        <v>22553.135469323599</v>
      </c>
      <c r="W1461" s="16">
        <v>19406.4720941286</v>
      </c>
      <c r="X1461" s="16">
        <v>21066.220351798602</v>
      </c>
      <c r="Y1461" s="16">
        <v>44550.988425108102</v>
      </c>
      <c r="Z1461" s="16">
        <v>20710.850558278999</v>
      </c>
      <c r="AA1461" s="16">
        <v>18931.310866187301</v>
      </c>
      <c r="AB1461" s="19">
        <f t="shared" si="201"/>
        <v>24536.496294137531</v>
      </c>
      <c r="AC1461" s="19">
        <f t="shared" si="202"/>
        <v>9888.6525655292553</v>
      </c>
      <c r="AD1461" s="20">
        <f t="shared" si="203"/>
        <v>0.4030181182751808</v>
      </c>
      <c r="AE1461" s="16">
        <v>22487.798237783401</v>
      </c>
      <c r="AF1461" s="16">
        <v>25401.799755420499</v>
      </c>
      <c r="AG1461" s="16">
        <v>10984.5435186253</v>
      </c>
      <c r="AH1461" s="16">
        <v>25712.319359383298</v>
      </c>
      <c r="AI1461" s="16">
        <v>20596.3832572996</v>
      </c>
      <c r="AJ1461" s="16">
        <v>25835.908976171901</v>
      </c>
      <c r="AK1461" s="21">
        <f t="shared" si="204"/>
        <v>21836.458850780666</v>
      </c>
      <c r="AL1461" s="21">
        <f t="shared" si="205"/>
        <v>5717.6157374348295</v>
      </c>
      <c r="AM1461" s="22">
        <f t="shared" si="206"/>
        <v>0.26183804693362273</v>
      </c>
      <c r="AN1461" s="33">
        <v>0.58874458874458879</v>
      </c>
      <c r="AO1461" s="31">
        <v>0.77653990228013003</v>
      </c>
      <c r="AP1461" s="25">
        <v>1.0764701783607995</v>
      </c>
      <c r="AQ1461" s="26">
        <v>1.0764701783607995</v>
      </c>
      <c r="AR1461" s="30">
        <v>0.69913419913419916</v>
      </c>
      <c r="AS1461" s="31">
        <v>0.91481475128644896</v>
      </c>
      <c r="AT1461" s="25">
        <v>0.88995831307822137</v>
      </c>
      <c r="AU1461" s="26">
        <v>-1.1236481364404163</v>
      </c>
      <c r="AV1461" s="30">
        <v>0.93722943722943719</v>
      </c>
      <c r="AW1461" s="31">
        <v>0.93873948019801901</v>
      </c>
      <c r="AX1461" s="25">
        <v>0.95801358401298919</v>
      </c>
      <c r="AY1461" s="26">
        <v>-1.0438265351219087</v>
      </c>
    </row>
    <row r="1462" spans="1:51" x14ac:dyDescent="0.25">
      <c r="A1462" t="s">
        <v>2975</v>
      </c>
      <c r="B1462">
        <v>76</v>
      </c>
      <c r="C1462">
        <v>51</v>
      </c>
      <c r="D1462">
        <v>624.35249999999996</v>
      </c>
      <c r="E1462" s="35">
        <v>0.80460330664215496</v>
      </c>
      <c r="F1462" s="34">
        <v>0.43662041986385702</v>
      </c>
      <c r="G1462">
        <v>1.4262757930855401</v>
      </c>
      <c r="H1462">
        <v>7.8365980703004004E-2</v>
      </c>
      <c r="I1462" t="s">
        <v>54</v>
      </c>
      <c r="J1462" t="s">
        <v>57</v>
      </c>
      <c r="K1462">
        <v>193382.80960000001</v>
      </c>
      <c r="L1462" t="s">
        <v>2976</v>
      </c>
      <c r="M1462" s="16">
        <v>1737280.2132262101</v>
      </c>
      <c r="N1462" s="16">
        <v>1409357.04845924</v>
      </c>
      <c r="O1462" s="16">
        <v>456363.46758013399</v>
      </c>
      <c r="P1462" s="16">
        <v>2985969.4993206598</v>
      </c>
      <c r="Q1462" s="16">
        <v>3705115.03046019</v>
      </c>
      <c r="R1462" s="16">
        <v>3036527.7929018699</v>
      </c>
      <c r="S1462" s="17">
        <f t="shared" si="198"/>
        <v>2221768.841991384</v>
      </c>
      <c r="T1462" s="17">
        <f t="shared" si="199"/>
        <v>1221437.5953988966</v>
      </c>
      <c r="U1462" s="18">
        <f t="shared" si="200"/>
        <v>0.54975908038394994</v>
      </c>
      <c r="V1462" s="16">
        <v>1776274.75566455</v>
      </c>
      <c r="W1462" s="16">
        <v>2323520.99946845</v>
      </c>
      <c r="X1462" s="16">
        <v>1107299.47089218</v>
      </c>
      <c r="Y1462" s="16">
        <v>1927235.8738646</v>
      </c>
      <c r="Z1462" s="16">
        <v>1071387.61656002</v>
      </c>
      <c r="AA1462" s="16">
        <v>1140729.6468849201</v>
      </c>
      <c r="AB1462" s="19">
        <f t="shared" si="201"/>
        <v>1557741.3938891198</v>
      </c>
      <c r="AC1462" s="19">
        <f t="shared" si="202"/>
        <v>526125.10396623658</v>
      </c>
      <c r="AD1462" s="20">
        <f t="shared" si="203"/>
        <v>0.3377486828238489</v>
      </c>
      <c r="AE1462" s="16">
        <v>1581431.01108865</v>
      </c>
      <c r="AF1462" s="16">
        <v>1048633.64351154</v>
      </c>
      <c r="AG1462" s="16">
        <v>1178371.9925782401</v>
      </c>
      <c r="AH1462" s="16">
        <v>1274752.69540748</v>
      </c>
      <c r="AI1462" s="16">
        <v>3699888.0009565898</v>
      </c>
      <c r="AJ1462" s="16">
        <v>1762863.03283301</v>
      </c>
      <c r="AK1462" s="21">
        <f t="shared" si="204"/>
        <v>1757656.7293959183</v>
      </c>
      <c r="AL1462" s="21">
        <f t="shared" si="205"/>
        <v>987403.2378198707</v>
      </c>
      <c r="AM1462" s="22">
        <f t="shared" si="206"/>
        <v>0.56177251297483277</v>
      </c>
      <c r="AN1462" s="33">
        <v>0.39393939393939403</v>
      </c>
      <c r="AO1462" s="31">
        <v>0.63032213438735096</v>
      </c>
      <c r="AP1462" s="25">
        <v>0.7011266718876602</v>
      </c>
      <c r="AQ1462" s="26">
        <v>-1.4262757930855432</v>
      </c>
      <c r="AR1462" s="30">
        <v>0.93722943722943719</v>
      </c>
      <c r="AS1462" s="28">
        <v>0.93700000000000006</v>
      </c>
      <c r="AT1462" s="25">
        <v>1.1283366650530366</v>
      </c>
      <c r="AU1462" s="26">
        <v>1.1283366650530366</v>
      </c>
      <c r="AV1462" s="30">
        <v>0.48484848484848486</v>
      </c>
      <c r="AW1462" s="28">
        <v>0.66262869198312202</v>
      </c>
      <c r="AX1462" s="25">
        <v>0.79110693073745719</v>
      </c>
      <c r="AY1462" s="26">
        <v>-1.2640516232967598</v>
      </c>
    </row>
    <row r="1463" spans="1:51" x14ac:dyDescent="0.25">
      <c r="A1463" t="s">
        <v>2977</v>
      </c>
      <c r="B1463">
        <v>2</v>
      </c>
      <c r="C1463">
        <v>1</v>
      </c>
      <c r="D1463">
        <v>13.200699999999999</v>
      </c>
      <c r="E1463" s="35">
        <v>0.80520380699646499</v>
      </c>
      <c r="F1463" s="34">
        <v>0.43662041986385702</v>
      </c>
      <c r="G1463">
        <v>1.3212936647911999</v>
      </c>
      <c r="H1463">
        <v>7.8263571634104495E-2</v>
      </c>
      <c r="I1463" t="s">
        <v>54</v>
      </c>
      <c r="J1463" t="s">
        <v>57</v>
      </c>
      <c r="K1463">
        <v>32444.641</v>
      </c>
      <c r="L1463" t="s">
        <v>2978</v>
      </c>
      <c r="M1463" s="16">
        <v>3028.2014572603198</v>
      </c>
      <c r="N1463" s="16">
        <v>3626.4544788370999</v>
      </c>
      <c r="O1463" s="16">
        <v>3258.70885408804</v>
      </c>
      <c r="P1463" s="16">
        <v>1032.9086155950299</v>
      </c>
      <c r="Q1463" s="16">
        <v>719.53258278475198</v>
      </c>
      <c r="R1463" s="16">
        <v>1128.7387326201399</v>
      </c>
      <c r="S1463" s="17">
        <f t="shared" si="198"/>
        <v>2132.4241201975638</v>
      </c>
      <c r="T1463" s="17">
        <f t="shared" si="199"/>
        <v>1305.0396354530471</v>
      </c>
      <c r="U1463" s="18">
        <f t="shared" si="200"/>
        <v>0.61199815885225428</v>
      </c>
      <c r="V1463" s="16">
        <v>861.88453204722202</v>
      </c>
      <c r="W1463" s="16">
        <v>2767.35370476463</v>
      </c>
      <c r="X1463" s="16">
        <v>2526.7827747280398</v>
      </c>
      <c r="Y1463" s="16">
        <v>1001.7466082738</v>
      </c>
      <c r="Z1463" s="16">
        <v>1398.79757496654</v>
      </c>
      <c r="AA1463" s="16">
        <v>1126.78156008922</v>
      </c>
      <c r="AB1463" s="19">
        <f t="shared" si="201"/>
        <v>1613.891125811575</v>
      </c>
      <c r="AC1463" s="19">
        <f t="shared" si="202"/>
        <v>823.11880986361007</v>
      </c>
      <c r="AD1463" s="20">
        <f t="shared" si="203"/>
        <v>0.51002127510286022</v>
      </c>
      <c r="AE1463" s="16">
        <v>844.05811621298903</v>
      </c>
      <c r="AF1463" s="16">
        <v>3799.1905070569701</v>
      </c>
      <c r="AG1463" s="16">
        <v>2647.0196579092099</v>
      </c>
      <c r="AH1463" s="16">
        <v>1721.1842125089299</v>
      </c>
      <c r="AI1463" s="16">
        <v>83.5272544484463</v>
      </c>
      <c r="AJ1463" s="16">
        <v>2748.0296112429401</v>
      </c>
      <c r="AK1463" s="21">
        <f t="shared" si="204"/>
        <v>1973.8348932299143</v>
      </c>
      <c r="AL1463" s="21">
        <f t="shared" si="205"/>
        <v>1363.6692566246868</v>
      </c>
      <c r="AM1463" s="22">
        <f t="shared" si="206"/>
        <v>0.69087301136582202</v>
      </c>
      <c r="AN1463" s="33">
        <v>0.48484848484848486</v>
      </c>
      <c r="AO1463" s="31">
        <v>0.70171134941912405</v>
      </c>
      <c r="AP1463" s="25">
        <v>0.75683402308451286</v>
      </c>
      <c r="AQ1463" s="26">
        <v>-1.3212936647911953</v>
      </c>
      <c r="AR1463" s="30">
        <v>0.81818181818181823</v>
      </c>
      <c r="AS1463" s="28">
        <v>0.92191137370753296</v>
      </c>
      <c r="AT1463" s="25">
        <v>1.2230285312693165</v>
      </c>
      <c r="AU1463" s="26">
        <v>1.2230285312693165</v>
      </c>
      <c r="AV1463" s="30">
        <v>0.81818181818181834</v>
      </c>
      <c r="AW1463" s="31">
        <v>0.88882013422818795</v>
      </c>
      <c r="AX1463" s="25">
        <v>0.92562960366769975</v>
      </c>
      <c r="AY1463" s="26">
        <v>-1.0803457409287864</v>
      </c>
    </row>
    <row r="1464" spans="1:51" x14ac:dyDescent="0.25">
      <c r="A1464" t="s">
        <v>2979</v>
      </c>
      <c r="B1464">
        <v>14</v>
      </c>
      <c r="C1464">
        <v>5</v>
      </c>
      <c r="D1464">
        <v>98.219200000000001</v>
      </c>
      <c r="E1464" s="35">
        <v>0.80547105471470004</v>
      </c>
      <c r="F1464" s="34">
        <v>0.43662041986385702</v>
      </c>
      <c r="G1464">
        <v>1.0723796678232</v>
      </c>
      <c r="H1464">
        <v>7.8218030803474406E-2</v>
      </c>
      <c r="I1464" t="s">
        <v>54</v>
      </c>
      <c r="J1464" t="s">
        <v>53</v>
      </c>
      <c r="K1464">
        <v>27858.662700000001</v>
      </c>
      <c r="L1464" t="s">
        <v>2980</v>
      </c>
      <c r="M1464" s="16">
        <v>78431.401700941497</v>
      </c>
      <c r="N1464" s="16">
        <v>60817.150139586302</v>
      </c>
      <c r="O1464" s="16">
        <v>38702.209755960102</v>
      </c>
      <c r="P1464" s="16">
        <v>64901.000802835501</v>
      </c>
      <c r="Q1464" s="16">
        <v>70160.135787825406</v>
      </c>
      <c r="R1464" s="16">
        <v>60892.5783593628</v>
      </c>
      <c r="S1464" s="17">
        <f t="shared" si="198"/>
        <v>62317.412757751932</v>
      </c>
      <c r="T1464" s="17">
        <f t="shared" si="199"/>
        <v>13340.184595248458</v>
      </c>
      <c r="U1464" s="18">
        <f t="shared" si="200"/>
        <v>0.21406833186586385</v>
      </c>
      <c r="V1464" s="16">
        <v>78564.258983389693</v>
      </c>
      <c r="W1464" s="16">
        <v>36755.868617061802</v>
      </c>
      <c r="X1464" s="16">
        <v>83846.022932948501</v>
      </c>
      <c r="Y1464" s="16">
        <v>41045.299069779401</v>
      </c>
      <c r="Z1464" s="16">
        <v>66936.399092754902</v>
      </c>
      <c r="AA1464" s="16">
        <v>64558.2503541474</v>
      </c>
      <c r="AB1464" s="19">
        <f t="shared" si="201"/>
        <v>61951.016508346947</v>
      </c>
      <c r="AC1464" s="19">
        <f t="shared" si="202"/>
        <v>19281.53177832338</v>
      </c>
      <c r="AD1464" s="20">
        <f t="shared" si="203"/>
        <v>0.31123834385712607</v>
      </c>
      <c r="AE1464" s="16">
        <v>67910.338439813597</v>
      </c>
      <c r="AF1464" s="16">
        <v>64801.2325279051</v>
      </c>
      <c r="AG1464" s="16">
        <v>17253.566040097499</v>
      </c>
      <c r="AH1464" s="16">
        <v>63584.450874349001</v>
      </c>
      <c r="AI1464" s="16">
        <v>79563.781350163306</v>
      </c>
      <c r="AJ1464" s="16">
        <v>55554.633123118903</v>
      </c>
      <c r="AK1464" s="21">
        <f t="shared" si="204"/>
        <v>58111.333725907898</v>
      </c>
      <c r="AL1464" s="21">
        <f t="shared" si="205"/>
        <v>21479.439741278376</v>
      </c>
      <c r="AM1464" s="22">
        <f t="shared" si="206"/>
        <v>0.36962565413813853</v>
      </c>
      <c r="AN1464" s="33">
        <v>0.81818181818181823</v>
      </c>
      <c r="AO1464" s="31">
        <v>0.920321056289089</v>
      </c>
      <c r="AP1464" s="25">
        <v>0.99412048361459926</v>
      </c>
      <c r="AQ1464" s="26">
        <v>-1.0059142895477045</v>
      </c>
      <c r="AR1464" s="30">
        <v>0.81818181818181834</v>
      </c>
      <c r="AS1464" s="31">
        <v>0.92191137370753296</v>
      </c>
      <c r="AT1464" s="25">
        <v>0.93802066537646378</v>
      </c>
      <c r="AU1464" s="26">
        <v>-1.0660745939948577</v>
      </c>
      <c r="AV1464" s="30">
        <v>0.93722943722943719</v>
      </c>
      <c r="AW1464" s="31">
        <v>0.93873948019801901</v>
      </c>
      <c r="AX1464" s="25">
        <v>0.93250555750453834</v>
      </c>
      <c r="AY1464" s="26">
        <v>-1.0723796678231949</v>
      </c>
    </row>
    <row r="1465" spans="1:51" x14ac:dyDescent="0.25">
      <c r="A1465" t="s">
        <v>2981</v>
      </c>
      <c r="B1465">
        <v>5</v>
      </c>
      <c r="C1465">
        <v>3</v>
      </c>
      <c r="D1465">
        <v>32.924999999999997</v>
      </c>
      <c r="E1465" s="35">
        <v>0.80624321361192197</v>
      </c>
      <c r="F1465" s="34">
        <v>0.43677743943831998</v>
      </c>
      <c r="G1465">
        <v>1.20433940491943</v>
      </c>
      <c r="H1465">
        <v>7.8086572272061297E-2</v>
      </c>
      <c r="I1465" t="s">
        <v>54</v>
      </c>
      <c r="J1465" t="s">
        <v>53</v>
      </c>
      <c r="K1465">
        <v>111320.40519999999</v>
      </c>
      <c r="L1465" t="s">
        <v>2982</v>
      </c>
      <c r="M1465" s="16">
        <v>103824.003651805</v>
      </c>
      <c r="N1465" s="16">
        <v>132959.086855776</v>
      </c>
      <c r="O1465" s="16">
        <v>110463.71447974299</v>
      </c>
      <c r="P1465" s="16">
        <v>45391.135921142602</v>
      </c>
      <c r="Q1465" s="16">
        <v>53266.546215350703</v>
      </c>
      <c r="R1465" s="16">
        <v>98772.477746487901</v>
      </c>
      <c r="S1465" s="17">
        <f t="shared" si="198"/>
        <v>90779.494145050863</v>
      </c>
      <c r="T1465" s="17">
        <f t="shared" si="199"/>
        <v>34257.722957576196</v>
      </c>
      <c r="U1465" s="18">
        <f t="shared" si="200"/>
        <v>0.37737292193805277</v>
      </c>
      <c r="V1465" s="16">
        <v>62913.511078623204</v>
      </c>
      <c r="W1465" s="16">
        <v>48139.6902119121</v>
      </c>
      <c r="X1465" s="16">
        <v>102842.667459009</v>
      </c>
      <c r="Y1465" s="16">
        <v>61145.2509942795</v>
      </c>
      <c r="Z1465" s="16">
        <v>121258.405368006</v>
      </c>
      <c r="AA1465" s="16">
        <v>108271.09495472</v>
      </c>
      <c r="AB1465" s="19">
        <f t="shared" si="201"/>
        <v>84095.103344424977</v>
      </c>
      <c r="AC1465" s="19">
        <f t="shared" si="202"/>
        <v>30282.694910477221</v>
      </c>
      <c r="AD1465" s="20">
        <f t="shared" si="203"/>
        <v>0.3601005731148173</v>
      </c>
      <c r="AE1465" s="16">
        <v>89742.610551829799</v>
      </c>
      <c r="AF1465" s="16">
        <v>95436.261305755601</v>
      </c>
      <c r="AG1465" s="16">
        <v>53516.036840821202</v>
      </c>
      <c r="AH1465" s="16">
        <v>83162.936830729304</v>
      </c>
      <c r="AI1465" s="16">
        <v>57856.033459648497</v>
      </c>
      <c r="AJ1465" s="16">
        <v>72548.135062599904</v>
      </c>
      <c r="AK1465" s="21">
        <f t="shared" si="204"/>
        <v>75377.002341897387</v>
      </c>
      <c r="AL1465" s="21">
        <f t="shared" si="205"/>
        <v>17101.192932545109</v>
      </c>
      <c r="AM1465" s="22">
        <f t="shared" si="206"/>
        <v>0.22687547131387606</v>
      </c>
      <c r="AN1465" s="33">
        <v>0.93722943722943719</v>
      </c>
      <c r="AO1465" s="31">
        <v>0.94106885856079403</v>
      </c>
      <c r="AP1465" s="25">
        <v>0.92636673222759625</v>
      </c>
      <c r="AQ1465" s="26">
        <v>-1.0794860881881421</v>
      </c>
      <c r="AR1465" s="30">
        <v>0.58874458874458879</v>
      </c>
      <c r="AS1465" s="31">
        <v>0.90515005035246698</v>
      </c>
      <c r="AT1465" s="25">
        <v>0.89633045616435947</v>
      </c>
      <c r="AU1465" s="26">
        <v>-1.1156599590281362</v>
      </c>
      <c r="AV1465" s="30">
        <v>0.39393939393939403</v>
      </c>
      <c r="AW1465" s="31">
        <v>0.59783130271789997</v>
      </c>
      <c r="AX1465" s="25">
        <v>0.83033071567304839</v>
      </c>
      <c r="AY1465" s="26">
        <v>-1.2043394049194258</v>
      </c>
    </row>
    <row r="1466" spans="1:51" x14ac:dyDescent="0.25">
      <c r="A1466" t="s">
        <v>2983</v>
      </c>
      <c r="B1466">
        <v>5</v>
      </c>
      <c r="C1466">
        <v>1</v>
      </c>
      <c r="D1466">
        <v>55.071300000000001</v>
      </c>
      <c r="E1466" s="35">
        <v>0.80789762071874005</v>
      </c>
      <c r="F1466" s="34">
        <v>0.437411938024937</v>
      </c>
      <c r="G1466">
        <v>1.0839506570569599</v>
      </c>
      <c r="H1466">
        <v>7.7805524487487898E-2</v>
      </c>
      <c r="I1466" t="s">
        <v>57</v>
      </c>
      <c r="J1466" t="s">
        <v>53</v>
      </c>
      <c r="K1466">
        <v>17258.2425</v>
      </c>
      <c r="L1466" t="s">
        <v>2984</v>
      </c>
      <c r="M1466" s="16">
        <v>2509.1956005550701</v>
      </c>
      <c r="N1466" s="16">
        <v>1421.22877241945</v>
      </c>
      <c r="O1466" s="16">
        <v>2739.8537896737498</v>
      </c>
      <c r="P1466" s="16">
        <v>4879.3320906155304</v>
      </c>
      <c r="Q1466" s="16">
        <v>3612.6665625709702</v>
      </c>
      <c r="R1466" s="16">
        <v>2207.5747317049299</v>
      </c>
      <c r="S1466" s="17">
        <f t="shared" si="198"/>
        <v>2894.9752579232832</v>
      </c>
      <c r="T1466" s="17">
        <f t="shared" si="199"/>
        <v>1205.8266582847225</v>
      </c>
      <c r="U1466" s="18">
        <f t="shared" si="200"/>
        <v>0.41652399445711497</v>
      </c>
      <c r="V1466" s="16">
        <v>3546.00980970105</v>
      </c>
      <c r="W1466" s="16">
        <v>2575.1431732589499</v>
      </c>
      <c r="X1466" s="16">
        <v>2525.2200506937502</v>
      </c>
      <c r="Y1466" s="16">
        <v>4516.3758672702397</v>
      </c>
      <c r="Z1466" s="16">
        <v>2457.4527624102302</v>
      </c>
      <c r="AA1466" s="16">
        <v>1952.9543622793699</v>
      </c>
      <c r="AB1466" s="19">
        <f t="shared" si="201"/>
        <v>2928.8593376022654</v>
      </c>
      <c r="AC1466" s="19">
        <f t="shared" si="202"/>
        <v>934.20960346474851</v>
      </c>
      <c r="AD1466" s="20">
        <f t="shared" si="203"/>
        <v>0.31896704340521415</v>
      </c>
      <c r="AE1466" s="16">
        <v>2989.6918941005401</v>
      </c>
      <c r="AF1466" s="16">
        <v>3670.09797511426</v>
      </c>
      <c r="AG1466" s="16">
        <v>1107.9847330197199</v>
      </c>
      <c r="AH1466" s="16">
        <v>3003.60628726093</v>
      </c>
      <c r="AI1466" s="16">
        <v>1197.5265408012699</v>
      </c>
      <c r="AJ1466" s="16">
        <v>4243.2290827494298</v>
      </c>
      <c r="AK1466" s="21">
        <f t="shared" si="204"/>
        <v>2702.0227521743582</v>
      </c>
      <c r="AL1466" s="21">
        <f t="shared" si="205"/>
        <v>1287.6846516964549</v>
      </c>
      <c r="AM1466" s="22">
        <f t="shared" si="206"/>
        <v>0.4765632157095035</v>
      </c>
      <c r="AN1466" s="33">
        <v>0.93722943722943719</v>
      </c>
      <c r="AO1466" s="28">
        <v>0.94106885856079403</v>
      </c>
      <c r="AP1466" s="25">
        <v>1.0117044453441337</v>
      </c>
      <c r="AQ1466" s="26">
        <v>1.0117044453441337</v>
      </c>
      <c r="AR1466" s="30">
        <v>0.93722943722943719</v>
      </c>
      <c r="AS1466" s="32">
        <v>0.93700000000000006</v>
      </c>
      <c r="AT1466" s="25">
        <v>0.92255121899653647</v>
      </c>
      <c r="AU1466" s="26">
        <v>-1.0839506570569652</v>
      </c>
      <c r="AV1466" s="30">
        <v>0.93722943722943719</v>
      </c>
      <c r="AW1466" s="31">
        <v>0.93873948019801901</v>
      </c>
      <c r="AX1466" s="25">
        <v>0.93334916931644529</v>
      </c>
      <c r="AY1466" s="26">
        <v>-1.0714103926747667</v>
      </c>
    </row>
    <row r="1467" spans="1:51" x14ac:dyDescent="0.25">
      <c r="A1467" t="s">
        <v>2985</v>
      </c>
      <c r="B1467">
        <v>4</v>
      </c>
      <c r="C1467">
        <v>2</v>
      </c>
      <c r="D1467">
        <v>30.698</v>
      </c>
      <c r="E1467" s="35">
        <v>0.80942621805586001</v>
      </c>
      <c r="F1467" s="34">
        <v>0.43763551912995602</v>
      </c>
      <c r="G1467">
        <v>1.4969784409094899</v>
      </c>
      <c r="H1467">
        <v>7.7546587849054105E-2</v>
      </c>
      <c r="I1467" t="s">
        <v>54</v>
      </c>
      <c r="J1467" t="s">
        <v>57</v>
      </c>
      <c r="K1467">
        <v>33713.679900000003</v>
      </c>
      <c r="L1467" t="s">
        <v>2986</v>
      </c>
      <c r="M1467" s="16">
        <v>2873.4921975139</v>
      </c>
      <c r="N1467" s="16">
        <v>9437.6056153645295</v>
      </c>
      <c r="O1467" s="16">
        <v>21435.971923796998</v>
      </c>
      <c r="P1467" s="16">
        <v>3079.4941251718101</v>
      </c>
      <c r="Q1467" s="16">
        <v>10234.0692965751</v>
      </c>
      <c r="R1467" s="16">
        <v>14867.748049696</v>
      </c>
      <c r="S1467" s="17">
        <f t="shared" si="198"/>
        <v>10321.396868019723</v>
      </c>
      <c r="T1467" s="17">
        <f t="shared" si="199"/>
        <v>7112.0776168212687</v>
      </c>
      <c r="U1467" s="18">
        <f t="shared" si="200"/>
        <v>0.68906153961172134</v>
      </c>
      <c r="V1467" s="16">
        <v>6341.9949998760203</v>
      </c>
      <c r="W1467" s="16">
        <v>8279.8478660923793</v>
      </c>
      <c r="X1467" s="16">
        <v>6645.1663573522801</v>
      </c>
      <c r="Y1467" s="16">
        <v>7114.5730002534101</v>
      </c>
      <c r="Z1467" s="16">
        <v>5889.2110750981101</v>
      </c>
      <c r="AA1467" s="16">
        <v>7098.1265973909403</v>
      </c>
      <c r="AB1467" s="19">
        <f t="shared" si="201"/>
        <v>6894.8199826771897</v>
      </c>
      <c r="AC1467" s="19">
        <f t="shared" si="202"/>
        <v>823.05757701477478</v>
      </c>
      <c r="AD1467" s="20">
        <f t="shared" si="203"/>
        <v>0.11937332360854326</v>
      </c>
      <c r="AE1467" s="16">
        <v>6899.1545129559099</v>
      </c>
      <c r="AF1467" s="16">
        <v>10280.6073866027</v>
      </c>
      <c r="AG1467" s="16">
        <v>15335.0524331301</v>
      </c>
      <c r="AH1467" s="16">
        <v>7720.8310625618597</v>
      </c>
      <c r="AI1467" s="16">
        <v>6737.6718035102003</v>
      </c>
      <c r="AJ1467" s="16">
        <v>5459.4199023865403</v>
      </c>
      <c r="AK1467" s="21">
        <f t="shared" si="204"/>
        <v>8738.7895168578852</v>
      </c>
      <c r="AL1467" s="21">
        <f t="shared" si="205"/>
        <v>3607.4123783481791</v>
      </c>
      <c r="AM1467" s="22">
        <f t="shared" si="206"/>
        <v>0.41280458482140653</v>
      </c>
      <c r="AN1467" s="33">
        <v>0.39393939393939403</v>
      </c>
      <c r="AO1467" s="28">
        <v>0.63032213438735096</v>
      </c>
      <c r="AP1467" s="25">
        <v>0.66801229240980042</v>
      </c>
      <c r="AQ1467" s="26">
        <v>-1.4969784409094939</v>
      </c>
      <c r="AR1467" s="30">
        <v>0.48484848484848486</v>
      </c>
      <c r="AS1467" s="28">
        <v>0.89493349455864502</v>
      </c>
      <c r="AT1467" s="25">
        <v>1.2674427379994773</v>
      </c>
      <c r="AU1467" s="26">
        <v>1.2674427379994773</v>
      </c>
      <c r="AV1467" s="30">
        <v>0.93722943722943719</v>
      </c>
      <c r="AW1467" s="28">
        <v>0.93873948019801901</v>
      </c>
      <c r="AX1467" s="25">
        <v>0.84666732890918484</v>
      </c>
      <c r="AY1467" s="26">
        <v>-1.1811014383752865</v>
      </c>
    </row>
    <row r="1468" spans="1:51" x14ac:dyDescent="0.25">
      <c r="A1468" t="s">
        <v>2987</v>
      </c>
      <c r="B1468">
        <v>4</v>
      </c>
      <c r="C1468">
        <v>2</v>
      </c>
      <c r="D1468">
        <v>29.774999999999999</v>
      </c>
      <c r="E1468" s="35">
        <v>0.80974402946382196</v>
      </c>
      <c r="F1468" s="34">
        <v>0.43763551912995602</v>
      </c>
      <c r="G1468">
        <v>1.3828068173991701</v>
      </c>
      <c r="H1468">
        <v>7.7492841030457102E-2</v>
      </c>
      <c r="I1468" t="s">
        <v>54</v>
      </c>
      <c r="J1468" t="s">
        <v>57</v>
      </c>
      <c r="K1468">
        <v>159588.53200000001</v>
      </c>
      <c r="L1468" t="s">
        <v>2988</v>
      </c>
      <c r="M1468" s="16">
        <v>6068.7604038343698</v>
      </c>
      <c r="N1468" s="16">
        <v>2394.7075596155901</v>
      </c>
      <c r="O1468" s="16">
        <v>5456.0650497352399</v>
      </c>
      <c r="P1468" s="16">
        <v>4834.5790430810603</v>
      </c>
      <c r="Q1468" s="16">
        <v>17727.103928673299</v>
      </c>
      <c r="R1468" s="16">
        <v>5127.1264656487101</v>
      </c>
      <c r="S1468" s="17">
        <f t="shared" si="198"/>
        <v>6934.7237417647111</v>
      </c>
      <c r="T1468" s="17">
        <f t="shared" si="199"/>
        <v>5435.0999389365015</v>
      </c>
      <c r="U1468" s="18">
        <f t="shared" si="200"/>
        <v>0.78375147177144888</v>
      </c>
      <c r="V1468" s="16">
        <v>6381.8238203859</v>
      </c>
      <c r="W1468" s="16">
        <v>7450.6766088840704</v>
      </c>
      <c r="X1468" s="16">
        <v>3363.05765546764</v>
      </c>
      <c r="Y1468" s="16">
        <v>3771.1685530733298</v>
      </c>
      <c r="Z1468" s="16">
        <v>4192.5340442398901</v>
      </c>
      <c r="AA1468" s="16">
        <v>4930.5117482346996</v>
      </c>
      <c r="AB1468" s="19">
        <f t="shared" si="201"/>
        <v>5014.9620717142543</v>
      </c>
      <c r="AC1468" s="19">
        <f t="shared" si="202"/>
        <v>1597.519738939179</v>
      </c>
      <c r="AD1468" s="20">
        <f t="shared" si="203"/>
        <v>0.3185507120681178</v>
      </c>
      <c r="AE1468" s="16">
        <v>4259.9635138978501</v>
      </c>
      <c r="AF1468" s="16">
        <v>8307.9314658327603</v>
      </c>
      <c r="AG1468" s="16">
        <v>2186.6879448157902</v>
      </c>
      <c r="AH1468" s="16">
        <v>7804.2945456734496</v>
      </c>
      <c r="AI1468" s="16">
        <v>5804.0680256799797</v>
      </c>
      <c r="AJ1468" s="16">
        <v>9943.8126759608604</v>
      </c>
      <c r="AK1468" s="21">
        <f t="shared" si="204"/>
        <v>6384.4596953101145</v>
      </c>
      <c r="AL1468" s="21">
        <f t="shared" si="205"/>
        <v>2858.5413930685245</v>
      </c>
      <c r="AM1468" s="22">
        <f t="shared" si="206"/>
        <v>0.44773426875391614</v>
      </c>
      <c r="AN1468" s="33">
        <v>0.69913419913419927</v>
      </c>
      <c r="AO1468" s="31">
        <v>0.84516878267363704</v>
      </c>
      <c r="AP1468" s="25">
        <v>0.72316681362682134</v>
      </c>
      <c r="AQ1468" s="26">
        <v>-1.3828068173991652</v>
      </c>
      <c r="AR1468" s="30">
        <v>0.30952380952380953</v>
      </c>
      <c r="AS1468" s="31">
        <v>0.85699275362318805</v>
      </c>
      <c r="AT1468" s="25">
        <v>1.2730823491807044</v>
      </c>
      <c r="AU1468" s="26">
        <v>1.2730823491807044</v>
      </c>
      <c r="AV1468" s="30">
        <v>0.81818181818181823</v>
      </c>
      <c r="AW1468" s="28">
        <v>0.88882013422818795</v>
      </c>
      <c r="AX1468" s="25">
        <v>0.9206509059415583</v>
      </c>
      <c r="AY1468" s="26">
        <v>-1.086188036688337</v>
      </c>
    </row>
    <row r="1469" spans="1:51" x14ac:dyDescent="0.25">
      <c r="A1469" t="s">
        <v>2989</v>
      </c>
      <c r="B1469">
        <v>3</v>
      </c>
      <c r="C1469">
        <v>3</v>
      </c>
      <c r="D1469">
        <v>20.046900000000001</v>
      </c>
      <c r="E1469" s="35">
        <v>0.80976089189579903</v>
      </c>
      <c r="F1469" s="34">
        <v>0.43763551912995602</v>
      </c>
      <c r="G1469">
        <v>5.8677914433119902</v>
      </c>
      <c r="H1469">
        <v>7.7489990185364399E-2</v>
      </c>
      <c r="I1469" t="s">
        <v>54</v>
      </c>
      <c r="J1469" t="s">
        <v>57</v>
      </c>
      <c r="K1469">
        <v>25740.405200000001</v>
      </c>
      <c r="L1469" t="s">
        <v>2990</v>
      </c>
      <c r="M1469" s="16">
        <v>3097.3961537104701</v>
      </c>
      <c r="N1469" s="16">
        <v>5207.0961217112599</v>
      </c>
      <c r="O1469" s="16">
        <v>193760.69704743399</v>
      </c>
      <c r="P1469" s="16">
        <v>3685.8120384189701</v>
      </c>
      <c r="Q1469" s="16">
        <v>6378.4624690175897</v>
      </c>
      <c r="R1469" s="16">
        <v>3713.8125060755701</v>
      </c>
      <c r="S1469" s="17">
        <f t="shared" si="198"/>
        <v>35973.879389394649</v>
      </c>
      <c r="T1469" s="17">
        <f t="shared" si="199"/>
        <v>77308.806536521413</v>
      </c>
      <c r="U1469" s="18">
        <f t="shared" si="200"/>
        <v>2.1490261225291314</v>
      </c>
      <c r="V1469" s="16">
        <v>3748.3058312166299</v>
      </c>
      <c r="W1469" s="16">
        <v>5055.2077833129697</v>
      </c>
      <c r="X1469" s="16">
        <v>9847.7540115891607</v>
      </c>
      <c r="Y1469" s="16">
        <v>5967.57439209926</v>
      </c>
      <c r="Z1469" s="16">
        <v>6820.6547112751396</v>
      </c>
      <c r="AA1469" s="16">
        <v>5344.91839868638</v>
      </c>
      <c r="AB1469" s="19">
        <f t="shared" si="201"/>
        <v>6130.7358546965906</v>
      </c>
      <c r="AC1469" s="19">
        <f t="shared" si="202"/>
        <v>2086.5797944718934</v>
      </c>
      <c r="AD1469" s="20">
        <f t="shared" si="203"/>
        <v>0.34034736513291813</v>
      </c>
      <c r="AE1469" s="16">
        <v>4933.3404038612498</v>
      </c>
      <c r="AF1469" s="16">
        <v>6849.7718018976302</v>
      </c>
      <c r="AG1469" s="16">
        <v>10065.8828571553</v>
      </c>
      <c r="AH1469" s="16">
        <v>5097.9828509034696</v>
      </c>
      <c r="AI1469" s="16">
        <v>5379.3332510332202</v>
      </c>
      <c r="AJ1469" s="16">
        <v>4821.4009488172596</v>
      </c>
      <c r="AK1469" s="21">
        <f t="shared" si="204"/>
        <v>6191.2853522780215</v>
      </c>
      <c r="AL1469" s="21">
        <f t="shared" si="205"/>
        <v>2037.6307602435681</v>
      </c>
      <c r="AM1469" s="22">
        <f t="shared" si="206"/>
        <v>0.32911271962191863</v>
      </c>
      <c r="AN1469" s="33">
        <v>0.39393939393939392</v>
      </c>
      <c r="AO1469" s="28">
        <v>0.63032213438735096</v>
      </c>
      <c r="AP1469" s="25">
        <v>0.17042187161232253</v>
      </c>
      <c r="AQ1469" s="26">
        <v>-5.8677914433119858</v>
      </c>
      <c r="AR1469" s="30">
        <v>0.93722943722943719</v>
      </c>
      <c r="AS1469" s="31">
        <v>0.93700000000000006</v>
      </c>
      <c r="AT1469" s="25">
        <v>1.0098763833602529</v>
      </c>
      <c r="AU1469" s="26">
        <v>1.0098763833602529</v>
      </c>
      <c r="AV1469" s="30">
        <v>0.48484848484848486</v>
      </c>
      <c r="AW1469" s="31">
        <v>0.66262869198312202</v>
      </c>
      <c r="AX1469" s="25">
        <v>0.17210502334933761</v>
      </c>
      <c r="AY1469" s="26">
        <v>-5.8104056496375867</v>
      </c>
    </row>
    <row r="1470" spans="1:51" x14ac:dyDescent="0.25">
      <c r="A1470" t="s">
        <v>2991</v>
      </c>
      <c r="B1470">
        <v>3</v>
      </c>
      <c r="C1470">
        <v>1</v>
      </c>
      <c r="D1470">
        <v>26.6313</v>
      </c>
      <c r="E1470" s="35">
        <v>0.81061665595853905</v>
      </c>
      <c r="F1470" s="34">
        <v>0.43783662207843799</v>
      </c>
      <c r="G1470">
        <v>1.3371190474885499</v>
      </c>
      <c r="H1470">
        <v>7.7345423262940097E-2</v>
      </c>
      <c r="I1470" t="s">
        <v>57</v>
      </c>
      <c r="J1470" t="s">
        <v>53</v>
      </c>
      <c r="K1470">
        <v>35168.381600000001</v>
      </c>
      <c r="L1470" t="s">
        <v>2992</v>
      </c>
      <c r="M1470" s="16">
        <v>74.163976506518395</v>
      </c>
      <c r="N1470" s="16">
        <v>127.81810610795399</v>
      </c>
      <c r="O1470" s="16">
        <v>0</v>
      </c>
      <c r="P1470" s="16">
        <v>405.75417300605602</v>
      </c>
      <c r="Q1470" s="16">
        <v>0</v>
      </c>
      <c r="R1470" s="16">
        <v>66.8519176962334</v>
      </c>
      <c r="S1470" s="17">
        <f t="shared" si="198"/>
        <v>112.43136221946031</v>
      </c>
      <c r="T1470" s="17">
        <f t="shared" si="199"/>
        <v>151.72245991192938</v>
      </c>
      <c r="U1470" s="18">
        <f t="shared" si="200"/>
        <v>1.3494674165360983</v>
      </c>
      <c r="V1470" s="16">
        <v>610.60564062529295</v>
      </c>
      <c r="W1470" s="16">
        <v>81.824274826388603</v>
      </c>
      <c r="X1470" s="16">
        <v>82.035371304197696</v>
      </c>
      <c r="Y1470" s="16">
        <v>30.891343900953402</v>
      </c>
      <c r="Z1470" s="16">
        <v>0</v>
      </c>
      <c r="AA1470" s="16">
        <v>0</v>
      </c>
      <c r="AB1470" s="19">
        <f t="shared" si="201"/>
        <v>134.22610510947212</v>
      </c>
      <c r="AC1470" s="19">
        <f t="shared" si="202"/>
        <v>236.27046105264998</v>
      </c>
      <c r="AD1470" s="20">
        <f t="shared" si="203"/>
        <v>1.7602422484057967</v>
      </c>
      <c r="AE1470" s="16">
        <v>0</v>
      </c>
      <c r="AF1470" s="16">
        <v>422.75440098726699</v>
      </c>
      <c r="AG1470" s="16">
        <v>0</v>
      </c>
      <c r="AH1470" s="16">
        <v>164.17746390302599</v>
      </c>
      <c r="AI1470" s="16">
        <v>15.375485505694799</v>
      </c>
      <c r="AJ1470" s="16">
        <v>0</v>
      </c>
      <c r="AK1470" s="21">
        <f t="shared" si="204"/>
        <v>100.3845583993313</v>
      </c>
      <c r="AL1470" s="21">
        <f t="shared" si="205"/>
        <v>170.55765674521658</v>
      </c>
      <c r="AM1470" s="22">
        <f t="shared" si="206"/>
        <v>1.6990427558264054</v>
      </c>
      <c r="AN1470" s="33">
        <v>0.94805194805194803</v>
      </c>
      <c r="AO1470" s="28">
        <v>0.95034798761609895</v>
      </c>
      <c r="AP1470" s="25">
        <v>1.1938493180174192</v>
      </c>
      <c r="AQ1470" s="26">
        <v>1.1938493180174192</v>
      </c>
      <c r="AR1470" s="30">
        <v>0.69696969696969702</v>
      </c>
      <c r="AS1470" s="28">
        <v>0.91481475128644896</v>
      </c>
      <c r="AT1470" s="25">
        <v>0.74787656482663833</v>
      </c>
      <c r="AU1470" s="26">
        <v>-1.3371190474885453</v>
      </c>
      <c r="AV1470" s="30">
        <v>0.80519480519480524</v>
      </c>
      <c r="AW1470" s="28">
        <v>0.88882013422818795</v>
      </c>
      <c r="AX1470" s="25">
        <v>0.89285192687949233</v>
      </c>
      <c r="AY1470" s="26">
        <v>-1.1200065429605881</v>
      </c>
    </row>
    <row r="1471" spans="1:51" x14ac:dyDescent="0.25">
      <c r="A1471" t="s">
        <v>2993</v>
      </c>
      <c r="B1471">
        <v>3</v>
      </c>
      <c r="C1471">
        <v>1</v>
      </c>
      <c r="D1471">
        <v>29.191299999999998</v>
      </c>
      <c r="E1471" s="35">
        <v>0.81129349687623598</v>
      </c>
      <c r="F1471" s="34">
        <v>0.43794090144634501</v>
      </c>
      <c r="G1471">
        <v>1.6566015945761099</v>
      </c>
      <c r="H1471">
        <v>7.7231238756454407E-2</v>
      </c>
      <c r="I1471" t="s">
        <v>53</v>
      </c>
      <c r="J1471" t="s">
        <v>57</v>
      </c>
      <c r="K1471">
        <v>25266.457299999998</v>
      </c>
      <c r="L1471" t="s">
        <v>2994</v>
      </c>
      <c r="M1471" s="16">
        <v>8734.7660857135706</v>
      </c>
      <c r="N1471" s="16">
        <v>10315.843553291999</v>
      </c>
      <c r="O1471" s="16">
        <v>9299.22195636998</v>
      </c>
      <c r="P1471" s="16">
        <v>291629.712345023</v>
      </c>
      <c r="Q1471" s="16">
        <v>197063.034647786</v>
      </c>
      <c r="R1471" s="16">
        <v>2725.9989891395498</v>
      </c>
      <c r="S1471" s="17">
        <f t="shared" si="198"/>
        <v>86628.096262887353</v>
      </c>
      <c r="T1471" s="17">
        <f t="shared" si="199"/>
        <v>125802.85031787923</v>
      </c>
      <c r="U1471" s="18">
        <f t="shared" si="200"/>
        <v>1.4522176492960157</v>
      </c>
      <c r="V1471" s="16">
        <v>157980.368377087</v>
      </c>
      <c r="W1471" s="16">
        <v>41915.225243262401</v>
      </c>
      <c r="X1471" s="16">
        <v>21732.1491977361</v>
      </c>
      <c r="Y1471" s="16">
        <v>175632.66659804701</v>
      </c>
      <c r="Z1471" s="16">
        <v>5490.7766532634296</v>
      </c>
      <c r="AA1471" s="16">
        <v>9687.0876680028505</v>
      </c>
      <c r="AB1471" s="19">
        <f t="shared" si="201"/>
        <v>68739.712289566465</v>
      </c>
      <c r="AC1471" s="19">
        <f t="shared" si="202"/>
        <v>77209.977084151862</v>
      </c>
      <c r="AD1471" s="20">
        <f t="shared" si="203"/>
        <v>1.1232222904702358</v>
      </c>
      <c r="AE1471" s="16">
        <v>20748.2727972049</v>
      </c>
      <c r="AF1471" s="16">
        <v>206104.482878532</v>
      </c>
      <c r="AG1471" s="16">
        <v>5935.3989625865197</v>
      </c>
      <c r="AH1471" s="16">
        <v>10173.064987100999</v>
      </c>
      <c r="AI1471" s="16">
        <v>384586.26860674599</v>
      </c>
      <c r="AJ1471" s="16">
        <v>55698.413705423103</v>
      </c>
      <c r="AK1471" s="21">
        <f t="shared" si="204"/>
        <v>113874.31698959893</v>
      </c>
      <c r="AL1471" s="21">
        <f t="shared" si="205"/>
        <v>152481.48724999101</v>
      </c>
      <c r="AM1471" s="22">
        <f t="shared" si="206"/>
        <v>1.3390331663979893</v>
      </c>
      <c r="AN1471" s="33">
        <v>0.81818181818181823</v>
      </c>
      <c r="AO1471" s="28">
        <v>0.920321056289089</v>
      </c>
      <c r="AP1471" s="25">
        <v>0.79350366976742037</v>
      </c>
      <c r="AQ1471" s="26">
        <v>-1.2602336171842843</v>
      </c>
      <c r="AR1471" s="30">
        <v>0.69913419913419916</v>
      </c>
      <c r="AS1471" s="31">
        <v>0.91481475128644896</v>
      </c>
      <c r="AT1471" s="25">
        <v>1.6566015945761114</v>
      </c>
      <c r="AU1471" s="26">
        <v>1.6566015945761114</v>
      </c>
      <c r="AV1471" s="30">
        <v>0.48484848484848486</v>
      </c>
      <c r="AW1471" s="31">
        <v>0.66262869198312202</v>
      </c>
      <c r="AX1471" s="25">
        <v>1.3145194446387045</v>
      </c>
      <c r="AY1471" s="26">
        <v>1.3145194446387045</v>
      </c>
    </row>
    <row r="1472" spans="1:51" x14ac:dyDescent="0.25">
      <c r="A1472" t="s">
        <v>2995</v>
      </c>
      <c r="B1472">
        <v>5</v>
      </c>
      <c r="C1472">
        <v>3</v>
      </c>
      <c r="D1472">
        <v>37.547899999999998</v>
      </c>
      <c r="E1472" s="35">
        <v>0.81256706877635898</v>
      </c>
      <c r="F1472" s="34">
        <v>0.438366983378847</v>
      </c>
      <c r="G1472">
        <v>1.1656815785693899</v>
      </c>
      <c r="H1472">
        <v>7.7016757946251596E-2</v>
      </c>
      <c r="I1472" t="s">
        <v>53</v>
      </c>
      <c r="J1472" t="s">
        <v>54</v>
      </c>
      <c r="K1472">
        <v>58843.073100000001</v>
      </c>
      <c r="L1472" t="s">
        <v>2996</v>
      </c>
      <c r="M1472" s="16">
        <v>47739.042710436297</v>
      </c>
      <c r="N1472" s="16">
        <v>41972.434251585102</v>
      </c>
      <c r="O1472" s="16">
        <v>36825.838539772201</v>
      </c>
      <c r="P1472" s="16">
        <v>35597.2758306463</v>
      </c>
      <c r="Q1472" s="16">
        <v>46681.499204671098</v>
      </c>
      <c r="R1472" s="16">
        <v>38837.372712832497</v>
      </c>
      <c r="S1472" s="17">
        <f t="shared" si="198"/>
        <v>41275.577208323921</v>
      </c>
      <c r="T1472" s="17">
        <f t="shared" si="199"/>
        <v>5088.6955220822965</v>
      </c>
      <c r="U1472" s="18">
        <f t="shared" si="200"/>
        <v>0.12328587184617432</v>
      </c>
      <c r="V1472" s="16">
        <v>34104.409034089702</v>
      </c>
      <c r="W1472" s="16">
        <v>68634.856488685997</v>
      </c>
      <c r="X1472" s="16">
        <v>47577.621494892199</v>
      </c>
      <c r="Y1472" s="16">
        <v>35235.543260334904</v>
      </c>
      <c r="Z1472" s="16">
        <v>36830.4887918573</v>
      </c>
      <c r="AA1472" s="16">
        <v>41049.686429471498</v>
      </c>
      <c r="AB1472" s="19">
        <f t="shared" si="201"/>
        <v>43905.434249888604</v>
      </c>
      <c r="AC1472" s="19">
        <f t="shared" si="202"/>
        <v>13072.616703066758</v>
      </c>
      <c r="AD1472" s="20">
        <f t="shared" si="203"/>
        <v>0.29774484471930546</v>
      </c>
      <c r="AE1472" s="16">
        <v>39232.511404117598</v>
      </c>
      <c r="AF1472" s="16">
        <v>29642.3340919699</v>
      </c>
      <c r="AG1472" s="16">
        <v>87321.588180442195</v>
      </c>
      <c r="AH1472" s="16">
        <v>41537.1255575088</v>
      </c>
      <c r="AI1472" s="16">
        <v>41141.935983963704</v>
      </c>
      <c r="AJ1472" s="16">
        <v>49809.584761368103</v>
      </c>
      <c r="AK1472" s="21">
        <f t="shared" si="204"/>
        <v>48114.179996561717</v>
      </c>
      <c r="AL1472" s="21">
        <f t="shared" si="205"/>
        <v>20258.618973604389</v>
      </c>
      <c r="AM1472" s="22">
        <f t="shared" si="206"/>
        <v>0.42105298219884635</v>
      </c>
      <c r="AN1472" s="33">
        <v>0.81818181818181834</v>
      </c>
      <c r="AO1472" s="31">
        <v>0.920321056289089</v>
      </c>
      <c r="AP1472" s="25">
        <v>1.0637146036333158</v>
      </c>
      <c r="AQ1472" s="26">
        <v>1.0637146036333158</v>
      </c>
      <c r="AR1472" s="30">
        <v>0.58874458874458879</v>
      </c>
      <c r="AS1472" s="28">
        <v>0.90515005035246698</v>
      </c>
      <c r="AT1472" s="25">
        <v>1.095859335377916</v>
      </c>
      <c r="AU1472" s="26">
        <v>1.095859335377916</v>
      </c>
      <c r="AV1472" s="30">
        <v>0.69913419913419916</v>
      </c>
      <c r="AW1472" s="31">
        <v>0.81240559942569901</v>
      </c>
      <c r="AX1472" s="25">
        <v>1.1656815785693888</v>
      </c>
      <c r="AY1472" s="26">
        <v>1.1656815785693888</v>
      </c>
    </row>
    <row r="1473" spans="1:51" x14ac:dyDescent="0.25">
      <c r="A1473" t="s">
        <v>2997</v>
      </c>
      <c r="B1473">
        <v>33</v>
      </c>
      <c r="C1473">
        <v>21</v>
      </c>
      <c r="D1473">
        <v>250.3604</v>
      </c>
      <c r="E1473" s="35">
        <v>0.81363783129335499</v>
      </c>
      <c r="F1473" s="34">
        <v>0.438683210504142</v>
      </c>
      <c r="G1473">
        <v>1.0605308742669199</v>
      </c>
      <c r="H1473">
        <v>7.6836808443387597E-2</v>
      </c>
      <c r="I1473" t="s">
        <v>53</v>
      </c>
      <c r="J1473" t="s">
        <v>54</v>
      </c>
      <c r="K1473">
        <v>123060.7982</v>
      </c>
      <c r="L1473" t="s">
        <v>2998</v>
      </c>
      <c r="M1473" s="16">
        <v>138453.19457319001</v>
      </c>
      <c r="N1473" s="16">
        <v>126347.232411593</v>
      </c>
      <c r="O1473" s="16">
        <v>158923.24674415399</v>
      </c>
      <c r="P1473" s="16">
        <v>367301.41991462401</v>
      </c>
      <c r="Q1473" s="16">
        <v>343673.54203007597</v>
      </c>
      <c r="R1473" s="16">
        <v>118507.395773068</v>
      </c>
      <c r="S1473" s="17">
        <f t="shared" si="198"/>
        <v>208867.67190778418</v>
      </c>
      <c r="T1473" s="17">
        <f t="shared" si="199"/>
        <v>114630.81766081857</v>
      </c>
      <c r="U1473" s="18">
        <f t="shared" si="200"/>
        <v>0.54882029666816268</v>
      </c>
      <c r="V1473" s="16">
        <v>254839.61541419101</v>
      </c>
      <c r="W1473" s="16">
        <v>252246.048954308</v>
      </c>
      <c r="X1473" s="16">
        <v>122127.193478238</v>
      </c>
      <c r="Y1473" s="16">
        <v>319622.03117433598</v>
      </c>
      <c r="Z1473" s="16">
        <v>182595.45951852601</v>
      </c>
      <c r="AA1473" s="16">
        <v>142257.64086186001</v>
      </c>
      <c r="AB1473" s="19">
        <f t="shared" si="201"/>
        <v>212281.33156690982</v>
      </c>
      <c r="AC1473" s="19">
        <f t="shared" si="202"/>
        <v>75950.969481413355</v>
      </c>
      <c r="AD1473" s="20">
        <f t="shared" si="203"/>
        <v>0.35778449720847949</v>
      </c>
      <c r="AE1473" s="16">
        <v>226651.29734095599</v>
      </c>
      <c r="AF1473" s="16">
        <v>227622.738952149</v>
      </c>
      <c r="AG1473" s="16">
        <v>155388.26212640101</v>
      </c>
      <c r="AH1473" s="16">
        <v>173116.534477165</v>
      </c>
      <c r="AI1473" s="16">
        <v>320363.235501569</v>
      </c>
      <c r="AJ1473" s="16">
        <v>225921.61976851101</v>
      </c>
      <c r="AK1473" s="21">
        <f t="shared" si="204"/>
        <v>221510.61469445852</v>
      </c>
      <c r="AL1473" s="21">
        <f t="shared" si="205"/>
        <v>57566.022611299806</v>
      </c>
      <c r="AM1473" s="22">
        <f t="shared" si="206"/>
        <v>0.25987929603601034</v>
      </c>
      <c r="AN1473" s="33">
        <v>0.81818181818181823</v>
      </c>
      <c r="AO1473" s="31">
        <v>0.920321056289089</v>
      </c>
      <c r="AP1473" s="25">
        <v>1.0163436477648526</v>
      </c>
      <c r="AQ1473" s="26">
        <v>1.0163436477648526</v>
      </c>
      <c r="AR1473" s="30">
        <v>0.93722943722943719</v>
      </c>
      <c r="AS1473" s="28">
        <v>0.93700000000000006</v>
      </c>
      <c r="AT1473" s="25">
        <v>1.0434766592965321</v>
      </c>
      <c r="AU1473" s="26">
        <v>1.0434766592965321</v>
      </c>
      <c r="AV1473" s="30">
        <v>0.48484848484848486</v>
      </c>
      <c r="AW1473" s="28">
        <v>0.66262869198312202</v>
      </c>
      <c r="AX1473" s="25">
        <v>1.0605308742669197</v>
      </c>
      <c r="AY1473" s="26">
        <v>1.0605308742669197</v>
      </c>
    </row>
    <row r="1474" spans="1:51" x14ac:dyDescent="0.25">
      <c r="A1474" t="s">
        <v>2999</v>
      </c>
      <c r="B1474">
        <v>29</v>
      </c>
      <c r="C1474">
        <v>19</v>
      </c>
      <c r="D1474">
        <v>188.0873</v>
      </c>
      <c r="E1474" s="35">
        <v>0.81539899522912396</v>
      </c>
      <c r="F1474" s="34">
        <v>0.43937107832535</v>
      </c>
      <c r="G1474">
        <v>1.1006220646557701</v>
      </c>
      <c r="H1474">
        <v>7.6541577030883601E-2</v>
      </c>
      <c r="I1474" t="s">
        <v>57</v>
      </c>
      <c r="J1474" t="s">
        <v>54</v>
      </c>
      <c r="K1474">
        <v>110426.4</v>
      </c>
      <c r="L1474" t="s">
        <v>3000</v>
      </c>
      <c r="M1474" s="16">
        <v>79129.174056137199</v>
      </c>
      <c r="N1474" s="16">
        <v>66663.120498573495</v>
      </c>
      <c r="O1474" s="16">
        <v>73087.567862544194</v>
      </c>
      <c r="P1474" s="16">
        <v>93504.565510902306</v>
      </c>
      <c r="Q1474" s="16">
        <v>112552.214410956</v>
      </c>
      <c r="R1474" s="16">
        <v>66055.928424959202</v>
      </c>
      <c r="S1474" s="17">
        <f t="shared" ref="S1474:S1537" si="207">AVERAGE(M1474:R1474)</f>
        <v>81832.095127345397</v>
      </c>
      <c r="T1474" s="17">
        <f t="shared" ref="T1474:T1537" si="208">STDEV(M1474:R1474)</f>
        <v>18125.838243601949</v>
      </c>
      <c r="U1474" s="18">
        <f t="shared" ref="U1474:U1537" si="209">T1474/S1474</f>
        <v>0.22150035649698199</v>
      </c>
      <c r="V1474" s="16">
        <v>103054.081825284</v>
      </c>
      <c r="W1474" s="16">
        <v>141701.32887176401</v>
      </c>
      <c r="X1474" s="16">
        <v>75417.225890454007</v>
      </c>
      <c r="Y1474" s="16">
        <v>77043.727696224494</v>
      </c>
      <c r="Z1474" s="16">
        <v>79686.441706095604</v>
      </c>
      <c r="AA1474" s="16">
        <v>63494.450975177402</v>
      </c>
      <c r="AB1474" s="19">
        <f t="shared" ref="AB1474:AB1537" si="210">AVERAGE(V1474:AA1474)</f>
        <v>90066.209494166586</v>
      </c>
      <c r="AC1474" s="19">
        <f t="shared" ref="AC1474:AC1537" si="211">STDEV(V1474:AA1474)</f>
        <v>28400.162195851881</v>
      </c>
      <c r="AD1474" s="20">
        <f t="shared" ref="AD1474:AD1537" si="212">AC1474/AB1474</f>
        <v>0.31532538512894009</v>
      </c>
      <c r="AE1474" s="16">
        <v>67068.019453780304</v>
      </c>
      <c r="AF1474" s="16">
        <v>69803.083531221695</v>
      </c>
      <c r="AG1474" s="16">
        <v>82407.884113346197</v>
      </c>
      <c r="AH1474" s="16">
        <v>98342.5314112255</v>
      </c>
      <c r="AI1474" s="16">
        <v>121092.868965043</v>
      </c>
      <c r="AJ1474" s="16">
        <v>92485.001170806994</v>
      </c>
      <c r="AK1474" s="21">
        <f t="shared" ref="AK1474:AK1537" si="213">AVERAGE(AE1474:AJ1474)</f>
        <v>88533.231440903925</v>
      </c>
      <c r="AL1474" s="21">
        <f t="shared" ref="AL1474:AL1537" si="214">STDEV(AE1474:AJ1474)</f>
        <v>20105.036641912458</v>
      </c>
      <c r="AM1474" s="22">
        <f t="shared" ref="AM1474:AM1537" si="215">AL1474/AK1474</f>
        <v>0.22709028366746789</v>
      </c>
      <c r="AN1474" s="33">
        <v>0.69913419913419916</v>
      </c>
      <c r="AO1474" s="31">
        <v>0.84516878267363704</v>
      </c>
      <c r="AP1474" s="25">
        <v>1.1006220646557738</v>
      </c>
      <c r="AQ1474" s="26">
        <v>1.1006220646557738</v>
      </c>
      <c r="AR1474" s="30">
        <v>0.93722943722943719</v>
      </c>
      <c r="AS1474" s="31">
        <v>0.93700000000000006</v>
      </c>
      <c r="AT1474" s="25">
        <v>0.98297943188824943</v>
      </c>
      <c r="AU1474" s="26">
        <v>-1.0173152840838744</v>
      </c>
      <c r="AV1474" s="30">
        <v>0.48484848484848486</v>
      </c>
      <c r="AW1474" s="31">
        <v>0.66262869198312202</v>
      </c>
      <c r="AX1474" s="25">
        <v>1.0818888518390046</v>
      </c>
      <c r="AY1474" s="26">
        <v>1.0818888518390046</v>
      </c>
    </row>
    <row r="1475" spans="1:51" x14ac:dyDescent="0.25">
      <c r="A1475" t="s">
        <v>3001</v>
      </c>
      <c r="B1475">
        <v>6</v>
      </c>
      <c r="C1475">
        <v>1</v>
      </c>
      <c r="D1475">
        <v>41.8065</v>
      </c>
      <c r="E1475" s="35">
        <v>0.82087476951397098</v>
      </c>
      <c r="F1475" s="34">
        <v>0.442058524430893</v>
      </c>
      <c r="G1475">
        <v>1.1803933887820499</v>
      </c>
      <c r="H1475">
        <v>7.5629526102371294E-2</v>
      </c>
      <c r="I1475" t="s">
        <v>54</v>
      </c>
      <c r="J1475" t="s">
        <v>57</v>
      </c>
      <c r="K1475">
        <v>114765.4335</v>
      </c>
      <c r="L1475" t="s">
        <v>3002</v>
      </c>
      <c r="M1475" s="16">
        <v>276.86809998401299</v>
      </c>
      <c r="N1475" s="16">
        <v>122.007491472525</v>
      </c>
      <c r="O1475" s="16">
        <v>172.748507633587</v>
      </c>
      <c r="P1475" s="16">
        <v>2450.7017467727001</v>
      </c>
      <c r="Q1475" s="16">
        <v>1560.05856410096</v>
      </c>
      <c r="R1475" s="16">
        <v>86.6186824961366</v>
      </c>
      <c r="S1475" s="17">
        <f t="shared" si="207"/>
        <v>778.16718207665372</v>
      </c>
      <c r="T1475" s="17">
        <f t="shared" si="208"/>
        <v>993.51330250822161</v>
      </c>
      <c r="U1475" s="18">
        <f t="shared" si="209"/>
        <v>1.2767350325117606</v>
      </c>
      <c r="V1475" s="16">
        <v>2345.4990626768699</v>
      </c>
      <c r="W1475" s="16">
        <v>223.53055081922099</v>
      </c>
      <c r="X1475" s="16">
        <v>211.85111192074899</v>
      </c>
      <c r="Y1475" s="16">
        <v>987.90011980976101</v>
      </c>
      <c r="Z1475" s="16">
        <v>67.272053184184799</v>
      </c>
      <c r="AA1475" s="16">
        <v>119.41070959659299</v>
      </c>
      <c r="AB1475" s="19">
        <f t="shared" si="210"/>
        <v>659.24393466789638</v>
      </c>
      <c r="AC1475" s="19">
        <f t="shared" si="211"/>
        <v>892.56129815686461</v>
      </c>
      <c r="AD1475" s="20">
        <f t="shared" si="212"/>
        <v>1.3539165871984931</v>
      </c>
      <c r="AE1475" s="16">
        <v>0</v>
      </c>
      <c r="AF1475" s="16">
        <v>1983.3963227034001</v>
      </c>
      <c r="AG1475" s="16">
        <v>367.66489739538002</v>
      </c>
      <c r="AH1475" s="16">
        <v>128.56104153593299</v>
      </c>
      <c r="AI1475" s="16">
        <v>1247.4591995441001</v>
      </c>
      <c r="AJ1475" s="16">
        <v>466.77554281595798</v>
      </c>
      <c r="AK1475" s="21">
        <f t="shared" si="213"/>
        <v>698.97616733246184</v>
      </c>
      <c r="AL1475" s="21">
        <f t="shared" si="214"/>
        <v>765.27043037041528</v>
      </c>
      <c r="AM1475" s="22">
        <f t="shared" si="215"/>
        <v>1.0948448117923042</v>
      </c>
      <c r="AN1475" s="33">
        <v>0.81818181818181834</v>
      </c>
      <c r="AO1475" s="28">
        <v>0.920321056289089</v>
      </c>
      <c r="AP1475" s="25">
        <v>0.84717519557764809</v>
      </c>
      <c r="AQ1475" s="26">
        <v>-1.1803933887820548</v>
      </c>
      <c r="AR1475" s="30">
        <v>0.81818181818181823</v>
      </c>
      <c r="AS1475" s="28">
        <v>0.92191137370753296</v>
      </c>
      <c r="AT1475" s="25">
        <v>1.0602693943397161</v>
      </c>
      <c r="AU1475" s="26">
        <v>1.0602693943397161</v>
      </c>
      <c r="AV1475" s="30">
        <v>0.93722943722943719</v>
      </c>
      <c r="AW1475" s="31">
        <v>0.93873948019801901</v>
      </c>
      <c r="AX1475" s="25">
        <v>0.8982339315147434</v>
      </c>
      <c r="AY1475" s="26">
        <v>-1.1132957294472752</v>
      </c>
    </row>
    <row r="1476" spans="1:51" x14ac:dyDescent="0.25">
      <c r="A1476" t="s">
        <v>3003</v>
      </c>
      <c r="B1476">
        <v>2</v>
      </c>
      <c r="C1476">
        <v>2</v>
      </c>
      <c r="D1476">
        <v>11.8139</v>
      </c>
      <c r="E1476" s="35">
        <v>0.82319339742556896</v>
      </c>
      <c r="F1476" s="34">
        <v>0.44304359533633098</v>
      </c>
      <c r="G1476">
        <v>1.1560405901168</v>
      </c>
      <c r="H1476">
        <v>7.5245990093581697E-2</v>
      </c>
      <c r="I1476" t="s">
        <v>53</v>
      </c>
      <c r="J1476" t="s">
        <v>57</v>
      </c>
      <c r="K1476">
        <v>27066.010600000001</v>
      </c>
      <c r="L1476" t="s">
        <v>3004</v>
      </c>
      <c r="M1476" s="16">
        <v>7889.7276578166802</v>
      </c>
      <c r="N1476" s="16">
        <v>5357.9511377097497</v>
      </c>
      <c r="O1476" s="16">
        <v>14107.2296039705</v>
      </c>
      <c r="P1476" s="16">
        <v>8514.2205723414099</v>
      </c>
      <c r="Q1476" s="16">
        <v>15056.086712017501</v>
      </c>
      <c r="R1476" s="16">
        <v>5759.9339118808603</v>
      </c>
      <c r="S1476" s="17">
        <f t="shared" si="207"/>
        <v>9447.524932622784</v>
      </c>
      <c r="T1476" s="17">
        <f t="shared" si="208"/>
        <v>4166.2823619163491</v>
      </c>
      <c r="U1476" s="18">
        <f t="shared" si="209"/>
        <v>0.44099194144806797</v>
      </c>
      <c r="V1476" s="16">
        <v>8106.52432374399</v>
      </c>
      <c r="W1476" s="16">
        <v>6879.0085462623201</v>
      </c>
      <c r="X1476" s="16">
        <v>13425.985586376601</v>
      </c>
      <c r="Y1476" s="16">
        <v>6769.2420399738403</v>
      </c>
      <c r="Z1476" s="16">
        <v>8248.6314709316994</v>
      </c>
      <c r="AA1476" s="16">
        <v>9205.9825273747592</v>
      </c>
      <c r="AB1476" s="19">
        <f t="shared" si="210"/>
        <v>8772.5624157772017</v>
      </c>
      <c r="AC1476" s="19">
        <f t="shared" si="211"/>
        <v>2455.9783939472391</v>
      </c>
      <c r="AD1476" s="20">
        <f t="shared" si="212"/>
        <v>0.27996134738582568</v>
      </c>
      <c r="AE1476" s="16">
        <v>5871.2962095184603</v>
      </c>
      <c r="AF1476" s="16">
        <v>9852.9213228793997</v>
      </c>
      <c r="AG1476" s="16">
        <v>12099.3675399121</v>
      </c>
      <c r="AH1476" s="16">
        <v>8577.0524111219693</v>
      </c>
      <c r="AI1476" s="16">
        <v>16354.9530271517</v>
      </c>
      <c r="AJ1476" s="16">
        <v>8093.0388812456704</v>
      </c>
      <c r="AK1476" s="21">
        <f t="shared" si="213"/>
        <v>10141.43823197155</v>
      </c>
      <c r="AL1476" s="21">
        <f t="shared" si="214"/>
        <v>3671.5623671700441</v>
      </c>
      <c r="AM1476" s="22">
        <f t="shared" si="215"/>
        <v>0.36203566823443273</v>
      </c>
      <c r="AN1476" s="33">
        <v>0.93722943722943719</v>
      </c>
      <c r="AO1476" s="31">
        <v>0.94106885856079403</v>
      </c>
      <c r="AP1476" s="25">
        <v>0.92855668318853524</v>
      </c>
      <c r="AQ1476" s="26">
        <v>-1.0769401783487662</v>
      </c>
      <c r="AR1476" s="30">
        <v>0.58874458874458879</v>
      </c>
      <c r="AS1476" s="28">
        <v>0.90515005035246698</v>
      </c>
      <c r="AT1476" s="25">
        <v>1.1560405901168014</v>
      </c>
      <c r="AU1476" s="26">
        <v>1.1560405901168014</v>
      </c>
      <c r="AV1476" s="30">
        <v>0.48484848484848486</v>
      </c>
      <c r="AW1476" s="28">
        <v>0.66262869198312202</v>
      </c>
      <c r="AX1476" s="25">
        <v>1.0734492159901741</v>
      </c>
      <c r="AY1476" s="26">
        <v>1.0734492159901741</v>
      </c>
    </row>
    <row r="1477" spans="1:51" x14ac:dyDescent="0.25">
      <c r="A1477" t="s">
        <v>3005</v>
      </c>
      <c r="B1477">
        <v>7</v>
      </c>
      <c r="C1477">
        <v>6</v>
      </c>
      <c r="D1477">
        <v>39.011499999999998</v>
      </c>
      <c r="E1477" s="35">
        <v>0.82543048774664796</v>
      </c>
      <c r="F1477" s="34">
        <v>0.44392522548469798</v>
      </c>
      <c r="G1477">
        <v>1.05867613959385</v>
      </c>
      <c r="H1477">
        <v>7.4877426764155403E-2</v>
      </c>
      <c r="I1477" t="s">
        <v>54</v>
      </c>
      <c r="J1477" t="s">
        <v>53</v>
      </c>
      <c r="K1477">
        <v>28486.868399999999</v>
      </c>
      <c r="L1477" t="s">
        <v>3006</v>
      </c>
      <c r="M1477" s="16">
        <v>67604.976713942495</v>
      </c>
      <c r="N1477" s="16">
        <v>27089.8085580437</v>
      </c>
      <c r="O1477" s="16">
        <v>148936.64258720801</v>
      </c>
      <c r="P1477" s="16">
        <v>537091.41034231102</v>
      </c>
      <c r="Q1477" s="16">
        <v>630610.94578740199</v>
      </c>
      <c r="R1477" s="16">
        <v>87418.657568012801</v>
      </c>
      <c r="S1477" s="17">
        <f t="shared" si="207"/>
        <v>249792.07359282</v>
      </c>
      <c r="T1477" s="17">
        <f t="shared" si="208"/>
        <v>263396.77432797727</v>
      </c>
      <c r="U1477" s="18">
        <f t="shared" si="209"/>
        <v>1.0544641010400273</v>
      </c>
      <c r="V1477" s="16">
        <v>434675.54837274202</v>
      </c>
      <c r="W1477" s="16">
        <v>202945.92406798899</v>
      </c>
      <c r="X1477" s="16">
        <v>95585.175577192305</v>
      </c>
      <c r="Y1477" s="16">
        <v>426908.15341974999</v>
      </c>
      <c r="Z1477" s="16">
        <v>96915.319260253294</v>
      </c>
      <c r="AA1477" s="16">
        <v>187318.10793446301</v>
      </c>
      <c r="AB1477" s="19">
        <f t="shared" si="210"/>
        <v>240724.70477206496</v>
      </c>
      <c r="AC1477" s="19">
        <f t="shared" si="211"/>
        <v>153822.83929066863</v>
      </c>
      <c r="AD1477" s="20">
        <f t="shared" si="212"/>
        <v>0.63899897368788505</v>
      </c>
      <c r="AE1477" s="16">
        <v>92578.969638033595</v>
      </c>
      <c r="AF1477" s="16">
        <v>633200.13860874902</v>
      </c>
      <c r="AG1477" s="16">
        <v>52651.3374209291</v>
      </c>
      <c r="AH1477" s="16">
        <v>83089.044567410601</v>
      </c>
      <c r="AI1477" s="16">
        <v>361509.09460118099</v>
      </c>
      <c r="AJ1477" s="16">
        <v>192656.897724865</v>
      </c>
      <c r="AK1477" s="21">
        <f t="shared" si="213"/>
        <v>235947.58042686139</v>
      </c>
      <c r="AL1477" s="21">
        <f t="shared" si="214"/>
        <v>224929.84474155935</v>
      </c>
      <c r="AM1477" s="22">
        <f t="shared" si="215"/>
        <v>0.95330430740010363</v>
      </c>
      <c r="AN1477" s="33">
        <v>0.58874458874458879</v>
      </c>
      <c r="AO1477" s="28">
        <v>0.77653990228013003</v>
      </c>
      <c r="AP1477" s="25">
        <v>0.96370033408051392</v>
      </c>
      <c r="AQ1477" s="26">
        <v>-1.0376669641337422</v>
      </c>
      <c r="AR1477" s="30">
        <v>0.48484848484848486</v>
      </c>
      <c r="AS1477" s="28">
        <v>0.89493349455864502</v>
      </c>
      <c r="AT1477" s="25">
        <v>0.98015523853388087</v>
      </c>
      <c r="AU1477" s="26">
        <v>-1.020246549409666</v>
      </c>
      <c r="AV1477" s="30">
        <v>0.81818181818181823</v>
      </c>
      <c r="AW1477" s="31">
        <v>0.88882013422818795</v>
      </c>
      <c r="AX1477" s="25">
        <v>0.94457593082586688</v>
      </c>
      <c r="AY1477" s="26">
        <v>-1.058676139593854</v>
      </c>
    </row>
    <row r="1478" spans="1:51" x14ac:dyDescent="0.25">
      <c r="A1478" t="s">
        <v>3007</v>
      </c>
      <c r="B1478">
        <v>26</v>
      </c>
      <c r="C1478">
        <v>19</v>
      </c>
      <c r="D1478">
        <v>322.36309999999997</v>
      </c>
      <c r="E1478" s="35">
        <v>0.82581227752713604</v>
      </c>
      <c r="F1478" s="34">
        <v>0.44392522548469798</v>
      </c>
      <c r="G1478">
        <v>1.08672198221371</v>
      </c>
      <c r="H1478">
        <v>7.4814671501412702E-2</v>
      </c>
      <c r="I1478" t="s">
        <v>57</v>
      </c>
      <c r="J1478" t="s">
        <v>54</v>
      </c>
      <c r="K1478">
        <v>36973.929900000003</v>
      </c>
      <c r="L1478" t="s">
        <v>3008</v>
      </c>
      <c r="M1478" s="16">
        <v>235688.67214871201</v>
      </c>
      <c r="N1478" s="16">
        <v>263561.650426807</v>
      </c>
      <c r="O1478" s="16">
        <v>249601.98239841001</v>
      </c>
      <c r="P1478" s="16">
        <v>258696.45596868999</v>
      </c>
      <c r="Q1478" s="16">
        <v>256500.104785681</v>
      </c>
      <c r="R1478" s="16">
        <v>206982.47374365799</v>
      </c>
      <c r="S1478" s="17">
        <f t="shared" si="207"/>
        <v>245171.88991199303</v>
      </c>
      <c r="T1478" s="17">
        <f t="shared" si="208"/>
        <v>21059.032631633025</v>
      </c>
      <c r="U1478" s="18">
        <f t="shared" si="209"/>
        <v>8.5894972050802321E-2</v>
      </c>
      <c r="V1478" s="16">
        <v>220964.88923605601</v>
      </c>
      <c r="W1478" s="16">
        <v>247691.75827330301</v>
      </c>
      <c r="X1478" s="16">
        <v>221090.70578564101</v>
      </c>
      <c r="Y1478" s="16">
        <v>347807.85199419397</v>
      </c>
      <c r="Z1478" s="16">
        <v>229731.31106433799</v>
      </c>
      <c r="AA1478" s="16">
        <v>331315.576775925</v>
      </c>
      <c r="AB1478" s="19">
        <f t="shared" si="210"/>
        <v>266433.68218824285</v>
      </c>
      <c r="AC1478" s="19">
        <f t="shared" si="211"/>
        <v>57711.586629758931</v>
      </c>
      <c r="AD1478" s="20">
        <f t="shared" si="212"/>
        <v>0.2166076982300762</v>
      </c>
      <c r="AE1478" s="16">
        <v>332375.35243565298</v>
      </c>
      <c r="AF1478" s="16">
        <v>285355.55405706301</v>
      </c>
      <c r="AG1478" s="16">
        <v>196278.41306760599</v>
      </c>
      <c r="AH1478" s="16">
        <v>285227.867090657</v>
      </c>
      <c r="AI1478" s="16">
        <v>181355.129103994</v>
      </c>
      <c r="AJ1478" s="16">
        <v>282798.00780191802</v>
      </c>
      <c r="AK1478" s="21">
        <f t="shared" si="213"/>
        <v>260565.05392614848</v>
      </c>
      <c r="AL1478" s="21">
        <f t="shared" si="214"/>
        <v>58789.167102794083</v>
      </c>
      <c r="AM1478" s="22">
        <f t="shared" si="215"/>
        <v>0.22562184075327538</v>
      </c>
      <c r="AN1478" s="33">
        <v>0.93722943722943719</v>
      </c>
      <c r="AO1478" s="28">
        <v>0.94106885856079403</v>
      </c>
      <c r="AP1478" s="25">
        <v>1.0867219822137113</v>
      </c>
      <c r="AQ1478" s="26">
        <v>1.0867219822137113</v>
      </c>
      <c r="AR1478" s="30">
        <v>0.93722943722943719</v>
      </c>
      <c r="AS1478" s="31">
        <v>0.93700000000000006</v>
      </c>
      <c r="AT1478" s="25">
        <v>0.97797339955708751</v>
      </c>
      <c r="AU1478" s="26">
        <v>-1.0225226989332103</v>
      </c>
      <c r="AV1478" s="30">
        <v>0.39393939393939392</v>
      </c>
      <c r="AW1478" s="31">
        <v>0.59783130271789997</v>
      </c>
      <c r="AX1478" s="25">
        <v>1.0627851913189599</v>
      </c>
      <c r="AY1478" s="26">
        <v>1.0627851913189599</v>
      </c>
    </row>
    <row r="1479" spans="1:51" x14ac:dyDescent="0.25">
      <c r="A1479" t="s">
        <v>3009</v>
      </c>
      <c r="B1479">
        <v>10</v>
      </c>
      <c r="C1479">
        <v>4</v>
      </c>
      <c r="D1479">
        <v>76.614199999999997</v>
      </c>
      <c r="E1479" s="35">
        <v>0.82774932275583701</v>
      </c>
      <c r="F1479" s="34">
        <v>0.44470243213977401</v>
      </c>
      <c r="G1479">
        <v>3.30246096549434</v>
      </c>
      <c r="H1479">
        <v>7.4496926006552194E-2</v>
      </c>
      <c r="I1479" t="s">
        <v>54</v>
      </c>
      <c r="J1479" t="s">
        <v>53</v>
      </c>
      <c r="K1479">
        <v>55600.737699999998</v>
      </c>
      <c r="L1479" t="s">
        <v>3010</v>
      </c>
      <c r="M1479" s="16">
        <v>753.70612672860898</v>
      </c>
      <c r="N1479" s="16">
        <v>161.911250118613</v>
      </c>
      <c r="O1479" s="16">
        <v>8518.1332191042202</v>
      </c>
      <c r="P1479" s="16">
        <v>31234.046250825399</v>
      </c>
      <c r="Q1479" s="16">
        <v>10497.157530239299</v>
      </c>
      <c r="R1479" s="16">
        <v>1861.8008103736299</v>
      </c>
      <c r="S1479" s="17">
        <f t="shared" si="207"/>
        <v>8837.7925312316274</v>
      </c>
      <c r="T1479" s="17">
        <f t="shared" si="208"/>
        <v>11779.097456402136</v>
      </c>
      <c r="U1479" s="18">
        <f t="shared" si="209"/>
        <v>1.332809908670781</v>
      </c>
      <c r="V1479" s="16">
        <v>6382.0888102220797</v>
      </c>
      <c r="W1479" s="16">
        <v>2588.1168644658701</v>
      </c>
      <c r="X1479" s="16">
        <v>625.00961965767397</v>
      </c>
      <c r="Y1479" s="16">
        <v>8897.4581748282108</v>
      </c>
      <c r="Z1479" s="16">
        <v>872.39490851110702</v>
      </c>
      <c r="AA1479" s="16">
        <v>1137.5507125264701</v>
      </c>
      <c r="AB1479" s="19">
        <f t="shared" si="210"/>
        <v>3417.1031817019016</v>
      </c>
      <c r="AC1479" s="19">
        <f t="shared" si="211"/>
        <v>3434.5402911236474</v>
      </c>
      <c r="AD1479" s="20">
        <f t="shared" si="212"/>
        <v>1.0051028922729401</v>
      </c>
      <c r="AE1479" s="16">
        <v>1392.22893636852</v>
      </c>
      <c r="AF1479" s="16">
        <v>8649.1235370223094</v>
      </c>
      <c r="AG1479" s="16">
        <v>714.36014811064695</v>
      </c>
      <c r="AH1479" s="16">
        <v>1339.6223621387501</v>
      </c>
      <c r="AI1479" s="16">
        <v>1004.34127133423</v>
      </c>
      <c r="AJ1479" s="16">
        <v>2957.06317099849</v>
      </c>
      <c r="AK1479" s="21">
        <f t="shared" si="213"/>
        <v>2676.1232376621579</v>
      </c>
      <c r="AL1479" s="21">
        <f t="shared" si="214"/>
        <v>3027.6607588015722</v>
      </c>
      <c r="AM1479" s="22">
        <f t="shared" si="215"/>
        <v>1.1313607371260357</v>
      </c>
      <c r="AN1479" s="33">
        <v>0.69913419913419927</v>
      </c>
      <c r="AO1479" s="28">
        <v>0.84516878267363704</v>
      </c>
      <c r="AP1479" s="25">
        <v>0.38664668463604418</v>
      </c>
      <c r="AQ1479" s="26">
        <v>-2.5863405525934193</v>
      </c>
      <c r="AR1479" s="30">
        <v>0.93722943722943719</v>
      </c>
      <c r="AS1479" s="32">
        <v>0.93700000000000006</v>
      </c>
      <c r="AT1479" s="25">
        <v>0.78315552541474742</v>
      </c>
      <c r="AU1479" s="26">
        <v>-1.2768855834483386</v>
      </c>
      <c r="AV1479" s="30">
        <v>0.58874458874458879</v>
      </c>
      <c r="AW1479" s="31">
        <v>0.74850156985871197</v>
      </c>
      <c r="AX1479" s="25">
        <v>0.3028044874560113</v>
      </c>
      <c r="AY1479" s="26">
        <v>-3.3024609654943471</v>
      </c>
    </row>
    <row r="1480" spans="1:51" x14ac:dyDescent="0.25">
      <c r="A1480" t="s">
        <v>3011</v>
      </c>
      <c r="B1480">
        <v>17</v>
      </c>
      <c r="C1480">
        <v>8</v>
      </c>
      <c r="D1480">
        <v>115.20180000000001</v>
      </c>
      <c r="E1480" s="35">
        <v>0.82976140990366598</v>
      </c>
      <c r="F1480" s="34">
        <v>0.44525491915326099</v>
      </c>
      <c r="G1480">
        <v>1.2413053686112701</v>
      </c>
      <c r="H1480">
        <v>7.4168014726190501E-2</v>
      </c>
      <c r="I1480" t="s">
        <v>54</v>
      </c>
      <c r="J1480" t="s">
        <v>53</v>
      </c>
      <c r="K1480">
        <v>36983.640399999997</v>
      </c>
      <c r="L1480" t="s">
        <v>3012</v>
      </c>
      <c r="M1480" s="16">
        <v>91526.939338422599</v>
      </c>
      <c r="N1480" s="16">
        <v>94126.846432217601</v>
      </c>
      <c r="O1480" s="16">
        <v>81503.554949450307</v>
      </c>
      <c r="P1480" s="16">
        <v>199625.97768634401</v>
      </c>
      <c r="Q1480" s="16">
        <v>276779.15073426499</v>
      </c>
      <c r="R1480" s="16">
        <v>72911.590091996404</v>
      </c>
      <c r="S1480" s="17">
        <f t="shared" si="207"/>
        <v>136079.00987211597</v>
      </c>
      <c r="T1480" s="17">
        <f t="shared" si="208"/>
        <v>83124.269578543681</v>
      </c>
      <c r="U1480" s="18">
        <f t="shared" si="209"/>
        <v>0.61085298648676256</v>
      </c>
      <c r="V1480" s="16">
        <v>162847.34724079599</v>
      </c>
      <c r="W1480" s="16">
        <v>122156.25484423</v>
      </c>
      <c r="X1480" s="16">
        <v>87439.627234173895</v>
      </c>
      <c r="Y1480" s="16">
        <v>201053.533010549</v>
      </c>
      <c r="Z1480" s="16">
        <v>72828.250976339594</v>
      </c>
      <c r="AA1480" s="16">
        <v>94782.085486267897</v>
      </c>
      <c r="AB1480" s="19">
        <f t="shared" si="210"/>
        <v>123517.84979872605</v>
      </c>
      <c r="AC1480" s="19">
        <f t="shared" si="211"/>
        <v>49512.146396218886</v>
      </c>
      <c r="AD1480" s="20">
        <f t="shared" si="212"/>
        <v>0.40085013200035119</v>
      </c>
      <c r="AE1480" s="16">
        <v>72083.671330427402</v>
      </c>
      <c r="AF1480" s="16">
        <v>186184.328888302</v>
      </c>
      <c r="AG1480" s="16">
        <v>87175.001339192298</v>
      </c>
      <c r="AH1480" s="16">
        <v>81994.182218827307</v>
      </c>
      <c r="AI1480" s="16">
        <v>80743.914352678999</v>
      </c>
      <c r="AJ1480" s="16">
        <v>149573.294849748</v>
      </c>
      <c r="AK1480" s="21">
        <f t="shared" si="213"/>
        <v>109625.73216319601</v>
      </c>
      <c r="AL1480" s="21">
        <f t="shared" si="214"/>
        <v>46836.161447293322</v>
      </c>
      <c r="AM1480" s="22">
        <f t="shared" si="215"/>
        <v>0.4272369317230188</v>
      </c>
      <c r="AN1480" s="33">
        <v>0.93722943722943719</v>
      </c>
      <c r="AO1480" s="31">
        <v>0.94106885856079403</v>
      </c>
      <c r="AP1480" s="25">
        <v>0.90769215557054228</v>
      </c>
      <c r="AQ1480" s="26">
        <v>-1.1016950998892752</v>
      </c>
      <c r="AR1480" s="30">
        <v>0.39393939393939403</v>
      </c>
      <c r="AS1480" s="31">
        <v>0.86509928057553898</v>
      </c>
      <c r="AT1480" s="25">
        <v>0.88752947320433906</v>
      </c>
      <c r="AU1480" s="26">
        <v>-1.1267231457560469</v>
      </c>
      <c r="AV1480" s="30">
        <v>0.48484848484848486</v>
      </c>
      <c r="AW1480" s="31">
        <v>0.66262869198312202</v>
      </c>
      <c r="AX1480" s="25">
        <v>0.80560354066523432</v>
      </c>
      <c r="AY1480" s="26">
        <v>-1.2413053686112663</v>
      </c>
    </row>
    <row r="1481" spans="1:51" x14ac:dyDescent="0.25">
      <c r="A1481" t="s">
        <v>3013</v>
      </c>
      <c r="B1481">
        <v>7</v>
      </c>
      <c r="C1481">
        <v>2</v>
      </c>
      <c r="D1481">
        <v>50.443100000000001</v>
      </c>
      <c r="E1481" s="35">
        <v>0.83043551371177005</v>
      </c>
      <c r="F1481" s="34">
        <v>0.44535265637055599</v>
      </c>
      <c r="G1481">
        <v>1.24443053036676</v>
      </c>
      <c r="H1481">
        <v>7.4058080111985697E-2</v>
      </c>
      <c r="I1481" t="s">
        <v>57</v>
      </c>
      <c r="J1481" t="s">
        <v>53</v>
      </c>
      <c r="K1481">
        <v>46483.344700000001</v>
      </c>
      <c r="L1481" t="s">
        <v>3014</v>
      </c>
      <c r="M1481" s="16">
        <v>912.56735453204999</v>
      </c>
      <c r="N1481" s="16">
        <v>1967.39759486195</v>
      </c>
      <c r="O1481" s="16">
        <v>1562.5232175695901</v>
      </c>
      <c r="P1481" s="16">
        <v>1130.5481150762801</v>
      </c>
      <c r="Q1481" s="16">
        <v>1216.98295912054</v>
      </c>
      <c r="R1481" s="16">
        <v>1427.32673947635</v>
      </c>
      <c r="S1481" s="17">
        <f t="shared" si="207"/>
        <v>1369.5576634394602</v>
      </c>
      <c r="T1481" s="17">
        <f t="shared" si="208"/>
        <v>370.73718504412648</v>
      </c>
      <c r="U1481" s="18">
        <f t="shared" si="209"/>
        <v>0.27069848531464519</v>
      </c>
      <c r="V1481" s="16">
        <v>744.40683604005301</v>
      </c>
      <c r="W1481" s="16">
        <v>827.249554847745</v>
      </c>
      <c r="X1481" s="16">
        <v>1296.5827483739999</v>
      </c>
      <c r="Y1481" s="16">
        <v>2562.1355715479699</v>
      </c>
      <c r="Z1481" s="16">
        <v>2191.0460510706898</v>
      </c>
      <c r="AA1481" s="16">
        <v>2219.0700914293402</v>
      </c>
      <c r="AB1481" s="19">
        <f t="shared" si="210"/>
        <v>1640.0818088849664</v>
      </c>
      <c r="AC1481" s="19">
        <f t="shared" si="211"/>
        <v>783.56795537947528</v>
      </c>
      <c r="AD1481" s="20">
        <f t="shared" si="212"/>
        <v>0.47776150624595698</v>
      </c>
      <c r="AE1481" s="16">
        <v>1391.87491001531</v>
      </c>
      <c r="AF1481" s="16">
        <v>1325.3167443837699</v>
      </c>
      <c r="AG1481" s="16">
        <v>1626.31260214957</v>
      </c>
      <c r="AH1481" s="16">
        <v>908.88549396834003</v>
      </c>
      <c r="AI1481" s="16">
        <v>1258.2514692928901</v>
      </c>
      <c r="AJ1481" s="16">
        <v>1396.9844878378001</v>
      </c>
      <c r="AK1481" s="21">
        <f t="shared" si="213"/>
        <v>1317.93761794128</v>
      </c>
      <c r="AL1481" s="21">
        <f t="shared" si="214"/>
        <v>235.69081002849734</v>
      </c>
      <c r="AM1481" s="22">
        <f t="shared" si="215"/>
        <v>0.17883305463020666</v>
      </c>
      <c r="AN1481" s="33">
        <v>0.69913419913419916</v>
      </c>
      <c r="AO1481" s="28">
        <v>0.84516878267363704</v>
      </c>
      <c r="AP1481" s="25">
        <v>1.1975266559906075</v>
      </c>
      <c r="AQ1481" s="26">
        <v>1.1975266559906075</v>
      </c>
      <c r="AR1481" s="30">
        <v>0.81818181818181834</v>
      </c>
      <c r="AS1481" s="31">
        <v>0.92191137370753296</v>
      </c>
      <c r="AT1481" s="25">
        <v>0.80358041336809849</v>
      </c>
      <c r="AU1481" s="26">
        <v>-1.2444305303667562</v>
      </c>
      <c r="AV1481" s="30">
        <v>0.93722943722943719</v>
      </c>
      <c r="AW1481" s="31">
        <v>0.93873948019801901</v>
      </c>
      <c r="AX1481" s="25">
        <v>0.96230896524024889</v>
      </c>
      <c r="AY1481" s="26">
        <v>-1.0391672904661562</v>
      </c>
    </row>
    <row r="1482" spans="1:51" x14ac:dyDescent="0.25">
      <c r="A1482" t="s">
        <v>3015</v>
      </c>
      <c r="B1482">
        <v>6</v>
      </c>
      <c r="C1482">
        <v>4</v>
      </c>
      <c r="D1482">
        <v>64.419200000000004</v>
      </c>
      <c r="E1482" s="35">
        <v>0.83759226097694905</v>
      </c>
      <c r="F1482" s="34">
        <v>0.44865914785893002</v>
      </c>
      <c r="G1482">
        <v>1.2537669002668199</v>
      </c>
      <c r="H1482">
        <v>7.2898904155923996E-2</v>
      </c>
      <c r="I1482" t="s">
        <v>57</v>
      </c>
      <c r="J1482" t="s">
        <v>53</v>
      </c>
      <c r="K1482">
        <v>22223.304199999999</v>
      </c>
      <c r="L1482" t="s">
        <v>3016</v>
      </c>
      <c r="M1482" s="16">
        <v>7083.7512655095697</v>
      </c>
      <c r="N1482" s="16">
        <v>6814.7845664561901</v>
      </c>
      <c r="O1482" s="16">
        <v>1152.03169604349</v>
      </c>
      <c r="P1482" s="16">
        <v>6858.4155997050802</v>
      </c>
      <c r="Q1482" s="16">
        <v>3248.82126611993</v>
      </c>
      <c r="R1482" s="16">
        <v>7199.1740640529197</v>
      </c>
      <c r="S1482" s="17">
        <f t="shared" si="207"/>
        <v>5392.8297429811964</v>
      </c>
      <c r="T1482" s="17">
        <f t="shared" si="208"/>
        <v>2564.1034787548747</v>
      </c>
      <c r="U1482" s="18">
        <f t="shared" si="209"/>
        <v>0.47546531245346141</v>
      </c>
      <c r="V1482" s="16">
        <v>2997.0811032525298</v>
      </c>
      <c r="W1482" s="16">
        <v>4868.6674745976197</v>
      </c>
      <c r="X1482" s="16">
        <v>10585.9275803824</v>
      </c>
      <c r="Y1482" s="16">
        <v>3754.2944231423298</v>
      </c>
      <c r="Z1482" s="16">
        <v>9410.5116813797795</v>
      </c>
      <c r="AA1482" s="16">
        <v>4492.36404426423</v>
      </c>
      <c r="AB1482" s="19">
        <f t="shared" si="210"/>
        <v>6018.141051169815</v>
      </c>
      <c r="AC1482" s="19">
        <f t="shared" si="211"/>
        <v>3170.9286340549506</v>
      </c>
      <c r="AD1482" s="20">
        <f t="shared" si="212"/>
        <v>0.52689503404686422</v>
      </c>
      <c r="AE1482" s="16">
        <v>5319.1909615409604</v>
      </c>
      <c r="AF1482" s="16">
        <v>3686.14862681063</v>
      </c>
      <c r="AG1482" s="16">
        <v>3823.74728607935</v>
      </c>
      <c r="AH1482" s="16">
        <v>5010.90890902297</v>
      </c>
      <c r="AI1482" s="16">
        <v>7741.3463389220997</v>
      </c>
      <c r="AJ1482" s="16">
        <v>3218.9446768164798</v>
      </c>
      <c r="AK1482" s="21">
        <f t="shared" si="213"/>
        <v>4800.0477998654142</v>
      </c>
      <c r="AL1482" s="21">
        <f t="shared" si="214"/>
        <v>1652.8176107600502</v>
      </c>
      <c r="AM1482" s="22">
        <f t="shared" si="215"/>
        <v>0.34433357326283137</v>
      </c>
      <c r="AN1482" s="33">
        <v>0.93722943722943719</v>
      </c>
      <c r="AO1482" s="28">
        <v>0.94106885856079403</v>
      </c>
      <c r="AP1482" s="25">
        <v>1.1159523548842731</v>
      </c>
      <c r="AQ1482" s="26">
        <v>1.1159523548842731</v>
      </c>
      <c r="AR1482" s="30">
        <v>0.81818181818181834</v>
      </c>
      <c r="AS1482" s="28">
        <v>0.92191137370753296</v>
      </c>
      <c r="AT1482" s="25">
        <v>0.79759642704492173</v>
      </c>
      <c r="AU1482" s="26">
        <v>-1.253766900266817</v>
      </c>
      <c r="AV1482" s="30">
        <v>0.69913419913419927</v>
      </c>
      <c r="AW1482" s="28">
        <v>0.81240559942569901</v>
      </c>
      <c r="AX1482" s="25">
        <v>0.89007961100806277</v>
      </c>
      <c r="AY1482" s="26">
        <v>-1.1234950083481257</v>
      </c>
    </row>
    <row r="1483" spans="1:51" x14ac:dyDescent="0.25">
      <c r="A1483" t="s">
        <v>3017</v>
      </c>
      <c r="B1483">
        <v>7</v>
      </c>
      <c r="C1483">
        <v>1</v>
      </c>
      <c r="D1483">
        <v>73.422600000000003</v>
      </c>
      <c r="E1483" s="35">
        <v>0.84010374852353897</v>
      </c>
      <c r="F1483" s="34">
        <v>0.44964568102820102</v>
      </c>
      <c r="G1483">
        <v>1.09195492891066</v>
      </c>
      <c r="H1483">
        <v>7.2495539193081202E-2</v>
      </c>
      <c r="I1483" t="s">
        <v>54</v>
      </c>
      <c r="J1483" t="s">
        <v>57</v>
      </c>
      <c r="K1483">
        <v>18046.587299999999</v>
      </c>
      <c r="L1483" t="s">
        <v>3018</v>
      </c>
      <c r="M1483" s="16">
        <v>25608.125552924001</v>
      </c>
      <c r="N1483" s="16">
        <v>16847.414026655701</v>
      </c>
      <c r="O1483" s="16">
        <v>26772.5781860969</v>
      </c>
      <c r="P1483" s="16">
        <v>40497.436605693503</v>
      </c>
      <c r="Q1483" s="16">
        <v>24508.457294878699</v>
      </c>
      <c r="R1483" s="16">
        <v>18116.8364855607</v>
      </c>
      <c r="S1483" s="17">
        <f t="shared" si="207"/>
        <v>25391.808025301583</v>
      </c>
      <c r="T1483" s="17">
        <f t="shared" si="208"/>
        <v>8448.0237042698627</v>
      </c>
      <c r="U1483" s="18">
        <f t="shared" si="209"/>
        <v>0.33270666255242076</v>
      </c>
      <c r="V1483" s="16">
        <v>21789.2845085115</v>
      </c>
      <c r="W1483" s="16">
        <v>28775.378375957102</v>
      </c>
      <c r="X1483" s="16">
        <v>8400.8570991422694</v>
      </c>
      <c r="Y1483" s="16">
        <v>23584.438308447199</v>
      </c>
      <c r="Z1483" s="16">
        <v>24005.6662050829</v>
      </c>
      <c r="AA1483" s="16">
        <v>32965.5627956303</v>
      </c>
      <c r="AB1483" s="19">
        <f t="shared" si="210"/>
        <v>23253.531215461877</v>
      </c>
      <c r="AC1483" s="19">
        <f t="shared" si="211"/>
        <v>8345.4838906951791</v>
      </c>
      <c r="AD1483" s="20">
        <f t="shared" si="212"/>
        <v>0.3588910352310728</v>
      </c>
      <c r="AE1483" s="16">
        <v>22444.654246057999</v>
      </c>
      <c r="AF1483" s="16">
        <v>25557.548520422199</v>
      </c>
      <c r="AG1483" s="16">
        <v>17064.645910825999</v>
      </c>
      <c r="AH1483" s="16">
        <v>20019.4092525657</v>
      </c>
      <c r="AI1483" s="16">
        <v>20370.119380473199</v>
      </c>
      <c r="AJ1483" s="16">
        <v>45620.516758219499</v>
      </c>
      <c r="AK1483" s="21">
        <f t="shared" si="213"/>
        <v>25179.482344760767</v>
      </c>
      <c r="AL1483" s="21">
        <f t="shared" si="214"/>
        <v>10402.547797952273</v>
      </c>
      <c r="AM1483" s="22">
        <f t="shared" si="215"/>
        <v>0.4131358880027487</v>
      </c>
      <c r="AN1483" s="33">
        <v>0.81818181818181834</v>
      </c>
      <c r="AO1483" s="31">
        <v>0.920321056289089</v>
      </c>
      <c r="AP1483" s="25">
        <v>0.91578871391477801</v>
      </c>
      <c r="AQ1483" s="26">
        <v>-1.0919549289106643</v>
      </c>
      <c r="AR1483" s="30">
        <v>0.69913419913419927</v>
      </c>
      <c r="AS1483" s="31">
        <v>0.91481475128644896</v>
      </c>
      <c r="AT1483" s="25">
        <v>1.082824028378893</v>
      </c>
      <c r="AU1483" s="26">
        <v>1.082824028378893</v>
      </c>
      <c r="AV1483" s="30">
        <v>0.81818181818181834</v>
      </c>
      <c r="AW1483" s="28">
        <v>0.88882013422818795</v>
      </c>
      <c r="AX1483" s="25">
        <v>0.9916380243451256</v>
      </c>
      <c r="AY1483" s="26">
        <v>-1.0084324879135174</v>
      </c>
    </row>
    <row r="1484" spans="1:51" x14ac:dyDescent="0.25">
      <c r="A1484" t="s">
        <v>3019</v>
      </c>
      <c r="B1484">
        <v>5</v>
      </c>
      <c r="C1484">
        <v>3</v>
      </c>
      <c r="D1484">
        <v>32.0503</v>
      </c>
      <c r="E1484" s="35">
        <v>0.84042741187325498</v>
      </c>
      <c r="F1484" s="34">
        <v>0.44964568102820102</v>
      </c>
      <c r="G1484">
        <v>1.4334475660286901</v>
      </c>
      <c r="H1484">
        <v>7.2443684386076707E-2</v>
      </c>
      <c r="I1484" t="s">
        <v>54</v>
      </c>
      <c r="J1484" t="s">
        <v>57</v>
      </c>
      <c r="K1484">
        <v>23229.771799999999</v>
      </c>
      <c r="L1484" t="s">
        <v>3020</v>
      </c>
      <c r="M1484" s="16">
        <v>16152.237877314101</v>
      </c>
      <c r="N1484" s="16">
        <v>10288.162645173899</v>
      </c>
      <c r="O1484" s="16">
        <v>2441.9346499037201</v>
      </c>
      <c r="P1484" s="16">
        <v>12684.723914624101</v>
      </c>
      <c r="Q1484" s="16">
        <v>31667.398233086398</v>
      </c>
      <c r="R1484" s="16">
        <v>18952.682341565702</v>
      </c>
      <c r="S1484" s="17">
        <f t="shared" si="207"/>
        <v>15364.523276944652</v>
      </c>
      <c r="T1484" s="17">
        <f t="shared" si="208"/>
        <v>9790.0272758564352</v>
      </c>
      <c r="U1484" s="18">
        <f t="shared" si="209"/>
        <v>0.63718392685485614</v>
      </c>
      <c r="V1484" s="16">
        <v>9013.6600129414601</v>
      </c>
      <c r="W1484" s="16">
        <v>11310.593690281499</v>
      </c>
      <c r="X1484" s="16">
        <v>20125.3617634863</v>
      </c>
      <c r="Y1484" s="16">
        <v>10556.5464315923</v>
      </c>
      <c r="Z1484" s="16">
        <v>7677.1849211042299</v>
      </c>
      <c r="AA1484" s="16">
        <v>5628.1367998162596</v>
      </c>
      <c r="AB1484" s="19">
        <f t="shared" si="210"/>
        <v>10718.580603203676</v>
      </c>
      <c r="AC1484" s="19">
        <f t="shared" si="211"/>
        <v>5038.5261018501787</v>
      </c>
      <c r="AD1484" s="20">
        <f t="shared" si="212"/>
        <v>0.47007400404716032</v>
      </c>
      <c r="AE1484" s="16">
        <v>13019.081187649501</v>
      </c>
      <c r="AF1484" s="16">
        <v>11169.0619397955</v>
      </c>
      <c r="AG1484" s="16">
        <v>6279.6627507345502</v>
      </c>
      <c r="AH1484" s="16">
        <v>14315.5747692432</v>
      </c>
      <c r="AI1484" s="16">
        <v>10953.622353558199</v>
      </c>
      <c r="AJ1484" s="16">
        <v>10618.906360944</v>
      </c>
      <c r="AK1484" s="21">
        <f t="shared" si="213"/>
        <v>11059.318226987494</v>
      </c>
      <c r="AL1484" s="21">
        <f t="shared" si="214"/>
        <v>2738.8377795902015</v>
      </c>
      <c r="AM1484" s="22">
        <f t="shared" si="215"/>
        <v>0.24764978485805339</v>
      </c>
      <c r="AN1484" s="33">
        <v>0.39393939393939403</v>
      </c>
      <c r="AO1484" s="31">
        <v>0.63032213438735096</v>
      </c>
      <c r="AP1484" s="25">
        <v>0.69761882031755074</v>
      </c>
      <c r="AQ1484" s="26">
        <v>-1.4334475660286912</v>
      </c>
      <c r="AR1484" s="30">
        <v>0.48484848484848486</v>
      </c>
      <c r="AS1484" s="31">
        <v>0.89493349455864502</v>
      </c>
      <c r="AT1484" s="25">
        <v>1.0317894352244714</v>
      </c>
      <c r="AU1484" s="26">
        <v>1.0317894352244714</v>
      </c>
      <c r="AV1484" s="30">
        <v>0.48484848484848486</v>
      </c>
      <c r="AW1484" s="28">
        <v>0.66262869198312202</v>
      </c>
      <c r="AX1484" s="25">
        <v>0.71979572861740759</v>
      </c>
      <c r="AY1484" s="26">
        <v>-1.3892830427332656</v>
      </c>
    </row>
    <row r="1485" spans="1:51" x14ac:dyDescent="0.25">
      <c r="A1485" t="s">
        <v>3021</v>
      </c>
      <c r="B1485">
        <v>6</v>
      </c>
      <c r="C1485">
        <v>4</v>
      </c>
      <c r="D1485">
        <v>37.851100000000002</v>
      </c>
      <c r="E1485" s="35">
        <v>0.84227000746714598</v>
      </c>
      <c r="F1485" s="34">
        <v>0.45036533361194298</v>
      </c>
      <c r="G1485">
        <v>1.09274787339587</v>
      </c>
      <c r="H1485">
        <v>7.2149033148998995E-2</v>
      </c>
      <c r="I1485" t="s">
        <v>53</v>
      </c>
      <c r="J1485" t="s">
        <v>54</v>
      </c>
      <c r="K1485">
        <v>133739.89850000001</v>
      </c>
      <c r="L1485" t="s">
        <v>3022</v>
      </c>
      <c r="M1485" s="16">
        <v>7250.4936184817498</v>
      </c>
      <c r="N1485" s="16">
        <v>10277.4963599724</v>
      </c>
      <c r="O1485" s="16">
        <v>13742.574229333</v>
      </c>
      <c r="P1485" s="16">
        <v>8572.2591671659793</v>
      </c>
      <c r="Q1485" s="16">
        <v>6855.0398343487104</v>
      </c>
      <c r="R1485" s="16">
        <v>9593.7307541400005</v>
      </c>
      <c r="S1485" s="17">
        <f t="shared" si="207"/>
        <v>9381.9323272403071</v>
      </c>
      <c r="T1485" s="17">
        <f t="shared" si="208"/>
        <v>2507.8229034211367</v>
      </c>
      <c r="U1485" s="18">
        <f t="shared" si="209"/>
        <v>0.26730345263093708</v>
      </c>
      <c r="V1485" s="16">
        <v>9417.2907234123195</v>
      </c>
      <c r="W1485" s="16">
        <v>8706.8048032663992</v>
      </c>
      <c r="X1485" s="16">
        <v>12769.752116191499</v>
      </c>
      <c r="Y1485" s="16">
        <v>13662.5978840031</v>
      </c>
      <c r="Z1485" s="16">
        <v>8757.0269755965492</v>
      </c>
      <c r="AA1485" s="16">
        <v>8127.1863942549398</v>
      </c>
      <c r="AB1485" s="19">
        <f t="shared" si="210"/>
        <v>10240.109816120801</v>
      </c>
      <c r="AC1485" s="19">
        <f t="shared" si="211"/>
        <v>2358.1581949224901</v>
      </c>
      <c r="AD1485" s="20">
        <f t="shared" si="212"/>
        <v>0.2302864165782762</v>
      </c>
      <c r="AE1485" s="16">
        <v>6610.5341263156397</v>
      </c>
      <c r="AF1485" s="16">
        <v>10803.386308020299</v>
      </c>
      <c r="AG1485" s="16">
        <v>17721.755018288801</v>
      </c>
      <c r="AH1485" s="16">
        <v>10726.8082400482</v>
      </c>
      <c r="AI1485" s="16">
        <v>8030.4505624830299</v>
      </c>
      <c r="AJ1485" s="16">
        <v>7619.58533845907</v>
      </c>
      <c r="AK1485" s="21">
        <f t="shared" si="213"/>
        <v>10252.086598935841</v>
      </c>
      <c r="AL1485" s="21">
        <f t="shared" si="214"/>
        <v>4036.1336022629343</v>
      </c>
      <c r="AM1485" s="22">
        <f t="shared" si="215"/>
        <v>0.39368898841352767</v>
      </c>
      <c r="AN1485" s="33">
        <v>0.69913419913419916</v>
      </c>
      <c r="AO1485" s="31">
        <v>0.84516878267363704</v>
      </c>
      <c r="AP1485" s="25">
        <v>1.0914712938600919</v>
      </c>
      <c r="AQ1485" s="26">
        <v>1.0914712938600919</v>
      </c>
      <c r="AR1485" s="30">
        <v>0.58874458874458879</v>
      </c>
      <c r="AS1485" s="31">
        <v>0.90515005035246698</v>
      </c>
      <c r="AT1485" s="25">
        <v>1.0011695951537731</v>
      </c>
      <c r="AU1485" s="26">
        <v>1.0011695951537731</v>
      </c>
      <c r="AV1485" s="30">
        <v>0.81818181818181823</v>
      </c>
      <c r="AW1485" s="31">
        <v>0.88882013422818795</v>
      </c>
      <c r="AX1485" s="25">
        <v>1.0927478733958731</v>
      </c>
      <c r="AY1485" s="26">
        <v>1.0927478733958731</v>
      </c>
    </row>
    <row r="1486" spans="1:51" x14ac:dyDescent="0.25">
      <c r="A1486" t="s">
        <v>3023</v>
      </c>
      <c r="B1486">
        <v>9</v>
      </c>
      <c r="C1486">
        <v>8</v>
      </c>
      <c r="D1486">
        <v>56.800800000000002</v>
      </c>
      <c r="E1486" s="35">
        <v>0.84363652327047001</v>
      </c>
      <c r="F1486" s="34">
        <v>0.450727551942539</v>
      </c>
      <c r="G1486">
        <v>1.1696237952038999</v>
      </c>
      <c r="H1486">
        <v>7.1931120162232604E-2</v>
      </c>
      <c r="I1486" t="s">
        <v>53</v>
      </c>
      <c r="J1486" t="s">
        <v>57</v>
      </c>
      <c r="K1486">
        <v>53449.378199999999</v>
      </c>
      <c r="L1486" t="s">
        <v>3024</v>
      </c>
      <c r="M1486" s="16">
        <v>12816.060907740301</v>
      </c>
      <c r="N1486" s="16">
        <v>20608.2664650892</v>
      </c>
      <c r="O1486" s="16">
        <v>22239.8706130555</v>
      </c>
      <c r="P1486" s="16">
        <v>10698.5914765749</v>
      </c>
      <c r="Q1486" s="16">
        <v>9281.9485432766905</v>
      </c>
      <c r="R1486" s="16">
        <v>24145.916362010201</v>
      </c>
      <c r="S1486" s="17">
        <f t="shared" si="207"/>
        <v>16631.7757279578</v>
      </c>
      <c r="T1486" s="17">
        <f t="shared" si="208"/>
        <v>6442.1709211387915</v>
      </c>
      <c r="U1486" s="18">
        <f t="shared" si="209"/>
        <v>0.38734113702060002</v>
      </c>
      <c r="V1486" s="16">
        <v>13979.394837066</v>
      </c>
      <c r="W1486" s="16">
        <v>11188.088159636</v>
      </c>
      <c r="X1486" s="16">
        <v>21184.174896242599</v>
      </c>
      <c r="Y1486" s="16">
        <v>12205.714315761301</v>
      </c>
      <c r="Z1486" s="16">
        <v>20721.512671325701</v>
      </c>
      <c r="AA1486" s="16">
        <v>19718.3784612251</v>
      </c>
      <c r="AB1486" s="19">
        <f t="shared" si="210"/>
        <v>16499.54389020945</v>
      </c>
      <c r="AC1486" s="19">
        <f t="shared" si="211"/>
        <v>4541.6157849223564</v>
      </c>
      <c r="AD1486" s="20">
        <f t="shared" si="212"/>
        <v>0.27525705044593834</v>
      </c>
      <c r="AE1486" s="16">
        <v>17279.8739524743</v>
      </c>
      <c r="AF1486" s="16">
        <v>21322.133469548899</v>
      </c>
      <c r="AG1486" s="16">
        <v>38311.658584742603</v>
      </c>
      <c r="AH1486" s="16">
        <v>15609.6241195481</v>
      </c>
      <c r="AI1486" s="16">
        <v>11142.9589073311</v>
      </c>
      <c r="AJ1486" s="16">
        <v>12123.305830355999</v>
      </c>
      <c r="AK1486" s="21">
        <f t="shared" si="213"/>
        <v>19298.259144000167</v>
      </c>
      <c r="AL1486" s="21">
        <f t="shared" si="214"/>
        <v>10012.733989345908</v>
      </c>
      <c r="AM1486" s="22">
        <f t="shared" si="215"/>
        <v>0.51884130659831407</v>
      </c>
      <c r="AN1486" s="33">
        <v>0.93722943722943719</v>
      </c>
      <c r="AO1486" s="31">
        <v>0.94106885856079403</v>
      </c>
      <c r="AP1486" s="25">
        <v>0.99204944559671582</v>
      </c>
      <c r="AQ1486" s="26">
        <v>-1.0080142723112979</v>
      </c>
      <c r="AR1486" s="30">
        <v>0.93722943722943719</v>
      </c>
      <c r="AS1486" s="32">
        <v>0.93700000000000006</v>
      </c>
      <c r="AT1486" s="25">
        <v>1.1696237952039041</v>
      </c>
      <c r="AU1486" s="26">
        <v>1.1696237952039041</v>
      </c>
      <c r="AV1486" s="30">
        <v>0.81818181818181823</v>
      </c>
      <c r="AW1486" s="31">
        <v>0.88882013422818795</v>
      </c>
      <c r="AX1486" s="25">
        <v>1.1603246375887599</v>
      </c>
      <c r="AY1486" s="26">
        <v>1.1603246375887599</v>
      </c>
    </row>
    <row r="1487" spans="1:51" x14ac:dyDescent="0.25">
      <c r="A1487" t="s">
        <v>3025</v>
      </c>
      <c r="B1487">
        <v>17</v>
      </c>
      <c r="C1487">
        <v>11</v>
      </c>
      <c r="D1487">
        <v>128.49119999999999</v>
      </c>
      <c r="E1487" s="35">
        <v>0.84394322880343497</v>
      </c>
      <c r="F1487" s="34">
        <v>0.450727551942539</v>
      </c>
      <c r="G1487">
        <v>1.16126537946346</v>
      </c>
      <c r="H1487">
        <v>7.1882281936297199E-2</v>
      </c>
      <c r="I1487" t="s">
        <v>53</v>
      </c>
      <c r="J1487" t="s">
        <v>57</v>
      </c>
      <c r="K1487">
        <v>56827.412799999998</v>
      </c>
      <c r="L1487" t="s">
        <v>3026</v>
      </c>
      <c r="M1487" s="16">
        <v>197704.02360408599</v>
      </c>
      <c r="N1487" s="16">
        <v>195279.635066633</v>
      </c>
      <c r="O1487" s="16">
        <v>230858.601533921</v>
      </c>
      <c r="P1487" s="16">
        <v>151374.122456018</v>
      </c>
      <c r="Q1487" s="16">
        <v>240914.749950667</v>
      </c>
      <c r="R1487" s="16">
        <v>219495.29353875801</v>
      </c>
      <c r="S1487" s="17">
        <f t="shared" si="207"/>
        <v>205937.73769168052</v>
      </c>
      <c r="T1487" s="17">
        <f t="shared" si="208"/>
        <v>32208.15259707734</v>
      </c>
      <c r="U1487" s="18">
        <f t="shared" si="209"/>
        <v>0.15639752557298528</v>
      </c>
      <c r="V1487" s="16">
        <v>155483.74758006999</v>
      </c>
      <c r="W1487" s="16">
        <v>293133.36040823202</v>
      </c>
      <c r="X1487" s="16">
        <v>185328.11311540601</v>
      </c>
      <c r="Y1487" s="16">
        <v>134112.771461147</v>
      </c>
      <c r="Z1487" s="16">
        <v>209812.677456784</v>
      </c>
      <c r="AA1487" s="16">
        <v>170646.00295585801</v>
      </c>
      <c r="AB1487" s="19">
        <f t="shared" si="210"/>
        <v>191419.44549624948</v>
      </c>
      <c r="AC1487" s="19">
        <f t="shared" si="211"/>
        <v>56085.828847432276</v>
      </c>
      <c r="AD1487" s="20">
        <f t="shared" si="212"/>
        <v>0.29299964119126642</v>
      </c>
      <c r="AE1487" s="16">
        <v>302688.84077285999</v>
      </c>
      <c r="AF1487" s="16">
        <v>154905.83818772199</v>
      </c>
      <c r="AG1487" s="16">
        <v>400632.46694335999</v>
      </c>
      <c r="AH1487" s="16">
        <v>173683.16870239799</v>
      </c>
      <c r="AI1487" s="16">
        <v>118276.980703024</v>
      </c>
      <c r="AJ1487" s="16">
        <v>183545.35475596401</v>
      </c>
      <c r="AK1487" s="21">
        <f t="shared" si="213"/>
        <v>222288.775010888</v>
      </c>
      <c r="AL1487" s="21">
        <f t="shared" si="214"/>
        <v>107231.63165256378</v>
      </c>
      <c r="AM1487" s="22">
        <f t="shared" si="215"/>
        <v>0.48239787028072573</v>
      </c>
      <c r="AN1487" s="33">
        <v>0.39393939393939403</v>
      </c>
      <c r="AO1487" s="28">
        <v>0.63032213438735096</v>
      </c>
      <c r="AP1487" s="25">
        <v>0.9295015456702399</v>
      </c>
      <c r="AQ1487" s="26">
        <v>-1.0758454406645719</v>
      </c>
      <c r="AR1487" s="30">
        <v>0.93722943722943719</v>
      </c>
      <c r="AS1487" s="32">
        <v>0.93700000000000006</v>
      </c>
      <c r="AT1487" s="25">
        <v>1.161265379463464</v>
      </c>
      <c r="AU1487" s="26">
        <v>1.161265379463464</v>
      </c>
      <c r="AV1487" s="30">
        <v>0.69913419913419927</v>
      </c>
      <c r="AW1487" s="31">
        <v>0.81240559942569901</v>
      </c>
      <c r="AX1487" s="25">
        <v>1.0793979651446275</v>
      </c>
      <c r="AY1487" s="26">
        <v>1.0793979651446275</v>
      </c>
    </row>
    <row r="1488" spans="1:51" x14ac:dyDescent="0.25">
      <c r="A1488" t="s">
        <v>3027</v>
      </c>
      <c r="B1488">
        <v>5</v>
      </c>
      <c r="C1488">
        <v>5</v>
      </c>
      <c r="D1488">
        <v>29.503699999999998</v>
      </c>
      <c r="E1488" s="35">
        <v>0.84582461507114703</v>
      </c>
      <c r="F1488" s="34">
        <v>0.45092101153101899</v>
      </c>
      <c r="G1488">
        <v>1.0866438098403499</v>
      </c>
      <c r="H1488">
        <v>7.1583266710189095E-2</v>
      </c>
      <c r="I1488" t="s">
        <v>57</v>
      </c>
      <c r="J1488" t="s">
        <v>53</v>
      </c>
      <c r="K1488">
        <v>67960.421799999996</v>
      </c>
      <c r="L1488" t="s">
        <v>3028</v>
      </c>
      <c r="M1488" s="16">
        <v>13823.4074350145</v>
      </c>
      <c r="N1488" s="16">
        <v>18691.029598206002</v>
      </c>
      <c r="O1488" s="16">
        <v>21228.552738885799</v>
      </c>
      <c r="P1488" s="16">
        <v>14787.5928939361</v>
      </c>
      <c r="Q1488" s="16">
        <v>8243.5689769300407</v>
      </c>
      <c r="R1488" s="16">
        <v>6562.3350846845697</v>
      </c>
      <c r="S1488" s="17">
        <f t="shared" si="207"/>
        <v>13889.414454609503</v>
      </c>
      <c r="T1488" s="17">
        <f t="shared" si="208"/>
        <v>5714.7388991880553</v>
      </c>
      <c r="U1488" s="18">
        <f t="shared" si="209"/>
        <v>0.41144563133771961</v>
      </c>
      <c r="V1488" s="16">
        <v>13241.239542152</v>
      </c>
      <c r="W1488" s="16">
        <v>13849.3474812111</v>
      </c>
      <c r="X1488" s="16">
        <v>19025.4709017026</v>
      </c>
      <c r="Y1488" s="16">
        <v>12010.744056269001</v>
      </c>
      <c r="Z1488" s="16">
        <v>14277.0256395695</v>
      </c>
      <c r="AA1488" s="16">
        <v>12026.686029901501</v>
      </c>
      <c r="AB1488" s="19">
        <f t="shared" si="210"/>
        <v>14071.752275134284</v>
      </c>
      <c r="AC1488" s="19">
        <f t="shared" si="211"/>
        <v>2598.1043667636841</v>
      </c>
      <c r="AD1488" s="20">
        <f t="shared" si="212"/>
        <v>0.18463261120327609</v>
      </c>
      <c r="AE1488" s="16">
        <v>12733.881127996299</v>
      </c>
      <c r="AF1488" s="16">
        <v>9968.6592983749797</v>
      </c>
      <c r="AG1488" s="16">
        <v>12800.133741518899</v>
      </c>
      <c r="AH1488" s="16">
        <v>11853.988309570201</v>
      </c>
      <c r="AI1488" s="16">
        <v>20441.136428805399</v>
      </c>
      <c r="AJ1488" s="16">
        <v>9900.6270970169207</v>
      </c>
      <c r="AK1488" s="21">
        <f t="shared" si="213"/>
        <v>12949.737667213782</v>
      </c>
      <c r="AL1488" s="21">
        <f t="shared" si="214"/>
        <v>3887.7911711022766</v>
      </c>
      <c r="AM1488" s="22">
        <f t="shared" si="215"/>
        <v>0.30022161614481258</v>
      </c>
      <c r="AN1488" s="33">
        <v>0.93722943722943719</v>
      </c>
      <c r="AO1488" s="28">
        <v>0.94106885856079403</v>
      </c>
      <c r="AP1488" s="25">
        <v>1.0131278263112287</v>
      </c>
      <c r="AQ1488" s="26">
        <v>1.0131278263112287</v>
      </c>
      <c r="AR1488" s="30">
        <v>0.24025974025974017</v>
      </c>
      <c r="AS1488" s="28">
        <v>0.83425968109339399</v>
      </c>
      <c r="AT1488" s="25">
        <v>0.92026475551995213</v>
      </c>
      <c r="AU1488" s="26">
        <v>-1.086643809840351</v>
      </c>
      <c r="AV1488" s="30">
        <v>0.69913419913419927</v>
      </c>
      <c r="AW1488" s="28">
        <v>0.81240559942569901</v>
      </c>
      <c r="AX1488" s="25">
        <v>0.93234583139076321</v>
      </c>
      <c r="AY1488" s="26">
        <v>-1.0725633840270603</v>
      </c>
    </row>
    <row r="1489" spans="1:51" x14ac:dyDescent="0.25">
      <c r="A1489" t="s">
        <v>3029</v>
      </c>
      <c r="B1489">
        <v>10</v>
      </c>
      <c r="C1489">
        <v>5</v>
      </c>
      <c r="D1489">
        <v>73.325100000000006</v>
      </c>
      <c r="E1489" s="35">
        <v>0.84597193133188697</v>
      </c>
      <c r="F1489" s="34">
        <v>0.45092101153101899</v>
      </c>
      <c r="G1489">
        <v>1.3456008584485999</v>
      </c>
      <c r="H1489">
        <v>7.1559894317133693E-2</v>
      </c>
      <c r="I1489" t="s">
        <v>57</v>
      </c>
      <c r="J1489" t="s">
        <v>53</v>
      </c>
      <c r="K1489">
        <v>80850.869699999996</v>
      </c>
      <c r="L1489" t="s">
        <v>3030</v>
      </c>
      <c r="M1489" s="16">
        <v>5023.8790258108702</v>
      </c>
      <c r="N1489" s="16">
        <v>10690.4118248756</v>
      </c>
      <c r="O1489" s="16">
        <v>1799.3797063331101</v>
      </c>
      <c r="P1489" s="16">
        <v>5964.4508987702502</v>
      </c>
      <c r="Q1489" s="16">
        <v>3431.3263494529101</v>
      </c>
      <c r="R1489" s="16">
        <v>24967.299641446501</v>
      </c>
      <c r="S1489" s="17">
        <f t="shared" si="207"/>
        <v>8646.1245744482076</v>
      </c>
      <c r="T1489" s="17">
        <f t="shared" si="208"/>
        <v>8543.3475671283377</v>
      </c>
      <c r="U1489" s="18">
        <f t="shared" si="209"/>
        <v>0.9881129393365895</v>
      </c>
      <c r="V1489" s="16">
        <v>7529.9164663150495</v>
      </c>
      <c r="W1489" s="16">
        <v>4682.2729111687604</v>
      </c>
      <c r="X1489" s="16">
        <v>24694.5674620604</v>
      </c>
      <c r="Y1489" s="16">
        <v>4260.7033619847498</v>
      </c>
      <c r="Z1489" s="16">
        <v>7298.8492254480498</v>
      </c>
      <c r="AA1489" s="16">
        <v>6090.2870403940697</v>
      </c>
      <c r="AB1489" s="19">
        <f t="shared" si="210"/>
        <v>9092.7660778951795</v>
      </c>
      <c r="AC1489" s="19">
        <f t="shared" si="211"/>
        <v>7757.4867508454772</v>
      </c>
      <c r="AD1489" s="20">
        <f t="shared" si="212"/>
        <v>0.85314927101272175</v>
      </c>
      <c r="AE1489" s="16">
        <v>3490.5402674172201</v>
      </c>
      <c r="AF1489" s="16">
        <v>9445.2144971591697</v>
      </c>
      <c r="AG1489" s="16">
        <v>2154.2702470631598</v>
      </c>
      <c r="AH1489" s="16">
        <v>9452.3068969066208</v>
      </c>
      <c r="AI1489" s="16">
        <v>7861.5326710520103</v>
      </c>
      <c r="AJ1489" s="16">
        <v>8140.54807057785</v>
      </c>
      <c r="AK1489" s="21">
        <f t="shared" si="213"/>
        <v>6757.4021083626722</v>
      </c>
      <c r="AL1489" s="21">
        <f t="shared" si="214"/>
        <v>3145.7988978724638</v>
      </c>
      <c r="AM1489" s="22">
        <f t="shared" si="215"/>
        <v>0.46553377280587721</v>
      </c>
      <c r="AN1489" s="33">
        <v>0.69913419913419916</v>
      </c>
      <c r="AO1489" s="28">
        <v>0.84516878267363704</v>
      </c>
      <c r="AP1489" s="25">
        <v>1.0516580000208331</v>
      </c>
      <c r="AQ1489" s="26">
        <v>1.0516580000208331</v>
      </c>
      <c r="AR1489" s="30">
        <v>0.81818181818181823</v>
      </c>
      <c r="AS1489" s="28">
        <v>0.92191137370753296</v>
      </c>
      <c r="AT1489" s="25">
        <v>0.74316242719475034</v>
      </c>
      <c r="AU1489" s="26">
        <v>-1.3456008584485983</v>
      </c>
      <c r="AV1489" s="30">
        <v>0.93722943722943719</v>
      </c>
      <c r="AW1489" s="31">
        <v>0.93873948019801901</v>
      </c>
      <c r="AX1489" s="25">
        <v>0.78155271187425923</v>
      </c>
      <c r="AY1489" s="26">
        <v>-1.2795042289622121</v>
      </c>
    </row>
    <row r="1490" spans="1:51" x14ac:dyDescent="0.25">
      <c r="A1490" t="s">
        <v>3031</v>
      </c>
      <c r="B1490">
        <v>4</v>
      </c>
      <c r="C1490">
        <v>3</v>
      </c>
      <c r="D1490">
        <v>28.9009</v>
      </c>
      <c r="E1490" s="35">
        <v>0.84699507628504001</v>
      </c>
      <c r="F1490" s="34">
        <v>0.45092101153101899</v>
      </c>
      <c r="G1490">
        <v>1.41098974902457</v>
      </c>
      <c r="H1490">
        <v>7.1397731940171502E-2</v>
      </c>
      <c r="I1490" t="s">
        <v>54</v>
      </c>
      <c r="J1490" t="s">
        <v>53</v>
      </c>
      <c r="K1490">
        <v>105463.77959999999</v>
      </c>
      <c r="L1490" t="s">
        <v>3032</v>
      </c>
      <c r="M1490" s="16">
        <v>23901.241217353399</v>
      </c>
      <c r="N1490" s="16">
        <v>5102.6915239243299</v>
      </c>
      <c r="O1490" s="16">
        <v>21296.6700595849</v>
      </c>
      <c r="P1490" s="16">
        <v>67444.237755708004</v>
      </c>
      <c r="Q1490" s="16">
        <v>19596.3517876611</v>
      </c>
      <c r="R1490" s="16">
        <v>5314.0354655466699</v>
      </c>
      <c r="S1490" s="17">
        <f t="shared" si="207"/>
        <v>23775.871301629737</v>
      </c>
      <c r="T1490" s="17">
        <f t="shared" si="208"/>
        <v>22891.412337375012</v>
      </c>
      <c r="U1490" s="18">
        <f t="shared" si="209"/>
        <v>0.96280014502795108</v>
      </c>
      <c r="V1490" s="16">
        <v>34857.472248881801</v>
      </c>
      <c r="W1490" s="16">
        <v>16304.9339020635</v>
      </c>
      <c r="X1490" s="16">
        <v>7941.7869919367104</v>
      </c>
      <c r="Y1490" s="16">
        <v>24687.539361175099</v>
      </c>
      <c r="Z1490" s="16">
        <v>19618.173550239801</v>
      </c>
      <c r="AA1490" s="16">
        <v>15204.818260715499</v>
      </c>
      <c r="AB1490" s="19">
        <f t="shared" si="210"/>
        <v>19769.120719168735</v>
      </c>
      <c r="AC1490" s="19">
        <f t="shared" si="211"/>
        <v>9215.1098658822993</v>
      </c>
      <c r="AD1490" s="20">
        <f t="shared" si="212"/>
        <v>0.46613655694595718</v>
      </c>
      <c r="AE1490" s="16">
        <v>8039.3260294277497</v>
      </c>
      <c r="AF1490" s="16">
        <v>22891.0539029539</v>
      </c>
      <c r="AG1490" s="16">
        <v>4541.4484304481803</v>
      </c>
      <c r="AH1490" s="16">
        <v>16391.537518367</v>
      </c>
      <c r="AI1490" s="16">
        <v>33329.092820910097</v>
      </c>
      <c r="AJ1490" s="16">
        <v>15910.4925478205</v>
      </c>
      <c r="AK1490" s="21">
        <f t="shared" si="213"/>
        <v>16850.491874987903</v>
      </c>
      <c r="AL1490" s="21">
        <f t="shared" si="214"/>
        <v>10375.703452419224</v>
      </c>
      <c r="AM1490" s="22">
        <f t="shared" si="215"/>
        <v>0.61575077626193464</v>
      </c>
      <c r="AN1490" s="33">
        <v>0.93722943722943719</v>
      </c>
      <c r="AO1490" s="31">
        <v>0.94106885856079403</v>
      </c>
      <c r="AP1490" s="25">
        <v>0.83147828604765561</v>
      </c>
      <c r="AQ1490" s="26">
        <v>-1.2026772277522659</v>
      </c>
      <c r="AR1490" s="30">
        <v>0.69913419913419927</v>
      </c>
      <c r="AS1490" s="31">
        <v>0.91481475128644896</v>
      </c>
      <c r="AT1490" s="25">
        <v>0.85236425607180188</v>
      </c>
      <c r="AU1490" s="26">
        <v>-1.173207338149761</v>
      </c>
      <c r="AV1490" s="30">
        <v>0.69913419913419927</v>
      </c>
      <c r="AW1490" s="31">
        <v>0.81240559942569901</v>
      </c>
      <c r="AX1490" s="25">
        <v>0.70872237072686683</v>
      </c>
      <c r="AY1490" s="26">
        <v>-1.41098974902457</v>
      </c>
    </row>
    <row r="1491" spans="1:51" x14ac:dyDescent="0.25">
      <c r="A1491" t="s">
        <v>3033</v>
      </c>
      <c r="B1491">
        <v>9</v>
      </c>
      <c r="C1491">
        <v>5</v>
      </c>
      <c r="D1491">
        <v>83.449399999999997</v>
      </c>
      <c r="E1491" s="35">
        <v>0.84725203080047895</v>
      </c>
      <c r="F1491" s="34">
        <v>0.45092101153101899</v>
      </c>
      <c r="G1491">
        <v>1.1375290200518999</v>
      </c>
      <c r="H1491">
        <v>7.1357051228874493E-2</v>
      </c>
      <c r="I1491" t="s">
        <v>54</v>
      </c>
      <c r="J1491" t="s">
        <v>53</v>
      </c>
      <c r="K1491">
        <v>36268.202700000002</v>
      </c>
      <c r="L1491" t="s">
        <v>3034</v>
      </c>
      <c r="M1491" s="16">
        <v>22626.489746101699</v>
      </c>
      <c r="N1491" s="16">
        <v>7501.7492181527496</v>
      </c>
      <c r="O1491" s="16">
        <v>27410.080465499799</v>
      </c>
      <c r="P1491" s="16">
        <v>266253.11180007597</v>
      </c>
      <c r="Q1491" s="16">
        <v>192380.25489595401</v>
      </c>
      <c r="R1491" s="16">
        <v>16896.6436084407</v>
      </c>
      <c r="S1491" s="17">
        <f t="shared" si="207"/>
        <v>88844.721622370824</v>
      </c>
      <c r="T1491" s="17">
        <f t="shared" si="208"/>
        <v>111485.97939833954</v>
      </c>
      <c r="U1491" s="18">
        <f t="shared" si="209"/>
        <v>1.2548407757098281</v>
      </c>
      <c r="V1491" s="16">
        <v>166631.624496078</v>
      </c>
      <c r="W1491" s="16">
        <v>47794.2855200392</v>
      </c>
      <c r="X1491" s="16">
        <v>23848.158493964998</v>
      </c>
      <c r="Y1491" s="16">
        <v>184674.82514315401</v>
      </c>
      <c r="Z1491" s="16">
        <v>21452.4278130977</v>
      </c>
      <c r="AA1491" s="16">
        <v>28992.005099178899</v>
      </c>
      <c r="AB1491" s="19">
        <f t="shared" si="210"/>
        <v>78898.887760918806</v>
      </c>
      <c r="AC1491" s="19">
        <f t="shared" si="211"/>
        <v>75729.061522070071</v>
      </c>
      <c r="AD1491" s="20">
        <f t="shared" si="212"/>
        <v>0.95982419614768189</v>
      </c>
      <c r="AE1491" s="16">
        <v>35293.689539634601</v>
      </c>
      <c r="AF1491" s="16">
        <v>195603.953632405</v>
      </c>
      <c r="AG1491" s="16">
        <v>66944.953635042199</v>
      </c>
      <c r="AH1491" s="16">
        <v>31653.422201331301</v>
      </c>
      <c r="AI1491" s="16">
        <v>18978.9775610576</v>
      </c>
      <c r="AJ1491" s="16">
        <v>120144.546613616</v>
      </c>
      <c r="AK1491" s="21">
        <f t="shared" si="213"/>
        <v>78103.257197181112</v>
      </c>
      <c r="AL1491" s="21">
        <f t="shared" si="214"/>
        <v>68094.519770099243</v>
      </c>
      <c r="AM1491" s="22">
        <f t="shared" si="215"/>
        <v>0.87185249647382057</v>
      </c>
      <c r="AN1491" s="33">
        <v>0.69913419913419916</v>
      </c>
      <c r="AO1491" s="31">
        <v>0.84516878267363704</v>
      </c>
      <c r="AP1491" s="25">
        <v>0.88805374500776546</v>
      </c>
      <c r="AQ1491" s="26">
        <v>-1.1260579729791642</v>
      </c>
      <c r="AR1491" s="30">
        <v>0.81818181818181823</v>
      </c>
      <c r="AS1491" s="31">
        <v>0.92191137370753296</v>
      </c>
      <c r="AT1491" s="25">
        <v>0.98991582028192038</v>
      </c>
      <c r="AU1491" s="26">
        <v>-1.0101869063121021</v>
      </c>
      <c r="AV1491" s="30">
        <v>0.48484848484848486</v>
      </c>
      <c r="AW1491" s="28">
        <v>0.66262869198312202</v>
      </c>
      <c r="AX1491" s="25">
        <v>0.8790984514437935</v>
      </c>
      <c r="AY1491" s="26">
        <v>-1.1375290200518986</v>
      </c>
    </row>
    <row r="1492" spans="1:51" x14ac:dyDescent="0.25">
      <c r="A1492" t="s">
        <v>3035</v>
      </c>
      <c r="B1492">
        <v>17</v>
      </c>
      <c r="C1492">
        <v>3</v>
      </c>
      <c r="D1492">
        <v>141.05080000000001</v>
      </c>
      <c r="E1492" s="35">
        <v>0.84752681620237102</v>
      </c>
      <c r="F1492" s="34">
        <v>0.45092101153101899</v>
      </c>
      <c r="G1492">
        <v>3.8934666625633798</v>
      </c>
      <c r="H1492">
        <v>7.1313567538463601E-2</v>
      </c>
      <c r="I1492" t="s">
        <v>54</v>
      </c>
      <c r="J1492" t="s">
        <v>57</v>
      </c>
      <c r="K1492">
        <v>19884.2781</v>
      </c>
      <c r="L1492" t="s">
        <v>3036</v>
      </c>
      <c r="M1492" s="16">
        <v>718.70681650791198</v>
      </c>
      <c r="N1492" s="16">
        <v>990.96742230170298</v>
      </c>
      <c r="O1492" s="16">
        <v>1922.6887667357</v>
      </c>
      <c r="P1492" s="16">
        <v>1440.7903849966999</v>
      </c>
      <c r="Q1492" s="16">
        <v>41796.788578498999</v>
      </c>
      <c r="R1492" s="16">
        <v>960.41907076607401</v>
      </c>
      <c r="S1492" s="17">
        <f t="shared" si="207"/>
        <v>7971.7268399678478</v>
      </c>
      <c r="T1492" s="17">
        <f t="shared" si="208"/>
        <v>16576.335737117792</v>
      </c>
      <c r="U1492" s="18">
        <f t="shared" si="209"/>
        <v>2.0793908358737299</v>
      </c>
      <c r="V1492" s="16">
        <v>3112.75182522351</v>
      </c>
      <c r="W1492" s="16">
        <v>2854.6868581959902</v>
      </c>
      <c r="X1492" s="16">
        <v>1259.0752576390501</v>
      </c>
      <c r="Y1492" s="16">
        <v>1997.33720320574</v>
      </c>
      <c r="Z1492" s="16">
        <v>1481.5916292383799</v>
      </c>
      <c r="AA1492" s="16">
        <v>1579.3320005329001</v>
      </c>
      <c r="AB1492" s="19">
        <f t="shared" si="210"/>
        <v>2047.4624623392617</v>
      </c>
      <c r="AC1492" s="19">
        <f t="shared" si="211"/>
        <v>768.09836702132475</v>
      </c>
      <c r="AD1492" s="20">
        <f t="shared" si="212"/>
        <v>0.37514649530803068</v>
      </c>
      <c r="AE1492" s="16">
        <v>1354.13515476765</v>
      </c>
      <c r="AF1492" s="16">
        <v>3906.5809450460401</v>
      </c>
      <c r="AG1492" s="16">
        <v>1959.47660024232</v>
      </c>
      <c r="AH1492" s="16">
        <v>1376.7568297964001</v>
      </c>
      <c r="AI1492" s="16">
        <v>5022.9277667013603</v>
      </c>
      <c r="AJ1492" s="16">
        <v>4595.3669751020398</v>
      </c>
      <c r="AK1492" s="21">
        <f t="shared" si="213"/>
        <v>3035.8740452759685</v>
      </c>
      <c r="AL1492" s="21">
        <f t="shared" si="214"/>
        <v>1666.0179041978515</v>
      </c>
      <c r="AM1492" s="22">
        <f t="shared" si="215"/>
        <v>0.54877701754138697</v>
      </c>
      <c r="AN1492" s="33">
        <v>0.24025974025974026</v>
      </c>
      <c r="AO1492" s="28">
        <v>0.47617647058823498</v>
      </c>
      <c r="AP1492" s="25">
        <v>0.2568405194309844</v>
      </c>
      <c r="AQ1492" s="26">
        <v>-3.8934666625633807</v>
      </c>
      <c r="AR1492" s="30">
        <v>0.48484848484848486</v>
      </c>
      <c r="AS1492" s="28">
        <v>0.89493349455864502</v>
      </c>
      <c r="AT1492" s="25">
        <v>1.4827495502933075</v>
      </c>
      <c r="AU1492" s="26">
        <v>1.4827495502933075</v>
      </c>
      <c r="AV1492" s="30">
        <v>0.24025974025974026</v>
      </c>
      <c r="AW1492" s="31">
        <v>0.43366071428571401</v>
      </c>
      <c r="AX1492" s="25">
        <v>0.38083016468339159</v>
      </c>
      <c r="AY1492" s="26">
        <v>-2.6258424167407113</v>
      </c>
    </row>
    <row r="1493" spans="1:51" x14ac:dyDescent="0.25">
      <c r="A1493" t="s">
        <v>3037</v>
      </c>
      <c r="B1493">
        <v>17</v>
      </c>
      <c r="C1493">
        <v>7</v>
      </c>
      <c r="D1493">
        <v>121.37390000000001</v>
      </c>
      <c r="E1493" s="35">
        <v>0.84779227017080705</v>
      </c>
      <c r="F1493" s="34">
        <v>0.45092101153101899</v>
      </c>
      <c r="G1493">
        <v>1.15586245549793</v>
      </c>
      <c r="H1493">
        <v>7.1271580110451802E-2</v>
      </c>
      <c r="I1493" t="s">
        <v>54</v>
      </c>
      <c r="J1493" t="s">
        <v>53</v>
      </c>
      <c r="K1493">
        <v>44391.818700000003</v>
      </c>
      <c r="L1493" t="s">
        <v>3038</v>
      </c>
      <c r="M1493" s="16">
        <v>114389.65349656501</v>
      </c>
      <c r="N1493" s="16">
        <v>39967.551044425898</v>
      </c>
      <c r="O1493" s="16">
        <v>158508.31160953001</v>
      </c>
      <c r="P1493" s="16">
        <v>1419330.72458782</v>
      </c>
      <c r="Q1493" s="16">
        <v>1036671.17717452</v>
      </c>
      <c r="R1493" s="16">
        <v>63472.835444044496</v>
      </c>
      <c r="S1493" s="17">
        <f t="shared" si="207"/>
        <v>472056.70889281755</v>
      </c>
      <c r="T1493" s="17">
        <f t="shared" si="208"/>
        <v>599332.57887941401</v>
      </c>
      <c r="U1493" s="18">
        <f t="shared" si="209"/>
        <v>1.2696198731824293</v>
      </c>
      <c r="V1493" s="16">
        <v>855372.88011625397</v>
      </c>
      <c r="W1493" s="16">
        <v>345222.15151302499</v>
      </c>
      <c r="X1493" s="16">
        <v>130318.914251732</v>
      </c>
      <c r="Y1493" s="16">
        <v>1049310.3872511</v>
      </c>
      <c r="Z1493" s="16">
        <v>89627.740848005706</v>
      </c>
      <c r="AA1493" s="16">
        <v>130988.903850873</v>
      </c>
      <c r="AB1493" s="19">
        <f t="shared" si="210"/>
        <v>433473.49630516494</v>
      </c>
      <c r="AC1493" s="19">
        <f t="shared" si="211"/>
        <v>416334.48067770898</v>
      </c>
      <c r="AD1493" s="20">
        <f t="shared" si="212"/>
        <v>0.96046121441438692</v>
      </c>
      <c r="AE1493" s="16">
        <v>257218.17157575901</v>
      </c>
      <c r="AF1493" s="16">
        <v>1010423.65143497</v>
      </c>
      <c r="AG1493" s="16">
        <v>99383.703442065103</v>
      </c>
      <c r="AH1493" s="16">
        <v>244618.237677033</v>
      </c>
      <c r="AI1493" s="16">
        <v>123260.689564987</v>
      </c>
      <c r="AJ1493" s="16">
        <v>715508.43054128205</v>
      </c>
      <c r="AK1493" s="21">
        <f t="shared" si="213"/>
        <v>408402.14737268275</v>
      </c>
      <c r="AL1493" s="21">
        <f t="shared" si="214"/>
        <v>369654.9671729047</v>
      </c>
      <c r="AM1493" s="22">
        <f t="shared" si="215"/>
        <v>0.90512493519183246</v>
      </c>
      <c r="AN1493" s="33">
        <v>0.69913419913419916</v>
      </c>
      <c r="AO1493" s="28">
        <v>0.84516878267363704</v>
      </c>
      <c r="AP1493" s="25">
        <v>0.91826572557744734</v>
      </c>
      <c r="AQ1493" s="26">
        <v>-1.0890093925384772</v>
      </c>
      <c r="AR1493" s="30">
        <v>0.93722943722943719</v>
      </c>
      <c r="AS1493" s="32">
        <v>0.93700000000000006</v>
      </c>
      <c r="AT1493" s="25">
        <v>0.94216174888156945</v>
      </c>
      <c r="AU1493" s="26">
        <v>-1.0613888763655388</v>
      </c>
      <c r="AV1493" s="30">
        <v>0.69913419913419916</v>
      </c>
      <c r="AW1493" s="31">
        <v>0.81240559942569901</v>
      </c>
      <c r="AX1493" s="25">
        <v>0.86515484194805115</v>
      </c>
      <c r="AY1493" s="26">
        <v>-1.1558624554979324</v>
      </c>
    </row>
    <row r="1494" spans="1:51" x14ac:dyDescent="0.25">
      <c r="A1494" t="s">
        <v>3039</v>
      </c>
      <c r="B1494">
        <v>26</v>
      </c>
      <c r="C1494">
        <v>19</v>
      </c>
      <c r="D1494">
        <v>280.18189999999998</v>
      </c>
      <c r="E1494" s="35">
        <v>0.84868705079511197</v>
      </c>
      <c r="F1494" s="34">
        <v>0.45113186470641797</v>
      </c>
      <c r="G1494">
        <v>1.12174065054398</v>
      </c>
      <c r="H1494">
        <v>7.1130192438004794E-2</v>
      </c>
      <c r="I1494" t="s">
        <v>53</v>
      </c>
      <c r="J1494" t="s">
        <v>54</v>
      </c>
      <c r="K1494">
        <v>48312.689400000003</v>
      </c>
      <c r="L1494" t="s">
        <v>3040</v>
      </c>
      <c r="M1494" s="16">
        <v>378602.57572134101</v>
      </c>
      <c r="N1494" s="16">
        <v>275318.13508548599</v>
      </c>
      <c r="O1494" s="16">
        <v>293423.88596561702</v>
      </c>
      <c r="P1494" s="16">
        <v>450773.00075343298</v>
      </c>
      <c r="Q1494" s="16">
        <v>344206.74155824102</v>
      </c>
      <c r="R1494" s="16">
        <v>295603.80626617902</v>
      </c>
      <c r="S1494" s="17">
        <f t="shared" si="207"/>
        <v>339654.69089171616</v>
      </c>
      <c r="T1494" s="17">
        <f t="shared" si="208"/>
        <v>66485.935141069465</v>
      </c>
      <c r="U1494" s="18">
        <f t="shared" si="209"/>
        <v>0.19574567030568571</v>
      </c>
      <c r="V1494" s="16">
        <v>382003.62873346399</v>
      </c>
      <c r="W1494" s="16">
        <v>276722.86053859198</v>
      </c>
      <c r="X1494" s="16">
        <v>248049.15594943901</v>
      </c>
      <c r="Y1494" s="16">
        <v>438305.41387780802</v>
      </c>
      <c r="Z1494" s="16">
        <v>564151.48006920598</v>
      </c>
      <c r="AA1494" s="16">
        <v>364097.63939497003</v>
      </c>
      <c r="AB1494" s="19">
        <f t="shared" si="210"/>
        <v>378888.36309391324</v>
      </c>
      <c r="AC1494" s="19">
        <f t="shared" si="211"/>
        <v>114575.71021937947</v>
      </c>
      <c r="AD1494" s="20">
        <f t="shared" si="212"/>
        <v>0.30239965483178521</v>
      </c>
      <c r="AE1494" s="16">
        <v>267022.92663837801</v>
      </c>
      <c r="AF1494" s="16">
        <v>619620.45441008999</v>
      </c>
      <c r="AG1494" s="16">
        <v>238201.87702364099</v>
      </c>
      <c r="AH1494" s="16">
        <v>451227.17771503702</v>
      </c>
      <c r="AI1494" s="16">
        <v>341581.76921161503</v>
      </c>
      <c r="AJ1494" s="16">
        <v>368372.63852835703</v>
      </c>
      <c r="AK1494" s="21">
        <f t="shared" si="213"/>
        <v>381004.47392118629</v>
      </c>
      <c r="AL1494" s="21">
        <f t="shared" si="214"/>
        <v>139260.11775556955</v>
      </c>
      <c r="AM1494" s="22">
        <f t="shared" si="215"/>
        <v>0.36550782809016719</v>
      </c>
      <c r="AN1494" s="33">
        <v>0.69913419913419916</v>
      </c>
      <c r="AO1494" s="31">
        <v>0.84516878267363704</v>
      </c>
      <c r="AP1494" s="25">
        <v>1.1155104677023435</v>
      </c>
      <c r="AQ1494" s="26">
        <v>1.1155104677023435</v>
      </c>
      <c r="AR1494" s="30">
        <v>0.93722943722943719</v>
      </c>
      <c r="AS1494" s="32">
        <v>0.93700000000000006</v>
      </c>
      <c r="AT1494" s="25">
        <v>1.0055850509896724</v>
      </c>
      <c r="AU1494" s="26">
        <v>1.0055850509896724</v>
      </c>
      <c r="AV1494" s="30">
        <v>0.93722943722943719</v>
      </c>
      <c r="AW1494" s="28">
        <v>0.93873948019801901</v>
      </c>
      <c r="AX1494" s="25">
        <v>1.1217406505439746</v>
      </c>
      <c r="AY1494" s="26">
        <v>1.1217406505439746</v>
      </c>
    </row>
    <row r="1495" spans="1:51" x14ac:dyDescent="0.25">
      <c r="A1495" t="s">
        <v>3041</v>
      </c>
      <c r="B1495">
        <v>3</v>
      </c>
      <c r="C1495">
        <v>3</v>
      </c>
      <c r="D1495">
        <v>21.642299999999999</v>
      </c>
      <c r="E1495" s="35">
        <v>0.85067865383885899</v>
      </c>
      <c r="F1495" s="34">
        <v>0.45192516005201899</v>
      </c>
      <c r="G1495">
        <v>1.20051639128822</v>
      </c>
      <c r="H1495">
        <v>7.0816274279792896E-2</v>
      </c>
      <c r="I1495" t="s">
        <v>53</v>
      </c>
      <c r="J1495" t="s">
        <v>57</v>
      </c>
      <c r="K1495">
        <v>36126.095000000001</v>
      </c>
      <c r="L1495" t="s">
        <v>3042</v>
      </c>
      <c r="M1495" s="16">
        <v>11174.858893942201</v>
      </c>
      <c r="N1495" s="16">
        <v>17537.193648760702</v>
      </c>
      <c r="O1495" s="16">
        <v>9042.5615113041895</v>
      </c>
      <c r="P1495" s="16">
        <v>22313.965771020201</v>
      </c>
      <c r="Q1495" s="16">
        <v>25122.850101077001</v>
      </c>
      <c r="R1495" s="16">
        <v>22943.5578834511</v>
      </c>
      <c r="S1495" s="17">
        <f t="shared" si="207"/>
        <v>18022.497968259231</v>
      </c>
      <c r="T1495" s="17">
        <f t="shared" si="208"/>
        <v>6645.5017409769716</v>
      </c>
      <c r="U1495" s="18">
        <f t="shared" si="209"/>
        <v>0.36873366570388089</v>
      </c>
      <c r="V1495" s="16">
        <v>18354.147443001901</v>
      </c>
      <c r="W1495" s="16">
        <v>23349.4418343051</v>
      </c>
      <c r="X1495" s="16">
        <v>11451.356629624401</v>
      </c>
      <c r="Y1495" s="16">
        <v>20706.0607781082</v>
      </c>
      <c r="Z1495" s="16">
        <v>14717.621404127</v>
      </c>
      <c r="AA1495" s="16">
        <v>12165.9248239724</v>
      </c>
      <c r="AB1495" s="19">
        <f t="shared" si="210"/>
        <v>16790.758818856502</v>
      </c>
      <c r="AC1495" s="19">
        <f t="shared" si="211"/>
        <v>4795.545855860938</v>
      </c>
      <c r="AD1495" s="20">
        <f t="shared" si="212"/>
        <v>0.28560626161072616</v>
      </c>
      <c r="AE1495" s="16">
        <v>17800.678839959201</v>
      </c>
      <c r="AF1495" s="16">
        <v>12480.087795608701</v>
      </c>
      <c r="AG1495" s="16">
        <v>15133.1187756241</v>
      </c>
      <c r="AH1495" s="16">
        <v>14032.119097704801</v>
      </c>
      <c r="AI1495" s="16">
        <v>42112.547625039799</v>
      </c>
      <c r="AJ1495" s="16">
        <v>19386.9349712904</v>
      </c>
      <c r="AK1495" s="21">
        <f t="shared" si="213"/>
        <v>20157.581184204504</v>
      </c>
      <c r="AL1495" s="21">
        <f t="shared" si="214"/>
        <v>11044.273164534701</v>
      </c>
      <c r="AM1495" s="22">
        <f t="shared" si="215"/>
        <v>0.54789674731356175</v>
      </c>
      <c r="AN1495" s="33">
        <v>0.93722943722943719</v>
      </c>
      <c r="AO1495" s="28">
        <v>0.94106885856079403</v>
      </c>
      <c r="AP1495" s="25">
        <v>0.93165547020329609</v>
      </c>
      <c r="AQ1495" s="26">
        <v>-1.073358158656859</v>
      </c>
      <c r="AR1495" s="30">
        <v>0.81818181818181823</v>
      </c>
      <c r="AS1495" s="31">
        <v>0.92191137370753296</v>
      </c>
      <c r="AT1495" s="25">
        <v>1.2005163912882224</v>
      </c>
      <c r="AU1495" s="26">
        <v>1.2005163912882224</v>
      </c>
      <c r="AV1495" s="30">
        <v>0.93722943722943719</v>
      </c>
      <c r="AW1495" s="28">
        <v>0.93873948019801901</v>
      </c>
      <c r="AX1495" s="25">
        <v>1.1184676630123931</v>
      </c>
      <c r="AY1495" s="26">
        <v>1.1184676630123931</v>
      </c>
    </row>
    <row r="1496" spans="1:51" x14ac:dyDescent="0.25">
      <c r="A1496" t="s">
        <v>3043</v>
      </c>
      <c r="B1496">
        <v>8</v>
      </c>
      <c r="C1496">
        <v>2</v>
      </c>
      <c r="D1496">
        <v>96.737200000000001</v>
      </c>
      <c r="E1496" s="35">
        <v>0.85326488493600205</v>
      </c>
      <c r="F1496" s="34">
        <v>0.45246448225064001</v>
      </c>
      <c r="G1496">
        <v>1.35837523982108</v>
      </c>
      <c r="H1496">
        <v>7.0410234487920595E-2</v>
      </c>
      <c r="I1496" t="s">
        <v>54</v>
      </c>
      <c r="J1496" t="s">
        <v>53</v>
      </c>
      <c r="K1496">
        <v>14167.5214</v>
      </c>
      <c r="L1496" t="s">
        <v>3044</v>
      </c>
      <c r="M1496" s="16">
        <v>119526.55137164499</v>
      </c>
      <c r="N1496" s="16">
        <v>37906.443769675003</v>
      </c>
      <c r="O1496" s="16">
        <v>142132.425292448</v>
      </c>
      <c r="P1496" s="16">
        <v>1289327.6807000199</v>
      </c>
      <c r="Q1496" s="16">
        <v>773251.93035074405</v>
      </c>
      <c r="R1496" s="16">
        <v>39863.544395402401</v>
      </c>
      <c r="S1496" s="17">
        <f t="shared" si="207"/>
        <v>400334.76264665578</v>
      </c>
      <c r="T1496" s="17">
        <f t="shared" si="208"/>
        <v>516950.88864681503</v>
      </c>
      <c r="U1496" s="18">
        <f t="shared" si="209"/>
        <v>1.2912965270095398</v>
      </c>
      <c r="V1496" s="16">
        <v>651845.94888085197</v>
      </c>
      <c r="W1496" s="16">
        <v>372864.25864135701</v>
      </c>
      <c r="X1496" s="16">
        <v>177440.074729816</v>
      </c>
      <c r="Y1496" s="16">
        <v>652642.51239642501</v>
      </c>
      <c r="Z1496" s="16">
        <v>64035.6147956844</v>
      </c>
      <c r="AA1496" s="16">
        <v>128504.857913313</v>
      </c>
      <c r="AB1496" s="19">
        <f t="shared" si="210"/>
        <v>341222.21122624126</v>
      </c>
      <c r="AC1496" s="19">
        <f t="shared" si="211"/>
        <v>262059.76395342193</v>
      </c>
      <c r="AD1496" s="20">
        <f t="shared" si="212"/>
        <v>0.76800324050320368</v>
      </c>
      <c r="AE1496" s="16">
        <v>130688.868813839</v>
      </c>
      <c r="AF1496" s="16">
        <v>437407.05283628998</v>
      </c>
      <c r="AG1496" s="16">
        <v>73158.847511871994</v>
      </c>
      <c r="AH1496" s="16">
        <v>101446.04598166401</v>
      </c>
      <c r="AI1496" s="16">
        <v>656963.97736427095</v>
      </c>
      <c r="AJ1496" s="16">
        <v>368630.52491577802</v>
      </c>
      <c r="AK1496" s="21">
        <f t="shared" si="213"/>
        <v>294715.88623728562</v>
      </c>
      <c r="AL1496" s="21">
        <f t="shared" si="214"/>
        <v>232548.24762510732</v>
      </c>
      <c r="AM1496" s="22">
        <f t="shared" si="215"/>
        <v>0.78905908532489133</v>
      </c>
      <c r="AN1496" s="33">
        <v>0.69913419913419916</v>
      </c>
      <c r="AO1496" s="28">
        <v>0.84516878267363704</v>
      </c>
      <c r="AP1496" s="25">
        <v>0.85234219724109106</v>
      </c>
      <c r="AQ1496" s="26">
        <v>-1.1732377010511224</v>
      </c>
      <c r="AR1496" s="30">
        <v>0.93722943722943719</v>
      </c>
      <c r="AS1496" s="32">
        <v>0.93700000000000006</v>
      </c>
      <c r="AT1496" s="25">
        <v>0.86370663028697026</v>
      </c>
      <c r="AU1496" s="26">
        <v>-1.1578005365869957</v>
      </c>
      <c r="AV1496" s="30">
        <v>0.93722943722943719</v>
      </c>
      <c r="AW1496" s="31">
        <v>0.93873948019801901</v>
      </c>
      <c r="AX1496" s="25">
        <v>0.73617360703049495</v>
      </c>
      <c r="AY1496" s="26">
        <v>-1.3583752398210827</v>
      </c>
    </row>
    <row r="1497" spans="1:51" x14ac:dyDescent="0.25">
      <c r="A1497" t="s">
        <v>3045</v>
      </c>
      <c r="B1497">
        <v>2</v>
      </c>
      <c r="C1497">
        <v>1</v>
      </c>
      <c r="D1497">
        <v>11.5962</v>
      </c>
      <c r="E1497" s="35">
        <v>0.85520667887162605</v>
      </c>
      <c r="F1497" s="34">
        <v>0.45246448225064001</v>
      </c>
      <c r="G1497">
        <v>1.1878832873585501</v>
      </c>
      <c r="H1497">
        <v>7.0106556351670193E-2</v>
      </c>
      <c r="I1497" t="s">
        <v>54</v>
      </c>
      <c r="J1497" t="s">
        <v>57</v>
      </c>
      <c r="K1497">
        <v>20717.327799999999</v>
      </c>
      <c r="L1497" t="s">
        <v>3046</v>
      </c>
      <c r="M1497" s="16">
        <v>0</v>
      </c>
      <c r="N1497" s="16">
        <v>0</v>
      </c>
      <c r="O1497" s="16">
        <v>0</v>
      </c>
      <c r="P1497" s="16">
        <v>0</v>
      </c>
      <c r="Q1497" s="16">
        <v>279.81126445085999</v>
      </c>
      <c r="R1497" s="16">
        <v>0</v>
      </c>
      <c r="S1497" s="17">
        <f t="shared" si="207"/>
        <v>46.635210741809999</v>
      </c>
      <c r="T1497" s="17">
        <f t="shared" si="208"/>
        <v>114.23247036459549</v>
      </c>
      <c r="U1497" s="18">
        <f t="shared" si="209"/>
        <v>2.4494897427831783</v>
      </c>
      <c r="V1497" s="16">
        <v>0</v>
      </c>
      <c r="W1497" s="16">
        <v>64.046888685461894</v>
      </c>
      <c r="X1497" s="16">
        <v>0</v>
      </c>
      <c r="Y1497" s="16">
        <v>171.50762027060301</v>
      </c>
      <c r="Z1497" s="16">
        <v>0</v>
      </c>
      <c r="AA1497" s="16">
        <v>0</v>
      </c>
      <c r="AB1497" s="19">
        <f t="shared" si="210"/>
        <v>39.25908482601082</v>
      </c>
      <c r="AC1497" s="19">
        <f t="shared" si="211"/>
        <v>69.669524632966784</v>
      </c>
      <c r="AD1497" s="20">
        <f t="shared" si="212"/>
        <v>1.7746089839263841</v>
      </c>
      <c r="AE1497" s="16">
        <v>0</v>
      </c>
      <c r="AF1497" s="16">
        <v>0</v>
      </c>
      <c r="AG1497" s="16">
        <v>0</v>
      </c>
      <c r="AH1497" s="16">
        <v>0</v>
      </c>
      <c r="AI1497" s="16">
        <v>242.27684130464601</v>
      </c>
      <c r="AJ1497" s="16">
        <v>0</v>
      </c>
      <c r="AK1497" s="21">
        <f t="shared" si="213"/>
        <v>40.379473550774335</v>
      </c>
      <c r="AL1497" s="21">
        <f t="shared" si="214"/>
        <v>98.90910628160637</v>
      </c>
      <c r="AM1497" s="22">
        <f t="shared" si="215"/>
        <v>2.4494897427831779</v>
      </c>
      <c r="AN1497" s="33">
        <v>1</v>
      </c>
      <c r="AO1497" s="32">
        <v>1</v>
      </c>
      <c r="AP1497" s="25">
        <v>0.8418335459737456</v>
      </c>
      <c r="AQ1497" s="26">
        <v>-1.1878832873585525</v>
      </c>
      <c r="AR1497" s="30">
        <v>1</v>
      </c>
      <c r="AS1497" s="32">
        <v>0.93700000000000006</v>
      </c>
      <c r="AT1497" s="25">
        <v>1.0285383301655877</v>
      </c>
      <c r="AU1497" s="26">
        <v>1.0285383301655877</v>
      </c>
      <c r="AV1497" s="30">
        <v>1</v>
      </c>
      <c r="AW1497" s="32">
        <v>1</v>
      </c>
      <c r="AX1497" s="25">
        <v>0.86585806965321188</v>
      </c>
      <c r="AY1497" s="26">
        <v>-1.1549236936724674</v>
      </c>
    </row>
    <row r="1498" spans="1:51" x14ac:dyDescent="0.25">
      <c r="A1498" t="s">
        <v>3047</v>
      </c>
      <c r="B1498">
        <v>8</v>
      </c>
      <c r="C1498">
        <v>3</v>
      </c>
      <c r="D1498">
        <v>53.5578</v>
      </c>
      <c r="E1498" s="35">
        <v>0.85536796389895597</v>
      </c>
      <c r="F1498" s="34">
        <v>0.45246448225064001</v>
      </c>
      <c r="G1498">
        <v>1.24008792502377</v>
      </c>
      <c r="H1498">
        <v>7.0081378421527701E-2</v>
      </c>
      <c r="I1498" t="s">
        <v>53</v>
      </c>
      <c r="J1498" t="s">
        <v>54</v>
      </c>
      <c r="K1498">
        <v>95737.7497</v>
      </c>
      <c r="L1498" t="s">
        <v>3048</v>
      </c>
      <c r="M1498" s="16">
        <v>12365.9394598771</v>
      </c>
      <c r="N1498" s="16">
        <v>13165.3888565778</v>
      </c>
      <c r="O1498" s="16">
        <v>17542.5546555574</v>
      </c>
      <c r="P1498" s="16">
        <v>80598.500793700499</v>
      </c>
      <c r="Q1498" s="16">
        <v>90223.497848814106</v>
      </c>
      <c r="R1498" s="16">
        <v>15543.352316057701</v>
      </c>
      <c r="S1498" s="17">
        <f t="shared" si="207"/>
        <v>38239.872321764102</v>
      </c>
      <c r="T1498" s="17">
        <f t="shared" si="208"/>
        <v>36710.357750075789</v>
      </c>
      <c r="U1498" s="18">
        <f t="shared" si="209"/>
        <v>0.96000210045633982</v>
      </c>
      <c r="V1498" s="16">
        <v>93403.549973500107</v>
      </c>
      <c r="W1498" s="16">
        <v>15606.450437060999</v>
      </c>
      <c r="X1498" s="16">
        <v>13895.2347014487</v>
      </c>
      <c r="Y1498" s="16">
        <v>76775.291491332799</v>
      </c>
      <c r="Z1498" s="16">
        <v>15823.5541655912</v>
      </c>
      <c r="AA1498" s="16">
        <v>18594.6617900983</v>
      </c>
      <c r="AB1498" s="19">
        <f t="shared" si="210"/>
        <v>39016.457093172015</v>
      </c>
      <c r="AC1498" s="19">
        <f t="shared" si="211"/>
        <v>36104.709229638116</v>
      </c>
      <c r="AD1498" s="20">
        <f t="shared" si="212"/>
        <v>0.92537128995129947</v>
      </c>
      <c r="AE1498" s="16">
        <v>20728.5754679688</v>
      </c>
      <c r="AF1498" s="16">
        <v>121901.64340214001</v>
      </c>
      <c r="AG1498" s="16">
        <v>12928.092942318801</v>
      </c>
      <c r="AH1498" s="16">
        <v>16367.8726888854</v>
      </c>
      <c r="AI1498" s="16">
        <v>50209.200797845202</v>
      </c>
      <c r="AJ1498" s="16">
        <v>62389.438224864098</v>
      </c>
      <c r="AK1498" s="21">
        <f t="shared" si="213"/>
        <v>47420.803920670383</v>
      </c>
      <c r="AL1498" s="21">
        <f t="shared" si="214"/>
        <v>41583.018958308072</v>
      </c>
      <c r="AM1498" s="22">
        <f t="shared" si="215"/>
        <v>0.87689401107310916</v>
      </c>
      <c r="AN1498" s="33">
        <v>0.58874458874458879</v>
      </c>
      <c r="AO1498" s="31">
        <v>0.77653990228013003</v>
      </c>
      <c r="AP1498" s="25">
        <v>1.0203082469751323</v>
      </c>
      <c r="AQ1498" s="26">
        <v>1.0203082469751323</v>
      </c>
      <c r="AR1498" s="30">
        <v>0.69913419913419916</v>
      </c>
      <c r="AS1498" s="31">
        <v>0.91481475128644896</v>
      </c>
      <c r="AT1498" s="25">
        <v>1.2154051765240661</v>
      </c>
      <c r="AU1498" s="26">
        <v>1.2154051765240661</v>
      </c>
      <c r="AV1498" s="30">
        <v>0.58874458874458879</v>
      </c>
      <c r="AW1498" s="31">
        <v>0.74850156985871197</v>
      </c>
      <c r="AX1498" s="25">
        <v>1.2400879250237711</v>
      </c>
      <c r="AY1498" s="26">
        <v>1.2400879250237711</v>
      </c>
    </row>
    <row r="1499" spans="1:51" x14ac:dyDescent="0.25">
      <c r="A1499" t="s">
        <v>3049</v>
      </c>
      <c r="B1499">
        <v>20</v>
      </c>
      <c r="C1499">
        <v>14</v>
      </c>
      <c r="D1499">
        <v>164.7996</v>
      </c>
      <c r="E1499" s="35">
        <v>0.85559186390270503</v>
      </c>
      <c r="F1499" s="34">
        <v>0.45246448225064001</v>
      </c>
      <c r="G1499">
        <v>1.0477379478909701</v>
      </c>
      <c r="H1499">
        <v>7.0046437322737895E-2</v>
      </c>
      <c r="I1499" t="s">
        <v>54</v>
      </c>
      <c r="J1499" t="s">
        <v>53</v>
      </c>
      <c r="K1499">
        <v>98481.996599999999</v>
      </c>
      <c r="L1499" t="s">
        <v>3050</v>
      </c>
      <c r="M1499" s="16">
        <v>123456.324662788</v>
      </c>
      <c r="N1499" s="16">
        <v>159102.15683097599</v>
      </c>
      <c r="O1499" s="16">
        <v>173230.388160456</v>
      </c>
      <c r="P1499" s="16">
        <v>164286.33969063699</v>
      </c>
      <c r="Q1499" s="16">
        <v>157500.80525813199</v>
      </c>
      <c r="R1499" s="16">
        <v>121527.50476414</v>
      </c>
      <c r="S1499" s="17">
        <f t="shared" si="207"/>
        <v>149850.58656118816</v>
      </c>
      <c r="T1499" s="17">
        <f t="shared" si="208"/>
        <v>21899.669008672423</v>
      </c>
      <c r="U1499" s="18">
        <f t="shared" si="209"/>
        <v>0.14614336527625255</v>
      </c>
      <c r="V1499" s="16">
        <v>177316.49116738301</v>
      </c>
      <c r="W1499" s="16">
        <v>122577.27084707499</v>
      </c>
      <c r="X1499" s="16">
        <v>133861.323705113</v>
      </c>
      <c r="Y1499" s="16">
        <v>156464.14293571</v>
      </c>
      <c r="Z1499" s="16">
        <v>130319.653741064</v>
      </c>
      <c r="AA1499" s="16">
        <v>165440.33193755601</v>
      </c>
      <c r="AB1499" s="19">
        <f t="shared" si="210"/>
        <v>147663.20238898351</v>
      </c>
      <c r="AC1499" s="19">
        <f t="shared" si="211"/>
        <v>21878.733606409864</v>
      </c>
      <c r="AD1499" s="20">
        <f t="shared" si="212"/>
        <v>0.14816645753608645</v>
      </c>
      <c r="AE1499" s="16">
        <v>152720.81258904201</v>
      </c>
      <c r="AF1499" s="16">
        <v>164225.29114103899</v>
      </c>
      <c r="AG1499" s="16">
        <v>172843.400208123</v>
      </c>
      <c r="AH1499" s="16">
        <v>135784.08110326101</v>
      </c>
      <c r="AI1499" s="16">
        <v>102319.299494975</v>
      </c>
      <c r="AJ1499" s="16">
        <v>130244.898080832</v>
      </c>
      <c r="AK1499" s="21">
        <f t="shared" si="213"/>
        <v>143022.96376954534</v>
      </c>
      <c r="AL1499" s="21">
        <f t="shared" si="214"/>
        <v>25711.1417772891</v>
      </c>
      <c r="AM1499" s="22">
        <f t="shared" si="215"/>
        <v>0.17976932584558783</v>
      </c>
      <c r="AN1499" s="33">
        <v>0.93722943722943719</v>
      </c>
      <c r="AO1499" s="31">
        <v>0.94106885856079403</v>
      </c>
      <c r="AP1499" s="25">
        <v>0.98540289883142052</v>
      </c>
      <c r="AQ1499" s="26">
        <v>-1.0148133328873805</v>
      </c>
      <c r="AR1499" s="30">
        <v>0.81818181818181834</v>
      </c>
      <c r="AS1499" s="31">
        <v>0.92191137370753296</v>
      </c>
      <c r="AT1499" s="25">
        <v>0.96857552494889987</v>
      </c>
      <c r="AU1499" s="26">
        <v>-1.0324440110674467</v>
      </c>
      <c r="AV1499" s="30">
        <v>0.69913419913419927</v>
      </c>
      <c r="AW1499" s="31">
        <v>0.81240559942569901</v>
      </c>
      <c r="AX1499" s="25">
        <v>0.95443713002181074</v>
      </c>
      <c r="AY1499" s="26">
        <v>-1.0477379478909712</v>
      </c>
    </row>
    <row r="1500" spans="1:51" x14ac:dyDescent="0.25">
      <c r="A1500" t="s">
        <v>3051</v>
      </c>
      <c r="B1500">
        <v>5</v>
      </c>
      <c r="C1500">
        <v>3</v>
      </c>
      <c r="D1500">
        <v>40.407800000000002</v>
      </c>
      <c r="E1500" s="35">
        <v>0.85593982463948604</v>
      </c>
      <c r="F1500" s="34">
        <v>0.45246448225064001</v>
      </c>
      <c r="G1500">
        <v>1.0782588216084299</v>
      </c>
      <c r="H1500">
        <v>6.9992162349033896E-2</v>
      </c>
      <c r="I1500" t="s">
        <v>57</v>
      </c>
      <c r="J1500" t="s">
        <v>54</v>
      </c>
      <c r="K1500">
        <v>31738.741300000002</v>
      </c>
      <c r="L1500" t="s">
        <v>3052</v>
      </c>
      <c r="M1500" s="16">
        <v>12572.395082102399</v>
      </c>
      <c r="N1500" s="16">
        <v>9209.8812211360091</v>
      </c>
      <c r="O1500" s="16">
        <v>14917.547571293901</v>
      </c>
      <c r="P1500" s="16">
        <v>11735.567282836</v>
      </c>
      <c r="Q1500" s="16">
        <v>8450.9522459201798</v>
      </c>
      <c r="R1500" s="16">
        <v>13003.5158120617</v>
      </c>
      <c r="S1500" s="17">
        <f t="shared" si="207"/>
        <v>11648.309869225033</v>
      </c>
      <c r="T1500" s="17">
        <f t="shared" si="208"/>
        <v>2431.2579328464444</v>
      </c>
      <c r="U1500" s="18">
        <f t="shared" si="209"/>
        <v>0.20872194851802969</v>
      </c>
      <c r="V1500" s="16">
        <v>11278.956417502999</v>
      </c>
      <c r="W1500" s="16">
        <v>19435.7313887286</v>
      </c>
      <c r="X1500" s="16">
        <v>10090.0902808273</v>
      </c>
      <c r="Y1500" s="16">
        <v>12898.2937640362</v>
      </c>
      <c r="Z1500" s="16">
        <v>8198.3358802505409</v>
      </c>
      <c r="AA1500" s="16">
        <v>13457.949508577</v>
      </c>
      <c r="AB1500" s="19">
        <f t="shared" si="210"/>
        <v>12559.892873320439</v>
      </c>
      <c r="AC1500" s="19">
        <f t="shared" si="211"/>
        <v>3872.0040967556042</v>
      </c>
      <c r="AD1500" s="20">
        <f t="shared" si="212"/>
        <v>0.3082832103592591</v>
      </c>
      <c r="AE1500" s="16">
        <v>10026.1241080788</v>
      </c>
      <c r="AF1500" s="16">
        <v>17462.717544467301</v>
      </c>
      <c r="AG1500" s="16">
        <v>12805.9552282686</v>
      </c>
      <c r="AH1500" s="16">
        <v>11030.873601568601</v>
      </c>
      <c r="AI1500" s="16">
        <v>13515.064783776499</v>
      </c>
      <c r="AJ1500" s="16">
        <v>10437.426544017</v>
      </c>
      <c r="AK1500" s="21">
        <f t="shared" si="213"/>
        <v>12546.360301696133</v>
      </c>
      <c r="AL1500" s="21">
        <f t="shared" si="214"/>
        <v>2766.6672529313723</v>
      </c>
      <c r="AM1500" s="22">
        <f t="shared" si="215"/>
        <v>0.22051552692595228</v>
      </c>
      <c r="AN1500" s="33">
        <v>0.93722943722943719</v>
      </c>
      <c r="AO1500" s="28">
        <v>0.94106885856079403</v>
      </c>
      <c r="AP1500" s="25">
        <v>1.0782588216084308</v>
      </c>
      <c r="AQ1500" s="26">
        <v>1.0782588216084308</v>
      </c>
      <c r="AR1500" s="30">
        <v>0.93722943722943719</v>
      </c>
      <c r="AS1500" s="32">
        <v>0.93700000000000006</v>
      </c>
      <c r="AT1500" s="25">
        <v>0.99892255676375619</v>
      </c>
      <c r="AU1500" s="26">
        <v>0.99892255676375619</v>
      </c>
      <c r="AV1500" s="30">
        <v>0.69913419913419916</v>
      </c>
      <c r="AW1500" s="28">
        <v>0.81240559942569901</v>
      </c>
      <c r="AX1500" s="25">
        <v>1.0770970589341686</v>
      </c>
      <c r="AY1500" s="26">
        <v>1.0770970589341686</v>
      </c>
    </row>
    <row r="1501" spans="1:51" x14ac:dyDescent="0.25">
      <c r="A1501" t="s">
        <v>3053</v>
      </c>
      <c r="B1501">
        <v>5</v>
      </c>
      <c r="C1501">
        <v>3</v>
      </c>
      <c r="D1501">
        <v>31.1313</v>
      </c>
      <c r="E1501" s="35">
        <v>0.85619222676944495</v>
      </c>
      <c r="F1501" s="34">
        <v>0.45246448225064001</v>
      </c>
      <c r="G1501">
        <v>1.13710219705854</v>
      </c>
      <c r="H1501">
        <v>6.9952812889262403E-2</v>
      </c>
      <c r="I1501" t="s">
        <v>57</v>
      </c>
      <c r="J1501" t="s">
        <v>54</v>
      </c>
      <c r="K1501">
        <v>68763.533100000001</v>
      </c>
      <c r="L1501" t="s">
        <v>3054</v>
      </c>
      <c r="M1501" s="16">
        <v>12277.499375376199</v>
      </c>
      <c r="N1501" s="16">
        <v>9766.6580815484194</v>
      </c>
      <c r="O1501" s="16">
        <v>19144.6425811058</v>
      </c>
      <c r="P1501" s="16">
        <v>20267.225202510399</v>
      </c>
      <c r="Q1501" s="16">
        <v>20482.585834214198</v>
      </c>
      <c r="R1501" s="16">
        <v>31751.748319676</v>
      </c>
      <c r="S1501" s="17">
        <f t="shared" si="207"/>
        <v>18948.393232405168</v>
      </c>
      <c r="T1501" s="17">
        <f t="shared" si="208"/>
        <v>7705.3561271968738</v>
      </c>
      <c r="U1501" s="18">
        <f t="shared" si="209"/>
        <v>0.40664957881596664</v>
      </c>
      <c r="V1501" s="16">
        <v>22483.0741058885</v>
      </c>
      <c r="W1501" s="16">
        <v>12550.2790489003</v>
      </c>
      <c r="X1501" s="16">
        <v>14415.632305143299</v>
      </c>
      <c r="Y1501" s="16">
        <v>31484.8060031366</v>
      </c>
      <c r="Z1501" s="16">
        <v>15850.4366096332</v>
      </c>
      <c r="AA1501" s="16">
        <v>32493.329379080398</v>
      </c>
      <c r="AB1501" s="19">
        <f t="shared" si="210"/>
        <v>21546.259575297048</v>
      </c>
      <c r="AC1501" s="19">
        <f t="shared" si="211"/>
        <v>8760.2120294580618</v>
      </c>
      <c r="AD1501" s="20">
        <f t="shared" si="212"/>
        <v>0.40657692806698159</v>
      </c>
      <c r="AE1501" s="16">
        <v>18508.367248510702</v>
      </c>
      <c r="AF1501" s="16">
        <v>38313.171436382399</v>
      </c>
      <c r="AG1501" s="16">
        <v>14554.0899923653</v>
      </c>
      <c r="AH1501" s="16">
        <v>16276.4635967837</v>
      </c>
      <c r="AI1501" s="16">
        <v>12545.329262499299</v>
      </c>
      <c r="AJ1501" s="16">
        <v>24513.744253036999</v>
      </c>
      <c r="AK1501" s="21">
        <f t="shared" si="213"/>
        <v>20785.194298263068</v>
      </c>
      <c r="AL1501" s="21">
        <f t="shared" si="214"/>
        <v>9522.2549635178875</v>
      </c>
      <c r="AM1501" s="22">
        <f t="shared" si="215"/>
        <v>0.45812681983509879</v>
      </c>
      <c r="AN1501" s="33">
        <v>0.58874458874458879</v>
      </c>
      <c r="AO1501" s="28">
        <v>0.77653990228013003</v>
      </c>
      <c r="AP1501" s="25">
        <v>1.137102197058538</v>
      </c>
      <c r="AQ1501" s="26">
        <v>1.137102197058538</v>
      </c>
      <c r="AR1501" s="30">
        <v>0.93722943722943719</v>
      </c>
      <c r="AS1501" s="32">
        <v>0.93700000000000006</v>
      </c>
      <c r="AT1501" s="25">
        <v>0.96467761495333759</v>
      </c>
      <c r="AU1501" s="26">
        <v>-1.0366157403251977</v>
      </c>
      <c r="AV1501" s="30">
        <v>0.93722943722943719</v>
      </c>
      <c r="AW1501" s="28">
        <v>0.93873948019801901</v>
      </c>
      <c r="AX1501" s="25">
        <v>1.0969370354166303</v>
      </c>
      <c r="AY1501" s="26">
        <v>1.0969370354166303</v>
      </c>
    </row>
    <row r="1502" spans="1:51" x14ac:dyDescent="0.25">
      <c r="A1502" t="s">
        <v>3055</v>
      </c>
      <c r="B1502">
        <v>22</v>
      </c>
      <c r="C1502">
        <v>14</v>
      </c>
      <c r="D1502">
        <v>190.99870000000001</v>
      </c>
      <c r="E1502" s="35">
        <v>0.85862168179489096</v>
      </c>
      <c r="F1502" s="34">
        <v>0.453483624620377</v>
      </c>
      <c r="G1502">
        <v>1.0802597002668</v>
      </c>
      <c r="H1502">
        <v>6.9574930298254803E-2</v>
      </c>
      <c r="I1502" t="s">
        <v>53</v>
      </c>
      <c r="J1502" t="s">
        <v>57</v>
      </c>
      <c r="K1502">
        <v>33296.429499999998</v>
      </c>
      <c r="L1502" t="s">
        <v>3056</v>
      </c>
      <c r="M1502" s="16">
        <v>108059.03253825899</v>
      </c>
      <c r="N1502" s="16">
        <v>137421.08112179901</v>
      </c>
      <c r="O1502" s="16">
        <v>105344.385677603</v>
      </c>
      <c r="P1502" s="16">
        <v>95441.455633960897</v>
      </c>
      <c r="Q1502" s="16">
        <v>71339.502990724694</v>
      </c>
      <c r="R1502" s="16">
        <v>128133.511304486</v>
      </c>
      <c r="S1502" s="17">
        <f t="shared" si="207"/>
        <v>107623.1615444721</v>
      </c>
      <c r="T1502" s="17">
        <f t="shared" si="208"/>
        <v>23574.864149448335</v>
      </c>
      <c r="U1502" s="18">
        <f t="shared" si="209"/>
        <v>0.21905009861382596</v>
      </c>
      <c r="V1502" s="16">
        <v>101217.924480218</v>
      </c>
      <c r="W1502" s="16">
        <v>100256.275920716</v>
      </c>
      <c r="X1502" s="16">
        <v>106600.59174585099</v>
      </c>
      <c r="Y1502" s="16">
        <v>79022.207107748196</v>
      </c>
      <c r="Z1502" s="16">
        <v>108451.57957433601</v>
      </c>
      <c r="AA1502" s="16">
        <v>119275.96553415401</v>
      </c>
      <c r="AB1502" s="19">
        <f t="shared" si="210"/>
        <v>102470.75739383721</v>
      </c>
      <c r="AC1502" s="19">
        <f t="shared" si="211"/>
        <v>13353.267880130839</v>
      </c>
      <c r="AD1502" s="20">
        <f t="shared" si="212"/>
        <v>0.13031296166582185</v>
      </c>
      <c r="AE1502" s="16">
        <v>92542.531289215607</v>
      </c>
      <c r="AF1502" s="16">
        <v>123582.24012944799</v>
      </c>
      <c r="AG1502" s="16">
        <v>158344.26081196501</v>
      </c>
      <c r="AH1502" s="16">
        <v>97246.682123405102</v>
      </c>
      <c r="AI1502" s="16">
        <v>102279.103113238</v>
      </c>
      <c r="AJ1502" s="16">
        <v>90175.360543000104</v>
      </c>
      <c r="AK1502" s="21">
        <f t="shared" si="213"/>
        <v>110695.02966837864</v>
      </c>
      <c r="AL1502" s="21">
        <f t="shared" si="214"/>
        <v>26225.12273349828</v>
      </c>
      <c r="AM1502" s="22">
        <f t="shared" si="215"/>
        <v>0.23691328158151079</v>
      </c>
      <c r="AN1502" s="33">
        <v>0.81818181818181834</v>
      </c>
      <c r="AO1502" s="28">
        <v>0.920321056289089</v>
      </c>
      <c r="AP1502" s="25">
        <v>0.95212550833209064</v>
      </c>
      <c r="AQ1502" s="26">
        <v>-1.0502817026210911</v>
      </c>
      <c r="AR1502" s="30">
        <v>0.93722943722943719</v>
      </c>
      <c r="AS1502" s="32">
        <v>0.93700000000000006</v>
      </c>
      <c r="AT1502" s="25">
        <v>1.0802597002668008</v>
      </c>
      <c r="AU1502" s="26">
        <v>1.0802597002668008</v>
      </c>
      <c r="AV1502" s="30">
        <v>0.81818181818181834</v>
      </c>
      <c r="AW1502" s="28">
        <v>0.88882013422818795</v>
      </c>
      <c r="AX1502" s="25">
        <v>1.0285428162471997</v>
      </c>
      <c r="AY1502" s="26">
        <v>1.0285428162471997</v>
      </c>
    </row>
    <row r="1503" spans="1:51" x14ac:dyDescent="0.25">
      <c r="A1503" t="s">
        <v>3057</v>
      </c>
      <c r="B1503">
        <v>33</v>
      </c>
      <c r="C1503">
        <v>13</v>
      </c>
      <c r="D1503">
        <v>332.04039999999998</v>
      </c>
      <c r="E1503" s="35">
        <v>0.85955877188812102</v>
      </c>
      <c r="F1503" s="34">
        <v>0.453713841046891</v>
      </c>
      <c r="G1503">
        <v>1.39762121169586</v>
      </c>
      <c r="H1503">
        <v>6.9429592848525998E-2</v>
      </c>
      <c r="I1503" t="s">
        <v>54</v>
      </c>
      <c r="J1503" t="s">
        <v>53</v>
      </c>
      <c r="K1503">
        <v>58120.821000000004</v>
      </c>
      <c r="L1503" t="s">
        <v>3058</v>
      </c>
      <c r="M1503" s="16">
        <v>145322.79351784301</v>
      </c>
      <c r="N1503" s="16">
        <v>79672.481186842298</v>
      </c>
      <c r="O1503" s="16">
        <v>233026.61263854001</v>
      </c>
      <c r="P1503" s="16">
        <v>701453.85397316597</v>
      </c>
      <c r="Q1503" s="16">
        <v>817878.38988284103</v>
      </c>
      <c r="R1503" s="16">
        <v>266444.59596472699</v>
      </c>
      <c r="S1503" s="17">
        <f t="shared" si="207"/>
        <v>373966.45452732657</v>
      </c>
      <c r="T1503" s="17">
        <f t="shared" si="208"/>
        <v>308096.62728164304</v>
      </c>
      <c r="U1503" s="18">
        <f t="shared" si="209"/>
        <v>0.82386166874529043</v>
      </c>
      <c r="V1503" s="16">
        <v>526049.44741090399</v>
      </c>
      <c r="W1503" s="16">
        <v>225438.74554720099</v>
      </c>
      <c r="X1503" s="16">
        <v>93074.557890134194</v>
      </c>
      <c r="Y1503" s="16">
        <v>570537.39679618296</v>
      </c>
      <c r="Z1503" s="16">
        <v>103384.044245339</v>
      </c>
      <c r="AA1503" s="16">
        <v>152400.21201882599</v>
      </c>
      <c r="AB1503" s="19">
        <f t="shared" si="210"/>
        <v>278480.73398476449</v>
      </c>
      <c r="AC1503" s="19">
        <f t="shared" si="211"/>
        <v>214630.57266306144</v>
      </c>
      <c r="AD1503" s="20">
        <f t="shared" si="212"/>
        <v>0.7707196458150809</v>
      </c>
      <c r="AE1503" s="16">
        <v>168001.93748876601</v>
      </c>
      <c r="AF1503" s="16">
        <v>498221.13562957197</v>
      </c>
      <c r="AG1503" s="16">
        <v>105505.27544537801</v>
      </c>
      <c r="AH1503" s="16">
        <v>115569.230704809</v>
      </c>
      <c r="AI1503" s="16">
        <v>378354.88389320899</v>
      </c>
      <c r="AJ1503" s="16">
        <v>339788.773982457</v>
      </c>
      <c r="AK1503" s="21">
        <f t="shared" si="213"/>
        <v>267573.5395240318</v>
      </c>
      <c r="AL1503" s="21">
        <f t="shared" si="214"/>
        <v>161227.66263289889</v>
      </c>
      <c r="AM1503" s="22">
        <f t="shared" si="215"/>
        <v>0.60255458338554591</v>
      </c>
      <c r="AN1503" s="33">
        <v>0.58874458874458879</v>
      </c>
      <c r="AO1503" s="31">
        <v>0.77653990228013003</v>
      </c>
      <c r="AP1503" s="25">
        <v>0.74466768506482517</v>
      </c>
      <c r="AQ1503" s="26">
        <v>-1.342880885066132</v>
      </c>
      <c r="AR1503" s="30">
        <v>0.93722943722943719</v>
      </c>
      <c r="AS1503" s="32">
        <v>0.93700000000000006</v>
      </c>
      <c r="AT1503" s="25">
        <v>0.96083321706079172</v>
      </c>
      <c r="AU1503" s="26">
        <v>-1.0407633523110495</v>
      </c>
      <c r="AV1503" s="30">
        <v>0.81818181818181834</v>
      </c>
      <c r="AW1503" s="31">
        <v>0.88882013422818795</v>
      </c>
      <c r="AX1503" s="25">
        <v>0.71550144748204847</v>
      </c>
      <c r="AY1503" s="26">
        <v>-1.3976212116958568</v>
      </c>
    </row>
    <row r="1504" spans="1:51" x14ac:dyDescent="0.25">
      <c r="A1504" t="s">
        <v>3059</v>
      </c>
      <c r="B1504">
        <v>4</v>
      </c>
      <c r="C1504">
        <v>3</v>
      </c>
      <c r="D1504">
        <v>24.528400000000001</v>
      </c>
      <c r="E1504" s="35">
        <v>0.861769397279597</v>
      </c>
      <c r="F1504" s="34">
        <v>0.45435085348962601</v>
      </c>
      <c r="G1504">
        <v>1.06241555039292</v>
      </c>
      <c r="H1504">
        <v>6.9087658130184096E-2</v>
      </c>
      <c r="I1504" t="s">
        <v>53</v>
      </c>
      <c r="J1504" t="s">
        <v>54</v>
      </c>
      <c r="K1504">
        <v>120793.7193</v>
      </c>
      <c r="L1504" t="s">
        <v>3060</v>
      </c>
      <c r="M1504" s="16">
        <v>16135.1849994768</v>
      </c>
      <c r="N1504" s="16">
        <v>17090.172967233699</v>
      </c>
      <c r="O1504" s="16">
        <v>8040.5061669635297</v>
      </c>
      <c r="P1504" s="16">
        <v>21030.861905626101</v>
      </c>
      <c r="Q1504" s="16">
        <v>16353.660980049901</v>
      </c>
      <c r="R1504" s="16">
        <v>12660.798841350101</v>
      </c>
      <c r="S1504" s="17">
        <f t="shared" si="207"/>
        <v>15218.530976783355</v>
      </c>
      <c r="T1504" s="17">
        <f t="shared" si="208"/>
        <v>4415.4511238479708</v>
      </c>
      <c r="U1504" s="18">
        <f t="shared" si="209"/>
        <v>0.29013648758766314</v>
      </c>
      <c r="V1504" s="16">
        <v>16865.744905551899</v>
      </c>
      <c r="W1504" s="16">
        <v>18874.462944241099</v>
      </c>
      <c r="X1504" s="16">
        <v>11443.917422864701</v>
      </c>
      <c r="Y1504" s="16">
        <v>17040.185196386799</v>
      </c>
      <c r="Z1504" s="16">
        <v>16567.772252166</v>
      </c>
      <c r="AA1504" s="16">
        <v>12915.346508930001</v>
      </c>
      <c r="AB1504" s="19">
        <f t="shared" si="210"/>
        <v>15617.904871690085</v>
      </c>
      <c r="AC1504" s="19">
        <f t="shared" si="211"/>
        <v>2821.8220184693791</v>
      </c>
      <c r="AD1504" s="20">
        <f t="shared" si="212"/>
        <v>0.18067865322860152</v>
      </c>
      <c r="AE1504" s="16">
        <v>15683.319997042499</v>
      </c>
      <c r="AF1504" s="16">
        <v>17523.389740707</v>
      </c>
      <c r="AG1504" s="16">
        <v>31508.190705491499</v>
      </c>
      <c r="AH1504" s="16">
        <v>16152.965327804801</v>
      </c>
      <c r="AI1504" s="16">
        <v>2587.7907548436001</v>
      </c>
      <c r="AJ1504" s="16">
        <v>13554.7672573361</v>
      </c>
      <c r="AK1504" s="21">
        <f t="shared" si="213"/>
        <v>16168.40396387092</v>
      </c>
      <c r="AL1504" s="21">
        <f t="shared" si="214"/>
        <v>9258.9928232733473</v>
      </c>
      <c r="AM1504" s="22">
        <f t="shared" si="215"/>
        <v>0.57265966659189205</v>
      </c>
      <c r="AN1504" s="33">
        <v>0.81818181818181823</v>
      </c>
      <c r="AO1504" s="28">
        <v>0.920321056289089</v>
      </c>
      <c r="AP1504" s="25">
        <v>1.0262426048556195</v>
      </c>
      <c r="AQ1504" s="26">
        <v>1.0262426048556195</v>
      </c>
      <c r="AR1504" s="30">
        <v>0.93722943722943719</v>
      </c>
      <c r="AS1504" s="32">
        <v>0.93700000000000006</v>
      </c>
      <c r="AT1504" s="25">
        <v>1.0352479475770595</v>
      </c>
      <c r="AU1504" s="26">
        <v>1.0352479475770595</v>
      </c>
      <c r="AV1504" s="30">
        <v>0.93722943722943719</v>
      </c>
      <c r="AW1504" s="28">
        <v>0.93873948019801901</v>
      </c>
      <c r="AX1504" s="25">
        <v>1.0624155503929154</v>
      </c>
      <c r="AY1504" s="26">
        <v>1.0624155503929154</v>
      </c>
    </row>
    <row r="1505" spans="1:51" x14ac:dyDescent="0.25">
      <c r="A1505" t="s">
        <v>3061</v>
      </c>
      <c r="B1505">
        <v>16</v>
      </c>
      <c r="C1505">
        <v>7</v>
      </c>
      <c r="D1505">
        <v>129.4314</v>
      </c>
      <c r="E1505" s="35">
        <v>0.86379971471775296</v>
      </c>
      <c r="F1505" s="34">
        <v>0.45515621009641799</v>
      </c>
      <c r="G1505">
        <v>1.0336562600797901</v>
      </c>
      <c r="H1505">
        <v>6.8774747631194302E-2</v>
      </c>
      <c r="I1505" t="s">
        <v>54</v>
      </c>
      <c r="J1505" t="s">
        <v>57</v>
      </c>
      <c r="K1505">
        <v>23774.917099999999</v>
      </c>
      <c r="L1505" t="s">
        <v>3062</v>
      </c>
      <c r="M1505" s="16">
        <v>59652.221267132103</v>
      </c>
      <c r="N1505" s="16">
        <v>76590.317648636803</v>
      </c>
      <c r="O1505" s="16">
        <v>65679.498862091801</v>
      </c>
      <c r="P1505" s="16">
        <v>62309.844233626798</v>
      </c>
      <c r="Q1505" s="16">
        <v>63872.208404067002</v>
      </c>
      <c r="R1505" s="16">
        <v>69549.701080077997</v>
      </c>
      <c r="S1505" s="17">
        <f t="shared" si="207"/>
        <v>66275.631915938749</v>
      </c>
      <c r="T1505" s="17">
        <f t="shared" si="208"/>
        <v>6047.1667814787706</v>
      </c>
      <c r="U1505" s="18">
        <f t="shared" si="209"/>
        <v>9.1242687646475334E-2</v>
      </c>
      <c r="V1505" s="16">
        <v>71621.373658826196</v>
      </c>
      <c r="W1505" s="16">
        <v>47567.229657660297</v>
      </c>
      <c r="X1505" s="16">
        <v>78931.471750711004</v>
      </c>
      <c r="Y1505" s="16">
        <v>51451.250831653997</v>
      </c>
      <c r="Z1505" s="16">
        <v>66412.935300409095</v>
      </c>
      <c r="AA1505" s="16">
        <v>68721.764249601096</v>
      </c>
      <c r="AB1505" s="19">
        <f t="shared" si="210"/>
        <v>64117.67090814362</v>
      </c>
      <c r="AC1505" s="19">
        <f t="shared" si="211"/>
        <v>12137.342935263116</v>
      </c>
      <c r="AD1505" s="20">
        <f t="shared" si="212"/>
        <v>0.18929793867046948</v>
      </c>
      <c r="AE1505" s="16">
        <v>58019.382777454703</v>
      </c>
      <c r="AF1505" s="16">
        <v>70957.9291994261</v>
      </c>
      <c r="AG1505" s="16">
        <v>67325.012641654495</v>
      </c>
      <c r="AH1505" s="16">
        <v>66726.839647768706</v>
      </c>
      <c r="AI1505" s="16">
        <v>73109.068403498095</v>
      </c>
      <c r="AJ1505" s="16">
        <v>51154.668470975397</v>
      </c>
      <c r="AK1505" s="21">
        <f t="shared" si="213"/>
        <v>64548.816856796249</v>
      </c>
      <c r="AL1505" s="21">
        <f t="shared" si="214"/>
        <v>8352.7527708530979</v>
      </c>
      <c r="AM1505" s="22">
        <f t="shared" si="215"/>
        <v>0.12940210491206933</v>
      </c>
      <c r="AN1505" s="33">
        <v>0.93722943722943719</v>
      </c>
      <c r="AO1505" s="31">
        <v>0.94106885856079403</v>
      </c>
      <c r="AP1505" s="25">
        <v>0.96743960117148042</v>
      </c>
      <c r="AQ1505" s="26">
        <v>-1.0336562600797941</v>
      </c>
      <c r="AR1505" s="30">
        <v>0.93722943722943719</v>
      </c>
      <c r="AS1505" s="32">
        <v>0.93700000000000006</v>
      </c>
      <c r="AT1505" s="25">
        <v>1.0067242921108333</v>
      </c>
      <c r="AU1505" s="26">
        <v>1.0067242921108333</v>
      </c>
      <c r="AV1505" s="30">
        <v>0.93722943722943719</v>
      </c>
      <c r="AW1505" s="28">
        <v>0.93873948019801901</v>
      </c>
      <c r="AX1505" s="25">
        <v>0.97394494764934536</v>
      </c>
      <c r="AY1505" s="26">
        <v>-1.0267520791740226</v>
      </c>
    </row>
    <row r="1506" spans="1:51" x14ac:dyDescent="0.25">
      <c r="A1506" t="s">
        <v>3063</v>
      </c>
      <c r="B1506">
        <v>32</v>
      </c>
      <c r="C1506">
        <v>20</v>
      </c>
      <c r="D1506">
        <v>236.1549</v>
      </c>
      <c r="E1506" s="35">
        <v>0.865488771033879</v>
      </c>
      <c r="F1506" s="34">
        <v>0.45561178016384501</v>
      </c>
      <c r="G1506">
        <v>1.0581638662075501</v>
      </c>
      <c r="H1506">
        <v>6.8515255581697701E-2</v>
      </c>
      <c r="I1506" t="s">
        <v>57</v>
      </c>
      <c r="J1506" t="s">
        <v>53</v>
      </c>
      <c r="K1506">
        <v>83274.950599999996</v>
      </c>
      <c r="L1506" t="s">
        <v>3064</v>
      </c>
      <c r="M1506" s="16">
        <v>188597.33843243201</v>
      </c>
      <c r="N1506" s="16">
        <v>229400.34395420901</v>
      </c>
      <c r="O1506" s="16">
        <v>137453.550828951</v>
      </c>
      <c r="P1506" s="16">
        <v>203446.72038920599</v>
      </c>
      <c r="Q1506" s="16">
        <v>107202.128797763</v>
      </c>
      <c r="R1506" s="16">
        <v>219424.01104872799</v>
      </c>
      <c r="S1506" s="17">
        <f t="shared" si="207"/>
        <v>180920.6822418815</v>
      </c>
      <c r="T1506" s="17">
        <f t="shared" si="208"/>
        <v>48420.974812563989</v>
      </c>
      <c r="U1506" s="18">
        <f t="shared" si="209"/>
        <v>0.26763648142685909</v>
      </c>
      <c r="V1506" s="16">
        <v>189051.71189626399</v>
      </c>
      <c r="W1506" s="16">
        <v>163000.1963793</v>
      </c>
      <c r="X1506" s="16">
        <v>200490.23098093801</v>
      </c>
      <c r="Y1506" s="16">
        <v>152454.62391983901</v>
      </c>
      <c r="Z1506" s="16">
        <v>218455.630185524</v>
      </c>
      <c r="AA1506" s="16">
        <v>190946.491648291</v>
      </c>
      <c r="AB1506" s="19">
        <f t="shared" si="210"/>
        <v>185733.14750169267</v>
      </c>
      <c r="AC1506" s="19">
        <f t="shared" si="211"/>
        <v>24293.914510263188</v>
      </c>
      <c r="AD1506" s="20">
        <f t="shared" si="212"/>
        <v>0.13080010131224307</v>
      </c>
      <c r="AE1506" s="16">
        <v>151661.993438392</v>
      </c>
      <c r="AF1506" s="16">
        <v>174036.63826860601</v>
      </c>
      <c r="AG1506" s="16">
        <v>166659.404199774</v>
      </c>
      <c r="AH1506" s="16">
        <v>191306.87157307801</v>
      </c>
      <c r="AI1506" s="16">
        <v>212369.37480662001</v>
      </c>
      <c r="AJ1506" s="16">
        <v>157109.678302694</v>
      </c>
      <c r="AK1506" s="21">
        <f t="shared" si="213"/>
        <v>175523.99343152731</v>
      </c>
      <c r="AL1506" s="21">
        <f t="shared" si="214"/>
        <v>22785.770050941308</v>
      </c>
      <c r="AM1506" s="22">
        <f t="shared" si="215"/>
        <v>0.12981569986800773</v>
      </c>
      <c r="AN1506" s="33">
        <v>0.93722943722943719</v>
      </c>
      <c r="AO1506" s="28">
        <v>0.94106885856079403</v>
      </c>
      <c r="AP1506" s="25">
        <v>1.0265998624379338</v>
      </c>
      <c r="AQ1506" s="26">
        <v>1.0265998624379338</v>
      </c>
      <c r="AR1506" s="30">
        <v>0.58874458874458879</v>
      </c>
      <c r="AS1506" s="31">
        <v>0.90515005035246698</v>
      </c>
      <c r="AT1506" s="25">
        <v>0.9450332145473801</v>
      </c>
      <c r="AU1506" s="26">
        <v>-1.058163866207545</v>
      </c>
      <c r="AV1506" s="30">
        <v>0.69913419913419927</v>
      </c>
      <c r="AW1506" s="31">
        <v>0.81240559942569901</v>
      </c>
      <c r="AX1506" s="25">
        <v>0.97017096805361869</v>
      </c>
      <c r="AY1506" s="26">
        <v>-1.0307461601394083</v>
      </c>
    </row>
    <row r="1507" spans="1:51" x14ac:dyDescent="0.25">
      <c r="A1507" t="s">
        <v>3065</v>
      </c>
      <c r="B1507">
        <v>3</v>
      </c>
      <c r="C1507">
        <v>2</v>
      </c>
      <c r="D1507">
        <v>17.274100000000001</v>
      </c>
      <c r="E1507" s="35">
        <v>0.86567089391748098</v>
      </c>
      <c r="F1507" s="34">
        <v>0.45561178016384501</v>
      </c>
      <c r="G1507">
        <v>1.31768905794006</v>
      </c>
      <c r="H1507">
        <v>6.8487320321563794E-2</v>
      </c>
      <c r="I1507" t="s">
        <v>54</v>
      </c>
      <c r="J1507" t="s">
        <v>53</v>
      </c>
      <c r="K1507">
        <v>38594.031199999998</v>
      </c>
      <c r="L1507" t="s">
        <v>3066</v>
      </c>
      <c r="M1507" s="16">
        <v>339.91239638100399</v>
      </c>
      <c r="N1507" s="16">
        <v>1015.54715944129</v>
      </c>
      <c r="O1507" s="16">
        <v>1707.12718832265</v>
      </c>
      <c r="P1507" s="16">
        <v>145.11450205605101</v>
      </c>
      <c r="Q1507" s="16">
        <v>226.29363803100699</v>
      </c>
      <c r="R1507" s="16">
        <v>1582.85098789942</v>
      </c>
      <c r="S1507" s="17">
        <f t="shared" si="207"/>
        <v>836.14097868857027</v>
      </c>
      <c r="T1507" s="17">
        <f t="shared" si="208"/>
        <v>699.14999379731375</v>
      </c>
      <c r="U1507" s="18">
        <f t="shared" si="209"/>
        <v>0.83616281418700766</v>
      </c>
      <c r="V1507" s="16">
        <v>461.27678512516798</v>
      </c>
      <c r="W1507" s="16">
        <v>151.42687309401501</v>
      </c>
      <c r="X1507" s="16">
        <v>218.48993345417</v>
      </c>
      <c r="Y1507" s="16">
        <v>787.74537792433102</v>
      </c>
      <c r="Z1507" s="16">
        <v>1278.07438851554</v>
      </c>
      <c r="AA1507" s="16">
        <v>1102.8300656936599</v>
      </c>
      <c r="AB1507" s="19">
        <f t="shared" si="210"/>
        <v>666.6405706344807</v>
      </c>
      <c r="AC1507" s="19">
        <f t="shared" si="211"/>
        <v>466.31264098980927</v>
      </c>
      <c r="AD1507" s="20">
        <f t="shared" si="212"/>
        <v>0.69949634260331972</v>
      </c>
      <c r="AE1507" s="16">
        <v>1009.78168955797</v>
      </c>
      <c r="AF1507" s="16">
        <v>343.41778115110498</v>
      </c>
      <c r="AG1507" s="16">
        <v>1848.1121024614499</v>
      </c>
      <c r="AH1507" s="16">
        <v>188.27500092839199</v>
      </c>
      <c r="AI1507" s="16">
        <v>236.550968411056</v>
      </c>
      <c r="AJ1507" s="16">
        <v>181.16877296800899</v>
      </c>
      <c r="AK1507" s="21">
        <f t="shared" si="213"/>
        <v>634.55105257966363</v>
      </c>
      <c r="AL1507" s="21">
        <f t="shared" si="214"/>
        <v>672.51898221411591</v>
      </c>
      <c r="AM1507" s="22">
        <f t="shared" si="215"/>
        <v>1.0598343182634398</v>
      </c>
      <c r="AN1507" s="33">
        <v>0.81818181818181834</v>
      </c>
      <c r="AO1507" s="31">
        <v>0.920321056289089</v>
      </c>
      <c r="AP1507" s="25">
        <v>0.7972825009486566</v>
      </c>
      <c r="AQ1507" s="26">
        <v>-1.2542605648689611</v>
      </c>
      <c r="AR1507" s="30">
        <v>0.81818181818181834</v>
      </c>
      <c r="AS1507" s="28">
        <v>0.92191137370753296</v>
      </c>
      <c r="AT1507" s="25">
        <v>0.95186383867355151</v>
      </c>
      <c r="AU1507" s="26">
        <v>-1.0505704275871302</v>
      </c>
      <c r="AV1507" s="30">
        <v>0.81818181818181834</v>
      </c>
      <c r="AW1507" s="31">
        <v>0.88882013422818795</v>
      </c>
      <c r="AX1507" s="25">
        <v>0.75890438186023779</v>
      </c>
      <c r="AY1507" s="26">
        <v>-1.3176890579400595</v>
      </c>
    </row>
    <row r="1508" spans="1:51" x14ac:dyDescent="0.25">
      <c r="A1508" t="s">
        <v>3067</v>
      </c>
      <c r="B1508">
        <v>16</v>
      </c>
      <c r="C1508">
        <v>11</v>
      </c>
      <c r="D1508">
        <v>107.9122</v>
      </c>
      <c r="E1508" s="35">
        <v>0.86633411720728803</v>
      </c>
      <c r="F1508" s="34">
        <v>0.45565124430193099</v>
      </c>
      <c r="G1508">
        <v>1.1447429103854301</v>
      </c>
      <c r="H1508">
        <v>6.8385663675676098E-2</v>
      </c>
      <c r="I1508" t="s">
        <v>54</v>
      </c>
      <c r="J1508" t="s">
        <v>57</v>
      </c>
      <c r="K1508">
        <v>50570.269</v>
      </c>
      <c r="L1508" t="s">
        <v>3068</v>
      </c>
      <c r="M1508" s="16">
        <v>58370.956282420302</v>
      </c>
      <c r="N1508" s="16">
        <v>44415.216896667102</v>
      </c>
      <c r="O1508" s="16">
        <v>44919.763902828599</v>
      </c>
      <c r="P1508" s="16">
        <v>35562.304830612098</v>
      </c>
      <c r="Q1508" s="16">
        <v>17968.705202098099</v>
      </c>
      <c r="R1508" s="16">
        <v>33287.384820330299</v>
      </c>
      <c r="S1508" s="17">
        <f t="shared" si="207"/>
        <v>39087.388655826078</v>
      </c>
      <c r="T1508" s="17">
        <f t="shared" si="208"/>
        <v>13611.19676208157</v>
      </c>
      <c r="U1508" s="18">
        <f t="shared" si="209"/>
        <v>0.34822476584280043</v>
      </c>
      <c r="V1508" s="16">
        <v>34645.1829010074</v>
      </c>
      <c r="W1508" s="16">
        <v>21070.264390968801</v>
      </c>
      <c r="X1508" s="16">
        <v>47872.333083292797</v>
      </c>
      <c r="Y1508" s="16">
        <v>25902.7581708451</v>
      </c>
      <c r="Z1508" s="16">
        <v>39416.463803466402</v>
      </c>
      <c r="AA1508" s="16">
        <v>35963.741821259297</v>
      </c>
      <c r="AB1508" s="19">
        <f t="shared" si="210"/>
        <v>34145.124028473299</v>
      </c>
      <c r="AC1508" s="19">
        <f t="shared" si="211"/>
        <v>9577.7791839425827</v>
      </c>
      <c r="AD1508" s="20">
        <f t="shared" si="212"/>
        <v>0.28050210554091887</v>
      </c>
      <c r="AE1508" s="16">
        <v>26637.9674349585</v>
      </c>
      <c r="AF1508" s="16">
        <v>32424.790485937501</v>
      </c>
      <c r="AG1508" s="16">
        <v>59570.882929587999</v>
      </c>
      <c r="AH1508" s="16">
        <v>32481.626635879002</v>
      </c>
      <c r="AI1508" s="16">
        <v>47088.384071758897</v>
      </c>
      <c r="AJ1508" s="16">
        <v>23378.964456558399</v>
      </c>
      <c r="AK1508" s="21">
        <f t="shared" si="213"/>
        <v>36930.436002446717</v>
      </c>
      <c r="AL1508" s="21">
        <f t="shared" si="214"/>
        <v>13750.954749484112</v>
      </c>
      <c r="AM1508" s="22">
        <f t="shared" si="215"/>
        <v>0.37234747915169708</v>
      </c>
      <c r="AN1508" s="33">
        <v>0.69913419913419927</v>
      </c>
      <c r="AO1508" s="31">
        <v>0.84516878267363704</v>
      </c>
      <c r="AP1508" s="25">
        <v>0.8735585876337093</v>
      </c>
      <c r="AQ1508" s="26">
        <v>-1.1447429103854321</v>
      </c>
      <c r="AR1508" s="30">
        <v>0.93722943722943719</v>
      </c>
      <c r="AS1508" s="32">
        <v>0.93700000000000006</v>
      </c>
      <c r="AT1508" s="25">
        <v>1.0815727590168005</v>
      </c>
      <c r="AU1508" s="26">
        <v>1.0815727590168005</v>
      </c>
      <c r="AV1508" s="30">
        <v>0.69913419913419927</v>
      </c>
      <c r="AW1508" s="31">
        <v>0.81240559942569901</v>
      </c>
      <c r="AX1508" s="25">
        <v>0.94481717178981051</v>
      </c>
      <c r="AY1508" s="26">
        <v>-1.0584058269237997</v>
      </c>
    </row>
    <row r="1509" spans="1:51" x14ac:dyDescent="0.25">
      <c r="A1509" t="s">
        <v>3069</v>
      </c>
      <c r="B1509">
        <v>26</v>
      </c>
      <c r="C1509">
        <v>11</v>
      </c>
      <c r="D1509">
        <v>194.0223</v>
      </c>
      <c r="E1509" s="35">
        <v>0.86675255776886495</v>
      </c>
      <c r="F1509" s="34">
        <v>0.45565124430193099</v>
      </c>
      <c r="G1509">
        <v>1.0880436697145099</v>
      </c>
      <c r="H1509">
        <v>6.83215854599699E-2</v>
      </c>
      <c r="I1509" t="s">
        <v>54</v>
      </c>
      <c r="J1509" t="s">
        <v>57</v>
      </c>
      <c r="K1509">
        <v>85817.004700000005</v>
      </c>
      <c r="L1509" t="s">
        <v>3070</v>
      </c>
      <c r="M1509" s="16">
        <v>62743.1440591719</v>
      </c>
      <c r="N1509" s="16">
        <v>87056.364042737507</v>
      </c>
      <c r="O1509" s="16">
        <v>124789.767190688</v>
      </c>
      <c r="P1509" s="16">
        <v>105936.982339453</v>
      </c>
      <c r="Q1509" s="16">
        <v>135139.93938637801</v>
      </c>
      <c r="R1509" s="16">
        <v>87220.291187848197</v>
      </c>
      <c r="S1509" s="17">
        <f t="shared" si="207"/>
        <v>100481.08136771277</v>
      </c>
      <c r="T1509" s="17">
        <f t="shared" si="208"/>
        <v>26840.786146328792</v>
      </c>
      <c r="U1509" s="18">
        <f t="shared" si="209"/>
        <v>0.2671227835228438</v>
      </c>
      <c r="V1509" s="16">
        <v>101724.021614736</v>
      </c>
      <c r="W1509" s="16">
        <v>85503.732042803094</v>
      </c>
      <c r="X1509" s="16">
        <v>69973.563334545499</v>
      </c>
      <c r="Y1509" s="16">
        <v>125017.4465591</v>
      </c>
      <c r="Z1509" s="16">
        <v>78198.381310678</v>
      </c>
      <c r="AA1509" s="16">
        <v>93684.225319786507</v>
      </c>
      <c r="AB1509" s="19">
        <f t="shared" si="210"/>
        <v>92350.22836360817</v>
      </c>
      <c r="AC1509" s="19">
        <f t="shared" si="211"/>
        <v>19517.474821959291</v>
      </c>
      <c r="AD1509" s="20">
        <f t="shared" si="212"/>
        <v>0.21134192267628882</v>
      </c>
      <c r="AE1509" s="16">
        <v>69833.515686086699</v>
      </c>
      <c r="AF1509" s="16">
        <v>96288.477104505495</v>
      </c>
      <c r="AG1509" s="16">
        <v>108138.726609784</v>
      </c>
      <c r="AH1509" s="16">
        <v>84894.380329677704</v>
      </c>
      <c r="AI1509" s="16">
        <v>118309.948435767</v>
      </c>
      <c r="AJ1509" s="16">
        <v>93822.081422612406</v>
      </c>
      <c r="AK1509" s="21">
        <f t="shared" si="213"/>
        <v>95214.521598072213</v>
      </c>
      <c r="AL1509" s="21">
        <f t="shared" si="214"/>
        <v>17054.189297506742</v>
      </c>
      <c r="AM1509" s="22">
        <f t="shared" si="215"/>
        <v>0.17911332233015215</v>
      </c>
      <c r="AN1509" s="33">
        <v>0.58874458874458879</v>
      </c>
      <c r="AO1509" s="28">
        <v>0.77653990228013003</v>
      </c>
      <c r="AP1509" s="25">
        <v>0.91908075735819794</v>
      </c>
      <c r="AQ1509" s="26">
        <v>-1.0880436697145048</v>
      </c>
      <c r="AR1509" s="30">
        <v>0.81818181818181823</v>
      </c>
      <c r="AS1509" s="31">
        <v>0.92191137370753296</v>
      </c>
      <c r="AT1509" s="25">
        <v>1.0310155511818178</v>
      </c>
      <c r="AU1509" s="26">
        <v>1.0310155511818178</v>
      </c>
      <c r="AV1509" s="30">
        <v>0.81818181818181834</v>
      </c>
      <c r="AW1509" s="28">
        <v>0.88882013422818795</v>
      </c>
      <c r="AX1509" s="25">
        <v>0.94758655362826494</v>
      </c>
      <c r="AY1509" s="26">
        <v>-1.0553125687263569</v>
      </c>
    </row>
    <row r="1510" spans="1:51" x14ac:dyDescent="0.25">
      <c r="A1510" t="s">
        <v>3071</v>
      </c>
      <c r="B1510">
        <v>8</v>
      </c>
      <c r="C1510">
        <v>2</v>
      </c>
      <c r="D1510">
        <v>54.991100000000003</v>
      </c>
      <c r="E1510" s="35">
        <v>0.86824163605546401</v>
      </c>
      <c r="F1510" s="34">
        <v>0.455927872670704</v>
      </c>
      <c r="G1510">
        <v>3.5098146970555599</v>
      </c>
      <c r="H1510">
        <v>6.8093923467435702E-2</v>
      </c>
      <c r="I1510" t="s">
        <v>53</v>
      </c>
      <c r="J1510" t="s">
        <v>57</v>
      </c>
      <c r="K1510">
        <v>41502.903599999998</v>
      </c>
      <c r="L1510" t="s">
        <v>3072</v>
      </c>
      <c r="M1510" s="16">
        <v>6552.4649734587201</v>
      </c>
      <c r="N1510" s="16">
        <v>5663.0979948211198</v>
      </c>
      <c r="O1510" s="16">
        <v>5758.5159784895995</v>
      </c>
      <c r="P1510" s="16">
        <v>1678.9191106816099</v>
      </c>
      <c r="Q1510" s="16">
        <v>4321.0652367537296</v>
      </c>
      <c r="R1510" s="16">
        <v>6429.6079762904401</v>
      </c>
      <c r="S1510" s="17">
        <f t="shared" si="207"/>
        <v>5067.2785450825368</v>
      </c>
      <c r="T1510" s="17">
        <f t="shared" si="208"/>
        <v>1840.23608107323</v>
      </c>
      <c r="U1510" s="18">
        <f t="shared" si="209"/>
        <v>0.36316063241857094</v>
      </c>
      <c r="V1510" s="16">
        <v>2404.64615050572</v>
      </c>
      <c r="W1510" s="16">
        <v>2607.9974917188401</v>
      </c>
      <c r="X1510" s="16">
        <v>3972.1324451140399</v>
      </c>
      <c r="Y1510" s="16">
        <v>2789.80957460232</v>
      </c>
      <c r="Z1510" s="16">
        <v>3904.1994368088399</v>
      </c>
      <c r="AA1510" s="16">
        <v>7430.9479492686796</v>
      </c>
      <c r="AB1510" s="19">
        <f t="shared" si="210"/>
        <v>3851.6221746697397</v>
      </c>
      <c r="AC1510" s="19">
        <f t="shared" si="211"/>
        <v>1875.987636350362</v>
      </c>
      <c r="AD1510" s="20">
        <f t="shared" si="212"/>
        <v>0.48706429428302372</v>
      </c>
      <c r="AE1510" s="16">
        <v>7058.1726858233196</v>
      </c>
      <c r="AF1510" s="16">
        <v>1907.43315411105</v>
      </c>
      <c r="AG1510" s="16">
        <v>64568.0496234202</v>
      </c>
      <c r="AH1510" s="16">
        <v>3916.2627092509802</v>
      </c>
      <c r="AI1510" s="16">
        <v>851.02311815496103</v>
      </c>
      <c r="AJ1510" s="16">
        <v>2809.9394062053302</v>
      </c>
      <c r="AK1510" s="21">
        <f t="shared" si="213"/>
        <v>13518.480116160974</v>
      </c>
      <c r="AL1510" s="21">
        <f t="shared" si="214"/>
        <v>25099.603266141756</v>
      </c>
      <c r="AM1510" s="22">
        <f t="shared" si="215"/>
        <v>1.8566882556668383</v>
      </c>
      <c r="AN1510" s="33">
        <v>0.30952380952380953</v>
      </c>
      <c r="AO1510" s="28">
        <v>0.55396247240618102</v>
      </c>
      <c r="AP1510" s="25">
        <v>0.76009679365415739</v>
      </c>
      <c r="AQ1510" s="26">
        <v>-1.3156219159832401</v>
      </c>
      <c r="AR1510" s="30">
        <v>0.93722943722943719</v>
      </c>
      <c r="AS1510" s="32">
        <v>0.93700000000000006</v>
      </c>
      <c r="AT1510" s="25">
        <v>3.5098146970555661</v>
      </c>
      <c r="AU1510" s="26">
        <v>3.5098146970555661</v>
      </c>
      <c r="AV1510" s="30">
        <v>0.69913419913419927</v>
      </c>
      <c r="AW1510" s="28">
        <v>0.81240559942569901</v>
      </c>
      <c r="AX1510" s="25">
        <v>2.6677988975521738</v>
      </c>
      <c r="AY1510" s="26">
        <v>2.6677988975521738</v>
      </c>
    </row>
    <row r="1511" spans="1:51" x14ac:dyDescent="0.25">
      <c r="A1511" t="s">
        <v>3073</v>
      </c>
      <c r="B1511">
        <v>8</v>
      </c>
      <c r="C1511">
        <v>5</v>
      </c>
      <c r="D1511">
        <v>64.046099999999996</v>
      </c>
      <c r="E1511" s="35">
        <v>0.86828606041260403</v>
      </c>
      <c r="F1511" s="34">
        <v>0.455927872670704</v>
      </c>
      <c r="G1511">
        <v>1.8778948475455399</v>
      </c>
      <c r="H1511">
        <v>6.8087140361788895E-2</v>
      </c>
      <c r="I1511" t="s">
        <v>54</v>
      </c>
      <c r="J1511" t="s">
        <v>57</v>
      </c>
      <c r="K1511">
        <v>53058.753599999996</v>
      </c>
      <c r="L1511" t="s">
        <v>3074</v>
      </c>
      <c r="M1511" s="16">
        <v>31682.550137974798</v>
      </c>
      <c r="N1511" s="16">
        <v>27632.015014244</v>
      </c>
      <c r="O1511" s="16">
        <v>14775.23793746</v>
      </c>
      <c r="P1511" s="16">
        <v>60982.656364370203</v>
      </c>
      <c r="Q1511" s="16">
        <v>218040.73457525799</v>
      </c>
      <c r="R1511" s="16">
        <v>18983.308903684701</v>
      </c>
      <c r="S1511" s="17">
        <f t="shared" si="207"/>
        <v>62016.083822165288</v>
      </c>
      <c r="T1511" s="17">
        <f t="shared" si="208"/>
        <v>78141.748515860512</v>
      </c>
      <c r="U1511" s="18">
        <f t="shared" si="209"/>
        <v>1.2600239115377956</v>
      </c>
      <c r="V1511" s="16">
        <v>39625.975131442799</v>
      </c>
      <c r="W1511" s="16">
        <v>32708.9318231086</v>
      </c>
      <c r="X1511" s="16">
        <v>29625.723497038201</v>
      </c>
      <c r="Y1511" s="16">
        <v>31021.178726033701</v>
      </c>
      <c r="Z1511" s="16">
        <v>36614.927845730999</v>
      </c>
      <c r="AA1511" s="16">
        <v>28548.810593080001</v>
      </c>
      <c r="AB1511" s="19">
        <f t="shared" si="210"/>
        <v>33024.257936072383</v>
      </c>
      <c r="AC1511" s="19">
        <f t="shared" si="211"/>
        <v>4293.4136176283364</v>
      </c>
      <c r="AD1511" s="20">
        <f t="shared" si="212"/>
        <v>0.1300078756028199</v>
      </c>
      <c r="AE1511" s="16">
        <v>34001.652734215699</v>
      </c>
      <c r="AF1511" s="16">
        <v>29065.623224282299</v>
      </c>
      <c r="AG1511" s="16">
        <v>35899.731034545199</v>
      </c>
      <c r="AH1511" s="16">
        <v>37831.001652427498</v>
      </c>
      <c r="AI1511" s="16">
        <v>63528.322160046497</v>
      </c>
      <c r="AJ1511" s="16">
        <v>36794.414306338003</v>
      </c>
      <c r="AK1511" s="21">
        <f t="shared" si="213"/>
        <v>39520.1241853092</v>
      </c>
      <c r="AL1511" s="21">
        <f t="shared" si="214"/>
        <v>12161.690370473458</v>
      </c>
      <c r="AM1511" s="22">
        <f t="shared" si="215"/>
        <v>0.30773411321906519</v>
      </c>
      <c r="AN1511" s="33">
        <v>0.69913419913419916</v>
      </c>
      <c r="AO1511" s="31">
        <v>0.84516878267363704</v>
      </c>
      <c r="AP1511" s="25">
        <v>0.53251117937036063</v>
      </c>
      <c r="AQ1511" s="26">
        <v>-1.8778948475455417</v>
      </c>
      <c r="AR1511" s="30">
        <v>0.30952380952380953</v>
      </c>
      <c r="AS1511" s="28">
        <v>0.85699275362318805</v>
      </c>
      <c r="AT1511" s="25">
        <v>1.1966998399119633</v>
      </c>
      <c r="AU1511" s="26">
        <v>1.1966998399119633</v>
      </c>
      <c r="AV1511" s="30">
        <v>0.39393939393939392</v>
      </c>
      <c r="AW1511" s="28">
        <v>0.59783130271789997</v>
      </c>
      <c r="AX1511" s="25">
        <v>0.63725604310384132</v>
      </c>
      <c r="AY1511" s="26">
        <v>-1.5692279591879041</v>
      </c>
    </row>
    <row r="1512" spans="1:51" x14ac:dyDescent="0.25">
      <c r="A1512" t="s">
        <v>3075</v>
      </c>
      <c r="B1512">
        <v>32</v>
      </c>
      <c r="C1512">
        <v>20</v>
      </c>
      <c r="D1512">
        <v>264.29180000000002</v>
      </c>
      <c r="E1512" s="35">
        <v>0.86898900052912298</v>
      </c>
      <c r="F1512" s="34">
        <v>0.45603245914040003</v>
      </c>
      <c r="G1512">
        <v>1.1667653313039701</v>
      </c>
      <c r="H1512">
        <v>6.7979877250786205E-2</v>
      </c>
      <c r="I1512" t="s">
        <v>53</v>
      </c>
      <c r="J1512" t="s">
        <v>54</v>
      </c>
      <c r="K1512">
        <v>203109.6839</v>
      </c>
      <c r="L1512" t="s">
        <v>3076</v>
      </c>
      <c r="M1512" s="16">
        <v>104529.68221358801</v>
      </c>
      <c r="N1512" s="16">
        <v>69291.968105925902</v>
      </c>
      <c r="O1512" s="16">
        <v>116431.536988224</v>
      </c>
      <c r="P1512" s="16">
        <v>427667.79422417202</v>
      </c>
      <c r="Q1512" s="16">
        <v>331774.908084817</v>
      </c>
      <c r="R1512" s="16">
        <v>91981.926231451405</v>
      </c>
      <c r="S1512" s="17">
        <f t="shared" si="207"/>
        <v>190279.63597469637</v>
      </c>
      <c r="T1512" s="17">
        <f t="shared" si="208"/>
        <v>150652.64784771251</v>
      </c>
      <c r="U1512" s="18">
        <f t="shared" si="209"/>
        <v>0.79174341003966653</v>
      </c>
      <c r="V1512" s="16">
        <v>346940.48643016297</v>
      </c>
      <c r="W1512" s="16">
        <v>146140.675428416</v>
      </c>
      <c r="X1512" s="16">
        <v>94272.174465030199</v>
      </c>
      <c r="Y1512" s="16">
        <v>340233.303720953</v>
      </c>
      <c r="Z1512" s="16">
        <v>102443.00093658001</v>
      </c>
      <c r="AA1512" s="16">
        <v>118548.94945174</v>
      </c>
      <c r="AB1512" s="19">
        <f t="shared" si="210"/>
        <v>191429.76507214701</v>
      </c>
      <c r="AC1512" s="19">
        <f t="shared" si="211"/>
        <v>119203.21648500094</v>
      </c>
      <c r="AD1512" s="20">
        <f t="shared" si="212"/>
        <v>0.62269948688530774</v>
      </c>
      <c r="AE1512" s="16">
        <v>108768.38999711</v>
      </c>
      <c r="AF1512" s="16">
        <v>396986.08536120702</v>
      </c>
      <c r="AG1512" s="16">
        <v>83707.6304966436</v>
      </c>
      <c r="AH1512" s="16">
        <v>106945.194870659</v>
      </c>
      <c r="AI1512" s="16">
        <v>358819.87008406699</v>
      </c>
      <c r="AJ1512" s="16">
        <v>276842.92424080498</v>
      </c>
      <c r="AK1512" s="21">
        <f t="shared" si="213"/>
        <v>222011.68250841528</v>
      </c>
      <c r="AL1512" s="21">
        <f t="shared" si="214"/>
        <v>139664.83994929239</v>
      </c>
      <c r="AM1512" s="22">
        <f t="shared" si="215"/>
        <v>0.62908779561182981</v>
      </c>
      <c r="AN1512" s="33">
        <v>0.58874458874458879</v>
      </c>
      <c r="AO1512" s="31">
        <v>0.77653990228013003</v>
      </c>
      <c r="AP1512" s="25">
        <v>1.0060444150608086</v>
      </c>
      <c r="AQ1512" s="26">
        <v>1.0060444150608086</v>
      </c>
      <c r="AR1512" s="30">
        <v>0.81818181818181823</v>
      </c>
      <c r="AS1512" s="31">
        <v>0.92191137370753296</v>
      </c>
      <c r="AT1512" s="25">
        <v>1.1597552889684757</v>
      </c>
      <c r="AU1512" s="26">
        <v>1.1597552889684757</v>
      </c>
      <c r="AV1512" s="30">
        <v>0.69913419913419916</v>
      </c>
      <c r="AW1512" s="28">
        <v>0.81240559942569901</v>
      </c>
      <c r="AX1512" s="25">
        <v>1.1667653313039692</v>
      </c>
      <c r="AY1512" s="26">
        <v>1.1667653313039692</v>
      </c>
    </row>
    <row r="1513" spans="1:51" x14ac:dyDescent="0.25">
      <c r="A1513" t="s">
        <v>3077</v>
      </c>
      <c r="B1513">
        <v>18</v>
      </c>
      <c r="C1513">
        <v>11</v>
      </c>
      <c r="D1513">
        <v>148.75960000000001</v>
      </c>
      <c r="E1513" s="35">
        <v>0.87033993793391895</v>
      </c>
      <c r="F1513" s="34">
        <v>0.45647678670557701</v>
      </c>
      <c r="G1513">
        <v>1.0961303157107001</v>
      </c>
      <c r="H1513">
        <v>6.7774093560540205E-2</v>
      </c>
      <c r="I1513" t="s">
        <v>54</v>
      </c>
      <c r="J1513" t="s">
        <v>53</v>
      </c>
      <c r="K1513">
        <v>50971.971599999997</v>
      </c>
      <c r="L1513" t="s">
        <v>3078</v>
      </c>
      <c r="M1513" s="16">
        <v>94027.328548914404</v>
      </c>
      <c r="N1513" s="16">
        <v>112141.10705299499</v>
      </c>
      <c r="O1513" s="16">
        <v>178973.821476123</v>
      </c>
      <c r="P1513" s="16">
        <v>82518.823493599106</v>
      </c>
      <c r="Q1513" s="16">
        <v>67419.939218949105</v>
      </c>
      <c r="R1513" s="16">
        <v>95610.5999713044</v>
      </c>
      <c r="S1513" s="17">
        <f t="shared" si="207"/>
        <v>105115.26996031417</v>
      </c>
      <c r="T1513" s="17">
        <f t="shared" si="208"/>
        <v>39113.339330292169</v>
      </c>
      <c r="U1513" s="18">
        <f t="shared" si="209"/>
        <v>0.37209949938823589</v>
      </c>
      <c r="V1513" s="16">
        <v>87394.186973961099</v>
      </c>
      <c r="W1513" s="16">
        <v>84270.7635982551</v>
      </c>
      <c r="X1513" s="16">
        <v>89830.659732168293</v>
      </c>
      <c r="Y1513" s="16">
        <v>110162.707244315</v>
      </c>
      <c r="Z1513" s="16">
        <v>124211.895712909</v>
      </c>
      <c r="AA1513" s="16">
        <v>102372.717177182</v>
      </c>
      <c r="AB1513" s="19">
        <f t="shared" si="210"/>
        <v>99707.15507313174</v>
      </c>
      <c r="AC1513" s="19">
        <f t="shared" si="211"/>
        <v>15519.939637476346</v>
      </c>
      <c r="AD1513" s="20">
        <f t="shared" si="212"/>
        <v>0.15565522480400737</v>
      </c>
      <c r="AE1513" s="16">
        <v>82785.053466381505</v>
      </c>
      <c r="AF1513" s="16">
        <v>104004.363497956</v>
      </c>
      <c r="AG1513" s="16">
        <v>146917.403059173</v>
      </c>
      <c r="AH1513" s="16">
        <v>93226.4659072746</v>
      </c>
      <c r="AI1513" s="16">
        <v>84456.320434093606</v>
      </c>
      <c r="AJ1513" s="16">
        <v>63990.538424716098</v>
      </c>
      <c r="AK1513" s="21">
        <f t="shared" si="213"/>
        <v>95896.690798265801</v>
      </c>
      <c r="AL1513" s="21">
        <f t="shared" si="214"/>
        <v>28272.874647126082</v>
      </c>
      <c r="AM1513" s="22">
        <f t="shared" si="215"/>
        <v>0.29482638464139127</v>
      </c>
      <c r="AN1513" s="33">
        <v>0.93722943722943719</v>
      </c>
      <c r="AO1513" s="31">
        <v>0.94106885856079403</v>
      </c>
      <c r="AP1513" s="25">
        <v>0.94855062552544234</v>
      </c>
      <c r="AQ1513" s="26">
        <v>-1.0542399879247959</v>
      </c>
      <c r="AR1513" s="30">
        <v>0.58874458874458879</v>
      </c>
      <c r="AS1513" s="28">
        <v>0.90515005035246698</v>
      </c>
      <c r="AT1513" s="25">
        <v>0.96178344200001398</v>
      </c>
      <c r="AU1513" s="26">
        <v>-1.039735096624782</v>
      </c>
      <c r="AV1513" s="30">
        <v>0.69913419913419927</v>
      </c>
      <c r="AW1513" s="28">
        <v>0.81240559942569901</v>
      </c>
      <c r="AX1513" s="25">
        <v>0.91230028552912623</v>
      </c>
      <c r="AY1513" s="26">
        <v>-1.0961303157106967</v>
      </c>
    </row>
    <row r="1514" spans="1:51" x14ac:dyDescent="0.25">
      <c r="A1514" t="s">
        <v>3079</v>
      </c>
      <c r="B1514">
        <v>10</v>
      </c>
      <c r="C1514">
        <v>7</v>
      </c>
      <c r="D1514">
        <v>73.718900000000005</v>
      </c>
      <c r="E1514" s="35">
        <v>0.873540299731142</v>
      </c>
      <c r="F1514" s="34">
        <v>0.45762504339971599</v>
      </c>
      <c r="G1514">
        <v>1.07881491461655</v>
      </c>
      <c r="H1514">
        <v>6.7288468913166199E-2</v>
      </c>
      <c r="I1514" t="s">
        <v>53</v>
      </c>
      <c r="J1514" t="s">
        <v>57</v>
      </c>
      <c r="K1514">
        <v>81658.408299999996</v>
      </c>
      <c r="L1514" t="s">
        <v>3080</v>
      </c>
      <c r="M1514" s="16">
        <v>8619.2991669774092</v>
      </c>
      <c r="N1514" s="16">
        <v>16764.871392922301</v>
      </c>
      <c r="O1514" s="16">
        <v>21959.957168994701</v>
      </c>
      <c r="P1514" s="16">
        <v>8236.1477808165691</v>
      </c>
      <c r="Q1514" s="16">
        <v>14258.425433497299</v>
      </c>
      <c r="R1514" s="16">
        <v>15192.3508097905</v>
      </c>
      <c r="S1514" s="17">
        <f t="shared" si="207"/>
        <v>14171.841958833129</v>
      </c>
      <c r="T1514" s="17">
        <f t="shared" si="208"/>
        <v>5186.34113833826</v>
      </c>
      <c r="U1514" s="18">
        <f t="shared" si="209"/>
        <v>0.3659609776487579</v>
      </c>
      <c r="V1514" s="16">
        <v>10323.4287140669</v>
      </c>
      <c r="W1514" s="16">
        <v>14811.079953205801</v>
      </c>
      <c r="X1514" s="16">
        <v>12161.4750125228</v>
      </c>
      <c r="Y1514" s="16">
        <v>14760.3061072525</v>
      </c>
      <c r="Z1514" s="16">
        <v>10911.469858251699</v>
      </c>
      <c r="AA1514" s="16">
        <v>17210.0317763247</v>
      </c>
      <c r="AB1514" s="19">
        <f t="shared" si="210"/>
        <v>13362.9652369374</v>
      </c>
      <c r="AC1514" s="19">
        <f t="shared" si="211"/>
        <v>2666.1473823757187</v>
      </c>
      <c r="AD1514" s="20">
        <f t="shared" si="212"/>
        <v>0.1995176471017118</v>
      </c>
      <c r="AE1514" s="16">
        <v>10350.6274575884</v>
      </c>
      <c r="AF1514" s="16">
        <v>9361.9777962728294</v>
      </c>
      <c r="AG1514" s="16">
        <v>39332.441870081297</v>
      </c>
      <c r="AH1514" s="16">
        <v>7230.6568633268698</v>
      </c>
      <c r="AI1514" s="16">
        <v>8637.44521557808</v>
      </c>
      <c r="AJ1514" s="16">
        <v>11583.8480038159</v>
      </c>
      <c r="AK1514" s="21">
        <f t="shared" si="213"/>
        <v>14416.166201110564</v>
      </c>
      <c r="AL1514" s="21">
        <f t="shared" si="214"/>
        <v>12295.864393864756</v>
      </c>
      <c r="AM1514" s="22">
        <f t="shared" si="215"/>
        <v>0.85292193654908977</v>
      </c>
      <c r="AN1514" s="33">
        <v>0.93722943722943719</v>
      </c>
      <c r="AO1514" s="28">
        <v>0.94106885856079403</v>
      </c>
      <c r="AP1514" s="25">
        <v>0.94292367045544379</v>
      </c>
      <c r="AQ1514" s="26">
        <v>-1.060531229974307</v>
      </c>
      <c r="AR1514" s="30">
        <v>0.17965367965367962</v>
      </c>
      <c r="AS1514" s="31">
        <v>0.82984894259818698</v>
      </c>
      <c r="AT1514" s="25">
        <v>1.0788149146165513</v>
      </c>
      <c r="AU1514" s="26">
        <v>1.0788149146165513</v>
      </c>
      <c r="AV1514" s="30">
        <v>0.58874458874458879</v>
      </c>
      <c r="AW1514" s="28">
        <v>0.74850156985871197</v>
      </c>
      <c r="AX1514" s="25">
        <v>1.0172401190323146</v>
      </c>
      <c r="AY1514" s="26">
        <v>1.0172401190323146</v>
      </c>
    </row>
    <row r="1515" spans="1:51" x14ac:dyDescent="0.25">
      <c r="A1515" t="s">
        <v>3081</v>
      </c>
      <c r="B1515">
        <v>5</v>
      </c>
      <c r="C1515">
        <v>3</v>
      </c>
      <c r="D1515">
        <v>37.494999999999997</v>
      </c>
      <c r="E1515" s="35">
        <v>0.87458823661614604</v>
      </c>
      <c r="F1515" s="34">
        <v>0.45790903662286198</v>
      </c>
      <c r="G1515">
        <v>1.3769983142258</v>
      </c>
      <c r="H1515">
        <v>6.7130024312630904E-2</v>
      </c>
      <c r="I1515" t="s">
        <v>53</v>
      </c>
      <c r="J1515" t="s">
        <v>57</v>
      </c>
      <c r="K1515">
        <v>26949.939600000002</v>
      </c>
      <c r="L1515" t="s">
        <v>3082</v>
      </c>
      <c r="M1515" s="16">
        <v>15169.781721707001</v>
      </c>
      <c r="N1515" s="16">
        <v>19227.296741673701</v>
      </c>
      <c r="O1515" s="16">
        <v>28668.550356268101</v>
      </c>
      <c r="P1515" s="16">
        <v>12812.599658603</v>
      </c>
      <c r="Q1515" s="16">
        <v>26805.655575673001</v>
      </c>
      <c r="R1515" s="16">
        <v>23121.563576305802</v>
      </c>
      <c r="S1515" s="17">
        <f t="shared" si="207"/>
        <v>20967.574605038433</v>
      </c>
      <c r="T1515" s="17">
        <f t="shared" si="208"/>
        <v>6343.0981573008958</v>
      </c>
      <c r="U1515" s="18">
        <f t="shared" si="209"/>
        <v>0.30251940325881432</v>
      </c>
      <c r="V1515" s="16">
        <v>18046.0597714451</v>
      </c>
      <c r="W1515" s="16">
        <v>16254.4126741283</v>
      </c>
      <c r="X1515" s="16">
        <v>11410.17447606</v>
      </c>
      <c r="Y1515" s="16">
        <v>24440.4713217545</v>
      </c>
      <c r="Z1515" s="16">
        <v>17775.321048179201</v>
      </c>
      <c r="AA1515" s="16">
        <v>17587.227973524899</v>
      </c>
      <c r="AB1515" s="19">
        <f t="shared" si="210"/>
        <v>17585.611210848667</v>
      </c>
      <c r="AC1515" s="19">
        <f t="shared" si="211"/>
        <v>4174.8106750579382</v>
      </c>
      <c r="AD1515" s="20">
        <f t="shared" si="212"/>
        <v>0.23739923651231826</v>
      </c>
      <c r="AE1515" s="16">
        <v>26472.585536925199</v>
      </c>
      <c r="AF1515" s="16">
        <v>28615.816410667601</v>
      </c>
      <c r="AG1515" s="16">
        <v>26469.128560744499</v>
      </c>
      <c r="AH1515" s="16">
        <v>18795.071521402198</v>
      </c>
      <c r="AI1515" s="16">
        <v>3481.4847409433901</v>
      </c>
      <c r="AJ1515" s="16">
        <v>41458.055181131102</v>
      </c>
      <c r="AK1515" s="21">
        <f t="shared" si="213"/>
        <v>24215.356991969002</v>
      </c>
      <c r="AL1515" s="21">
        <f t="shared" si="214"/>
        <v>12538.917050772921</v>
      </c>
      <c r="AM1515" s="22">
        <f t="shared" si="215"/>
        <v>0.51780847397506635</v>
      </c>
      <c r="AN1515" s="33">
        <v>0.39393939393939403</v>
      </c>
      <c r="AO1515" s="31">
        <v>0.63032213438735096</v>
      </c>
      <c r="AP1515" s="25">
        <v>0.83870507400617078</v>
      </c>
      <c r="AQ1515" s="26">
        <v>-1.1923142365448984</v>
      </c>
      <c r="AR1515" s="30">
        <v>9.3073593073593072E-2</v>
      </c>
      <c r="AS1515" s="31">
        <v>0.673320379146919</v>
      </c>
      <c r="AT1515" s="25">
        <v>1.3769983142258033</v>
      </c>
      <c r="AU1515" s="26">
        <v>1.3769983142258033</v>
      </c>
      <c r="AV1515" s="30">
        <v>0.69913419913419916</v>
      </c>
      <c r="AW1515" s="28">
        <v>0.81240559942569901</v>
      </c>
      <c r="AX1515" s="25">
        <v>1.1548954730391248</v>
      </c>
      <c r="AY1515" s="26">
        <v>1.1548954730391248</v>
      </c>
    </row>
    <row r="1516" spans="1:51" x14ac:dyDescent="0.25">
      <c r="A1516" t="s">
        <v>3083</v>
      </c>
      <c r="B1516">
        <v>14</v>
      </c>
      <c r="C1516">
        <v>12</v>
      </c>
      <c r="D1516">
        <v>108.3895</v>
      </c>
      <c r="E1516" s="35">
        <v>0.87523093031886701</v>
      </c>
      <c r="F1516" s="34">
        <v>0.45798065059610699</v>
      </c>
      <c r="G1516">
        <v>1.1702354837578499</v>
      </c>
      <c r="H1516">
        <v>6.7032989754256797E-2</v>
      </c>
      <c r="I1516" t="s">
        <v>54</v>
      </c>
      <c r="J1516" t="s">
        <v>57</v>
      </c>
      <c r="K1516">
        <v>29282.870900000002</v>
      </c>
      <c r="L1516" t="s">
        <v>3084</v>
      </c>
      <c r="M1516" s="16">
        <v>115687.715854283</v>
      </c>
      <c r="N1516" s="16">
        <v>78560.796330001205</v>
      </c>
      <c r="O1516" s="16">
        <v>204625.582026255</v>
      </c>
      <c r="P1516" s="16">
        <v>332851.78472904599</v>
      </c>
      <c r="Q1516" s="16">
        <v>199774.66769047501</v>
      </c>
      <c r="R1516" s="16">
        <v>79154.205694541597</v>
      </c>
      <c r="S1516" s="17">
        <f t="shared" si="207"/>
        <v>168442.45872076697</v>
      </c>
      <c r="T1516" s="17">
        <f t="shared" si="208"/>
        <v>98138.188761633282</v>
      </c>
      <c r="U1516" s="18">
        <f t="shared" si="209"/>
        <v>0.58262144537037686</v>
      </c>
      <c r="V1516" s="16">
        <v>223832.02233109201</v>
      </c>
      <c r="W1516" s="16">
        <v>192078.70058981699</v>
      </c>
      <c r="X1516" s="16">
        <v>82122.759647390107</v>
      </c>
      <c r="Y1516" s="16">
        <v>214756.18604067</v>
      </c>
      <c r="Z1516" s="16">
        <v>65717.169849473197</v>
      </c>
      <c r="AA1516" s="16">
        <v>85126.820195623193</v>
      </c>
      <c r="AB1516" s="19">
        <f t="shared" si="210"/>
        <v>143938.9431090109</v>
      </c>
      <c r="AC1516" s="19">
        <f t="shared" si="211"/>
        <v>73639.900061780194</v>
      </c>
      <c r="AD1516" s="20">
        <f t="shared" si="212"/>
        <v>0.51160511860928182</v>
      </c>
      <c r="AE1516" s="16">
        <v>104905.03631876899</v>
      </c>
      <c r="AF1516" s="16">
        <v>206835.63001168301</v>
      </c>
      <c r="AG1516" s="16">
        <v>87866.024882006997</v>
      </c>
      <c r="AH1516" s="16">
        <v>115839.52127634401</v>
      </c>
      <c r="AI1516" s="16">
        <v>177497.32384665799</v>
      </c>
      <c r="AJ1516" s="16">
        <v>236423.92332647601</v>
      </c>
      <c r="AK1516" s="21">
        <f t="shared" si="213"/>
        <v>154894.57661032284</v>
      </c>
      <c r="AL1516" s="21">
        <f t="shared" si="214"/>
        <v>60618.264276588881</v>
      </c>
      <c r="AM1516" s="22">
        <f t="shared" si="215"/>
        <v>0.3913517542262937</v>
      </c>
      <c r="AN1516" s="33">
        <v>0.93722943722943719</v>
      </c>
      <c r="AO1516" s="31">
        <v>0.94106885856079403</v>
      </c>
      <c r="AP1516" s="25">
        <v>0.85452886524070271</v>
      </c>
      <c r="AQ1516" s="26">
        <v>-1.1702354837578497</v>
      </c>
      <c r="AR1516" s="30">
        <v>0.58874458874458879</v>
      </c>
      <c r="AS1516" s="28">
        <v>0.90515005035246698</v>
      </c>
      <c r="AT1516" s="25">
        <v>1.0761130606121985</v>
      </c>
      <c r="AU1516" s="26">
        <v>1.0761130606121985</v>
      </c>
      <c r="AV1516" s="30">
        <v>0.81818181818181823</v>
      </c>
      <c r="AW1516" s="28">
        <v>0.88882013422818795</v>
      </c>
      <c r="AX1516" s="25">
        <v>0.91956967255564148</v>
      </c>
      <c r="AY1516" s="26">
        <v>-1.0874651805564977</v>
      </c>
    </row>
    <row r="1517" spans="1:51" x14ac:dyDescent="0.25">
      <c r="A1517" t="s">
        <v>3085</v>
      </c>
      <c r="B1517">
        <v>8</v>
      </c>
      <c r="C1517">
        <v>3</v>
      </c>
      <c r="D1517">
        <v>91.382400000000004</v>
      </c>
      <c r="E1517" s="35">
        <v>0.87612334321584995</v>
      </c>
      <c r="F1517" s="34">
        <v>0.45818277649062</v>
      </c>
      <c r="G1517">
        <v>1.27560560093822</v>
      </c>
      <c r="H1517">
        <v>6.68984267154802E-2</v>
      </c>
      <c r="I1517" t="s">
        <v>53</v>
      </c>
      <c r="J1517" t="s">
        <v>57</v>
      </c>
      <c r="K1517">
        <v>18032.687600000001</v>
      </c>
      <c r="L1517" t="s">
        <v>3086</v>
      </c>
      <c r="M1517" s="16">
        <v>29309.6553747213</v>
      </c>
      <c r="N1517" s="16">
        <v>21368.863776768099</v>
      </c>
      <c r="O1517" s="16">
        <v>28128.105044719101</v>
      </c>
      <c r="P1517" s="16">
        <v>13127.6666471592</v>
      </c>
      <c r="Q1517" s="16">
        <v>16532.418298094599</v>
      </c>
      <c r="R1517" s="16">
        <v>21813.272477867798</v>
      </c>
      <c r="S1517" s="17">
        <f t="shared" si="207"/>
        <v>21713.330269888345</v>
      </c>
      <c r="T1517" s="17">
        <f t="shared" si="208"/>
        <v>6317.2399799607047</v>
      </c>
      <c r="U1517" s="18">
        <f t="shared" si="209"/>
        <v>0.2909383268913539</v>
      </c>
      <c r="V1517" s="16">
        <v>15885.878340875801</v>
      </c>
      <c r="W1517" s="16">
        <v>17195.115776262301</v>
      </c>
      <c r="X1517" s="16">
        <v>30940.4300138279</v>
      </c>
      <c r="Y1517" s="16">
        <v>18040.1022614555</v>
      </c>
      <c r="Z1517" s="16">
        <v>21891.805890448199</v>
      </c>
      <c r="AA1517" s="16">
        <v>19561.251970878799</v>
      </c>
      <c r="AB1517" s="19">
        <f t="shared" si="210"/>
        <v>20585.764042291416</v>
      </c>
      <c r="AC1517" s="19">
        <f t="shared" si="211"/>
        <v>5477.9611690556503</v>
      </c>
      <c r="AD1517" s="20">
        <f t="shared" si="212"/>
        <v>0.26610434073769235</v>
      </c>
      <c r="AE1517" s="16">
        <v>33638.6926290868</v>
      </c>
      <c r="AF1517" s="16">
        <v>14791.4568592673</v>
      </c>
      <c r="AG1517" s="16">
        <v>34153.623917386198</v>
      </c>
      <c r="AH1517" s="16">
        <v>49346.676506048098</v>
      </c>
      <c r="AI1517" s="16">
        <v>11143.5931662811</v>
      </c>
      <c r="AJ1517" s="16">
        <v>14481.8523935677</v>
      </c>
      <c r="AK1517" s="21">
        <f t="shared" si="213"/>
        <v>26259.315911939531</v>
      </c>
      <c r="AL1517" s="21">
        <f t="shared" si="214"/>
        <v>15155.903345713072</v>
      </c>
      <c r="AM1517" s="22">
        <f t="shared" si="215"/>
        <v>0.57716291606903658</v>
      </c>
      <c r="AN1517" s="33">
        <v>0.93722943722943719</v>
      </c>
      <c r="AO1517" s="28">
        <v>0.94106885856079403</v>
      </c>
      <c r="AP1517" s="25">
        <v>0.94807032299597915</v>
      </c>
      <c r="AQ1517" s="26">
        <v>-1.0547740771379901</v>
      </c>
      <c r="AR1517" s="30">
        <v>0.93722943722943719</v>
      </c>
      <c r="AS1517" s="32">
        <v>0.93700000000000006</v>
      </c>
      <c r="AT1517" s="25">
        <v>1.2756056009382195</v>
      </c>
      <c r="AU1517" s="26">
        <v>1.2756056009382195</v>
      </c>
      <c r="AV1517" s="30">
        <v>0.81818181818181823</v>
      </c>
      <c r="AW1517" s="28">
        <v>0.88882013422818795</v>
      </c>
      <c r="AX1517" s="25">
        <v>1.2093638140969778</v>
      </c>
      <c r="AY1517" s="26">
        <v>1.2093638140969778</v>
      </c>
    </row>
    <row r="1518" spans="1:51" x14ac:dyDescent="0.25">
      <c r="A1518" t="s">
        <v>3087</v>
      </c>
      <c r="B1518">
        <v>39</v>
      </c>
      <c r="C1518">
        <v>1</v>
      </c>
      <c r="D1518">
        <v>427.50349999999997</v>
      </c>
      <c r="E1518" s="35">
        <v>0.87732648487488296</v>
      </c>
      <c r="F1518" s="34">
        <v>0.45854707575859099</v>
      </c>
      <c r="G1518">
        <v>1.7258417143251701</v>
      </c>
      <c r="H1518">
        <v>6.6717330437814998E-2</v>
      </c>
      <c r="I1518" t="s">
        <v>53</v>
      </c>
      <c r="J1518" t="s">
        <v>57</v>
      </c>
      <c r="K1518">
        <v>60330.164299999997</v>
      </c>
      <c r="L1518" t="s">
        <v>3088</v>
      </c>
      <c r="M1518" s="16">
        <v>49674.405050458699</v>
      </c>
      <c r="N1518" s="16">
        <v>27710.450036578299</v>
      </c>
      <c r="O1518" s="16">
        <v>25454.130532148702</v>
      </c>
      <c r="P1518" s="16">
        <v>23551.176427862199</v>
      </c>
      <c r="Q1518" s="16">
        <v>28584.5651524653</v>
      </c>
      <c r="R1518" s="16">
        <v>24329.520279439399</v>
      </c>
      <c r="S1518" s="17">
        <f t="shared" si="207"/>
        <v>29884.041246492099</v>
      </c>
      <c r="T1518" s="17">
        <f t="shared" si="208"/>
        <v>9885.8851427844966</v>
      </c>
      <c r="U1518" s="18">
        <f t="shared" si="209"/>
        <v>0.33080817487979269</v>
      </c>
      <c r="V1518" s="16">
        <v>26460.126506026001</v>
      </c>
      <c r="W1518" s="16">
        <v>24798.7953160166</v>
      </c>
      <c r="X1518" s="16">
        <v>31288.0790420595</v>
      </c>
      <c r="Y1518" s="16">
        <v>23791.408291695901</v>
      </c>
      <c r="Z1518" s="16">
        <v>13598.8578199557</v>
      </c>
      <c r="AA1518" s="16">
        <v>25239.432430619101</v>
      </c>
      <c r="AB1518" s="19">
        <f t="shared" si="210"/>
        <v>24196.116567728797</v>
      </c>
      <c r="AC1518" s="19">
        <f t="shared" si="211"/>
        <v>5819.6062436794364</v>
      </c>
      <c r="AD1518" s="20">
        <f t="shared" si="212"/>
        <v>0.24051819337989336</v>
      </c>
      <c r="AE1518" s="16">
        <v>139591.09835661799</v>
      </c>
      <c r="AF1518" s="16">
        <v>25243.573032085002</v>
      </c>
      <c r="AG1518" s="16">
        <v>34206.645856474599</v>
      </c>
      <c r="AH1518" s="16">
        <v>27334.911299036801</v>
      </c>
      <c r="AI1518" s="16">
        <v>3869.3621736587002</v>
      </c>
      <c r="AJ1518" s="16">
        <v>20306.4130656917</v>
      </c>
      <c r="AK1518" s="21">
        <f t="shared" si="213"/>
        <v>41758.667297260799</v>
      </c>
      <c r="AL1518" s="21">
        <f t="shared" si="214"/>
        <v>48999.610865547103</v>
      </c>
      <c r="AM1518" s="22">
        <f t="shared" si="215"/>
        <v>1.1733997763085049</v>
      </c>
      <c r="AN1518" s="33">
        <v>0.48484848484848486</v>
      </c>
      <c r="AO1518" s="28">
        <v>0.70171134941912405</v>
      </c>
      <c r="AP1518" s="25">
        <v>0.80966681742112201</v>
      </c>
      <c r="AQ1518" s="26">
        <v>-1.2350759330672709</v>
      </c>
      <c r="AR1518" s="30">
        <v>0.58874458874458879</v>
      </c>
      <c r="AS1518" s="28">
        <v>0.90515005035246698</v>
      </c>
      <c r="AT1518" s="25">
        <v>1.7258417143251734</v>
      </c>
      <c r="AU1518" s="26">
        <v>1.7258417143251734</v>
      </c>
      <c r="AV1518" s="30">
        <v>0.81818181818181834</v>
      </c>
      <c r="AW1518" s="31">
        <v>0.88882013422818795</v>
      </c>
      <c r="AX1518" s="25">
        <v>1.3973567682102763</v>
      </c>
      <c r="AY1518" s="26">
        <v>1.3973567682102763</v>
      </c>
    </row>
    <row r="1519" spans="1:51" x14ac:dyDescent="0.25">
      <c r="A1519" t="s">
        <v>3089</v>
      </c>
      <c r="B1519">
        <v>10</v>
      </c>
      <c r="C1519">
        <v>7</v>
      </c>
      <c r="D1519">
        <v>76.886499999999998</v>
      </c>
      <c r="E1519" s="35">
        <v>0.87882039056528705</v>
      </c>
      <c r="F1519" s="34">
        <v>0.45858202268156101</v>
      </c>
      <c r="G1519">
        <v>1.02297766909151</v>
      </c>
      <c r="H1519">
        <v>6.6492978654475898E-2</v>
      </c>
      <c r="I1519" t="s">
        <v>53</v>
      </c>
      <c r="J1519" t="s">
        <v>54</v>
      </c>
      <c r="K1519">
        <v>69208.295299999998</v>
      </c>
      <c r="L1519" t="s">
        <v>3090</v>
      </c>
      <c r="M1519" s="16">
        <v>81605.297809730997</v>
      </c>
      <c r="N1519" s="16">
        <v>68394.941001212806</v>
      </c>
      <c r="O1519" s="16">
        <v>107081.71031416301</v>
      </c>
      <c r="P1519" s="16">
        <v>48592.4722373041</v>
      </c>
      <c r="Q1519" s="16">
        <v>81371.323034697503</v>
      </c>
      <c r="R1519" s="16">
        <v>93340.393293009402</v>
      </c>
      <c r="S1519" s="17">
        <f t="shared" si="207"/>
        <v>80064.356281686298</v>
      </c>
      <c r="T1519" s="17">
        <f t="shared" si="208"/>
        <v>20183.795375596361</v>
      </c>
      <c r="U1519" s="18">
        <f t="shared" si="209"/>
        <v>0.25209464377112772</v>
      </c>
      <c r="V1519" s="16">
        <v>72076.125283236703</v>
      </c>
      <c r="W1519" s="16">
        <v>77167.076537108398</v>
      </c>
      <c r="X1519" s="16">
        <v>77060.158413945494</v>
      </c>
      <c r="Y1519" s="16">
        <v>82863.600201355104</v>
      </c>
      <c r="Z1519" s="16">
        <v>96195.837769538703</v>
      </c>
      <c r="AA1519" s="16">
        <v>83063.290272664293</v>
      </c>
      <c r="AB1519" s="19">
        <f t="shared" si="210"/>
        <v>81404.348079641451</v>
      </c>
      <c r="AC1519" s="19">
        <f t="shared" si="211"/>
        <v>8336.8083547232764</v>
      </c>
      <c r="AD1519" s="20">
        <f t="shared" si="212"/>
        <v>0.10241232257725362</v>
      </c>
      <c r="AE1519" s="16">
        <v>92582.649094667198</v>
      </c>
      <c r="AF1519" s="16">
        <v>81830.294943254004</v>
      </c>
      <c r="AG1519" s="16">
        <v>85252.3606766515</v>
      </c>
      <c r="AH1519" s="16">
        <v>68422.532003208398</v>
      </c>
      <c r="AI1519" s="16">
        <v>80696.275852050196</v>
      </c>
      <c r="AJ1519" s="16">
        <v>82640.178828280696</v>
      </c>
      <c r="AK1519" s="21">
        <f t="shared" si="213"/>
        <v>81904.048566352008</v>
      </c>
      <c r="AL1519" s="21">
        <f t="shared" si="214"/>
        <v>7861.3107604582883</v>
      </c>
      <c r="AM1519" s="22">
        <f t="shared" si="215"/>
        <v>9.5981955691600437E-2</v>
      </c>
      <c r="AN1519" s="33">
        <v>0.93722943722943719</v>
      </c>
      <c r="AO1519" s="31">
        <v>0.94106885856079403</v>
      </c>
      <c r="AP1519" s="25">
        <v>1.0167364337913456</v>
      </c>
      <c r="AQ1519" s="26">
        <v>1.0167364337913456</v>
      </c>
      <c r="AR1519" s="30">
        <v>0.93722943722943719</v>
      </c>
      <c r="AS1519" s="32">
        <v>0.93700000000000006</v>
      </c>
      <c r="AT1519" s="25">
        <v>1.0061384987227178</v>
      </c>
      <c r="AU1519" s="26">
        <v>1.0061384987227178</v>
      </c>
      <c r="AV1519" s="30">
        <v>0.81818181818181823</v>
      </c>
      <c r="AW1519" s="31">
        <v>0.88882013422818795</v>
      </c>
      <c r="AX1519" s="25">
        <v>1.0229776690915144</v>
      </c>
      <c r="AY1519" s="26">
        <v>1.0229776690915144</v>
      </c>
    </row>
    <row r="1520" spans="1:51" x14ac:dyDescent="0.25">
      <c r="A1520" t="s">
        <v>3091</v>
      </c>
      <c r="B1520">
        <v>2</v>
      </c>
      <c r="C1520">
        <v>1</v>
      </c>
      <c r="D1520">
        <v>12.8337</v>
      </c>
      <c r="E1520" s="35">
        <v>0.87910377241690696</v>
      </c>
      <c r="F1520" s="34">
        <v>0.45858202268156101</v>
      </c>
      <c r="G1520">
        <v>1.6877018874824401</v>
      </c>
      <c r="H1520">
        <v>6.6450484543208205E-2</v>
      </c>
      <c r="I1520" t="s">
        <v>57</v>
      </c>
      <c r="J1520" t="s">
        <v>53</v>
      </c>
      <c r="K1520">
        <v>40600.234100000001</v>
      </c>
      <c r="L1520" t="s">
        <v>3092</v>
      </c>
      <c r="M1520" s="16">
        <v>4242.0262144230701</v>
      </c>
      <c r="N1520" s="16">
        <v>8089.29498644056</v>
      </c>
      <c r="O1520" s="16">
        <v>441.64488380303902</v>
      </c>
      <c r="P1520" s="16">
        <v>1855.7475042629401</v>
      </c>
      <c r="Q1520" s="16">
        <v>2367.2800504534098</v>
      </c>
      <c r="R1520" s="16">
        <v>12230.635013331201</v>
      </c>
      <c r="S1520" s="17">
        <f t="shared" si="207"/>
        <v>4871.1047754523697</v>
      </c>
      <c r="T1520" s="17">
        <f t="shared" si="208"/>
        <v>4469.8278725351602</v>
      </c>
      <c r="U1520" s="18">
        <f t="shared" si="209"/>
        <v>0.91762096661533132</v>
      </c>
      <c r="V1520" s="16">
        <v>2823.91217573835</v>
      </c>
      <c r="W1520" s="16">
        <v>1733.5622729746699</v>
      </c>
      <c r="X1520" s="16">
        <v>14910.6216095945</v>
      </c>
      <c r="Y1520" s="16">
        <v>1274.44564419125</v>
      </c>
      <c r="Z1520" s="16">
        <v>5524.7350730304797</v>
      </c>
      <c r="AA1520" s="16">
        <v>6883.93712474316</v>
      </c>
      <c r="AB1520" s="19">
        <f t="shared" si="210"/>
        <v>5525.2023167120688</v>
      </c>
      <c r="AC1520" s="19">
        <f t="shared" si="211"/>
        <v>5092.6356778402414</v>
      </c>
      <c r="AD1520" s="20">
        <f t="shared" si="212"/>
        <v>0.92171026252496779</v>
      </c>
      <c r="AE1520" s="16">
        <v>2455.77539039777</v>
      </c>
      <c r="AF1520" s="16">
        <v>4313.6046120793699</v>
      </c>
      <c r="AG1520" s="16">
        <v>2828.11011838083</v>
      </c>
      <c r="AH1520" s="16">
        <v>3461.8402364663102</v>
      </c>
      <c r="AI1520" s="16">
        <v>3398.9313805993902</v>
      </c>
      <c r="AJ1520" s="16">
        <v>3184.5520469944099</v>
      </c>
      <c r="AK1520" s="21">
        <f t="shared" si="213"/>
        <v>3273.802297486347</v>
      </c>
      <c r="AL1520" s="21">
        <f t="shared" si="214"/>
        <v>633.71595432325194</v>
      </c>
      <c r="AM1520" s="22">
        <f t="shared" si="215"/>
        <v>0.1935718460488052</v>
      </c>
      <c r="AN1520" s="33">
        <v>0.93722943722943719</v>
      </c>
      <c r="AO1520" s="28">
        <v>0.94106885856079403</v>
      </c>
      <c r="AP1520" s="25">
        <v>1.1342811479966481</v>
      </c>
      <c r="AQ1520" s="26">
        <v>1.1342811479966481</v>
      </c>
      <c r="AR1520" s="30">
        <v>0.93722943722943719</v>
      </c>
      <c r="AS1520" s="32">
        <v>0.93700000000000006</v>
      </c>
      <c r="AT1520" s="25">
        <v>0.59252170505758384</v>
      </c>
      <c r="AU1520" s="26">
        <v>-1.6877018874824437</v>
      </c>
      <c r="AV1520" s="30">
        <v>0.93722943722943719</v>
      </c>
      <c r="AW1520" s="31">
        <v>0.93873948019801901</v>
      </c>
      <c r="AX1520" s="25">
        <v>0.67208619982564743</v>
      </c>
      <c r="AY1520" s="26">
        <v>-1.4879043793183373</v>
      </c>
    </row>
    <row r="1521" spans="1:51" x14ac:dyDescent="0.25">
      <c r="A1521" t="s">
        <v>3093</v>
      </c>
      <c r="B1521">
        <v>8</v>
      </c>
      <c r="C1521">
        <v>1</v>
      </c>
      <c r="D1521">
        <v>66.9589</v>
      </c>
      <c r="E1521" s="35">
        <v>0.87941966051769704</v>
      </c>
      <c r="F1521" s="34">
        <v>0.45858202268156101</v>
      </c>
      <c r="G1521">
        <v>1.47925207179111</v>
      </c>
      <c r="H1521">
        <v>6.6403139871156203E-2</v>
      </c>
      <c r="I1521" t="s">
        <v>57</v>
      </c>
      <c r="J1521" t="s">
        <v>54</v>
      </c>
      <c r="K1521">
        <v>47354.245799999997</v>
      </c>
      <c r="L1521" t="s">
        <v>3094</v>
      </c>
      <c r="M1521" s="16">
        <v>2385.97419602642</v>
      </c>
      <c r="N1521" s="16">
        <v>1292.01635115213</v>
      </c>
      <c r="O1521" s="16">
        <v>1373.1190167565701</v>
      </c>
      <c r="P1521" s="16">
        <v>2974.8838143265598</v>
      </c>
      <c r="Q1521" s="16">
        <v>1448.0091514108799</v>
      </c>
      <c r="R1521" s="16">
        <v>1735.3065899870501</v>
      </c>
      <c r="S1521" s="17">
        <f t="shared" si="207"/>
        <v>1868.2181866099354</v>
      </c>
      <c r="T1521" s="17">
        <f t="shared" si="208"/>
        <v>672.92688545049339</v>
      </c>
      <c r="U1521" s="18">
        <f t="shared" si="209"/>
        <v>0.36019716019978643</v>
      </c>
      <c r="V1521" s="16">
        <v>2652.8795553201799</v>
      </c>
      <c r="W1521" s="16">
        <v>5806.4673045837299</v>
      </c>
      <c r="X1521" s="16">
        <v>367.46177146351499</v>
      </c>
      <c r="Y1521" s="16">
        <v>2829.2750445336701</v>
      </c>
      <c r="Z1521" s="16">
        <v>3284.7728279252101</v>
      </c>
      <c r="AA1521" s="16">
        <v>1640.5372347771799</v>
      </c>
      <c r="AB1521" s="19">
        <f t="shared" si="210"/>
        <v>2763.565623100581</v>
      </c>
      <c r="AC1521" s="19">
        <f t="shared" si="211"/>
        <v>1819.3396140363716</v>
      </c>
      <c r="AD1521" s="20">
        <f t="shared" si="212"/>
        <v>0.65833052735515085</v>
      </c>
      <c r="AE1521" s="16">
        <v>5230.8866953752704</v>
      </c>
      <c r="AF1521" s="16">
        <v>2831.2983057987999</v>
      </c>
      <c r="AG1521" s="16">
        <v>284.91396828236702</v>
      </c>
      <c r="AH1521" s="16">
        <v>2152.7218702077498</v>
      </c>
      <c r="AI1521" s="16">
        <v>673.74219916009997</v>
      </c>
      <c r="AJ1521" s="16">
        <v>3197.4805280089699</v>
      </c>
      <c r="AK1521" s="21">
        <f t="shared" si="213"/>
        <v>2395.1739278055429</v>
      </c>
      <c r="AL1521" s="21">
        <f t="shared" si="214"/>
        <v>1808.3403743408119</v>
      </c>
      <c r="AM1521" s="22">
        <f t="shared" si="215"/>
        <v>0.75499334446981581</v>
      </c>
      <c r="AN1521" s="33">
        <v>0.30952380952380953</v>
      </c>
      <c r="AO1521" s="31">
        <v>0.55396247240618102</v>
      </c>
      <c r="AP1521" s="25">
        <v>1.479252071791112</v>
      </c>
      <c r="AQ1521" s="26">
        <v>1.479252071791112</v>
      </c>
      <c r="AR1521" s="30">
        <v>0.81818181818181834</v>
      </c>
      <c r="AS1521" s="31">
        <v>0.92191137370753296</v>
      </c>
      <c r="AT1521" s="25">
        <v>0.86669696126784168</v>
      </c>
      <c r="AU1521" s="26">
        <v>-1.1538058222070571</v>
      </c>
      <c r="AV1521" s="30">
        <v>0.69913419913419916</v>
      </c>
      <c r="AW1521" s="31">
        <v>0.81240559942569901</v>
      </c>
      <c r="AX1521" s="25">
        <v>1.2820632755705157</v>
      </c>
      <c r="AY1521" s="26">
        <v>1.2820632755705157</v>
      </c>
    </row>
    <row r="1522" spans="1:51" x14ac:dyDescent="0.25">
      <c r="A1522" t="s">
        <v>3095</v>
      </c>
      <c r="B1522">
        <v>3</v>
      </c>
      <c r="C1522">
        <v>1</v>
      </c>
      <c r="D1522">
        <v>30.7623</v>
      </c>
      <c r="E1522" s="35">
        <v>0.88028953476766902</v>
      </c>
      <c r="F1522" s="34">
        <v>0.45877135794072199</v>
      </c>
      <c r="G1522">
        <v>1.4502606396189499</v>
      </c>
      <c r="H1522">
        <v>6.6272894755905504E-2</v>
      </c>
      <c r="I1522" t="s">
        <v>54</v>
      </c>
      <c r="J1522" t="s">
        <v>57</v>
      </c>
      <c r="K1522">
        <v>47316.485800000002</v>
      </c>
      <c r="L1522" t="s">
        <v>3096</v>
      </c>
      <c r="M1522" s="16">
        <v>14713.0330545661</v>
      </c>
      <c r="N1522" s="16">
        <v>10779.9121320473</v>
      </c>
      <c r="O1522" s="16">
        <v>67140.231691114604</v>
      </c>
      <c r="P1522" s="16">
        <v>14840.4263465038</v>
      </c>
      <c r="Q1522" s="16">
        <v>11223.1860378493</v>
      </c>
      <c r="R1522" s="16">
        <v>11476.709246664001</v>
      </c>
      <c r="S1522" s="17">
        <f t="shared" si="207"/>
        <v>21695.583084790851</v>
      </c>
      <c r="T1522" s="17">
        <f t="shared" si="208"/>
        <v>22334.787308412993</v>
      </c>
      <c r="U1522" s="18">
        <f t="shared" si="209"/>
        <v>1.0294624127465946</v>
      </c>
      <c r="V1522" s="16">
        <v>13041.6389758593</v>
      </c>
      <c r="W1522" s="16">
        <v>15753.9234797055</v>
      </c>
      <c r="X1522" s="16">
        <v>16321.352809534001</v>
      </c>
      <c r="Y1522" s="16">
        <v>15749.4712497895</v>
      </c>
      <c r="Z1522" s="16">
        <v>13536.763513805899</v>
      </c>
      <c r="AA1522" s="16">
        <v>15355.5422729518</v>
      </c>
      <c r="AB1522" s="19">
        <f t="shared" si="210"/>
        <v>14959.782050274334</v>
      </c>
      <c r="AC1522" s="19">
        <f t="shared" si="211"/>
        <v>1339.3300815821069</v>
      </c>
      <c r="AD1522" s="20">
        <f t="shared" si="212"/>
        <v>8.9528716199280864E-2</v>
      </c>
      <c r="AE1522" s="16">
        <v>14435.5574804281</v>
      </c>
      <c r="AF1522" s="16">
        <v>15766.7724343147</v>
      </c>
      <c r="AG1522" s="16">
        <v>32417.070845424099</v>
      </c>
      <c r="AH1522" s="16">
        <v>12813.64756517</v>
      </c>
      <c r="AI1522" s="16">
        <v>16447.373753701999</v>
      </c>
      <c r="AJ1522" s="16">
        <v>14768.0622774771</v>
      </c>
      <c r="AK1522" s="21">
        <f t="shared" si="213"/>
        <v>17774.747392752666</v>
      </c>
      <c r="AL1522" s="21">
        <f t="shared" si="214"/>
        <v>7280.0326435565221</v>
      </c>
      <c r="AM1522" s="22">
        <f t="shared" si="215"/>
        <v>0.40957165143876106</v>
      </c>
      <c r="AN1522" s="33">
        <v>0.24025974025974026</v>
      </c>
      <c r="AO1522" s="31">
        <v>0.47617647058823498</v>
      </c>
      <c r="AP1522" s="25">
        <v>0.68953122816788992</v>
      </c>
      <c r="AQ1522" s="26">
        <v>-1.4502606396189439</v>
      </c>
      <c r="AR1522" s="30">
        <v>0.69913419913419916</v>
      </c>
      <c r="AS1522" s="31">
        <v>0.91481475128644896</v>
      </c>
      <c r="AT1522" s="25">
        <v>1.1881688739193035</v>
      </c>
      <c r="AU1522" s="26">
        <v>1.1881688739193035</v>
      </c>
      <c r="AV1522" s="30">
        <v>0.30952380952380953</v>
      </c>
      <c r="AW1522" s="28">
        <v>0.51108961303462297</v>
      </c>
      <c r="AX1522" s="25">
        <v>0.81927954290443616</v>
      </c>
      <c r="AY1522" s="26">
        <v>-1.2205846083436795</v>
      </c>
    </row>
    <row r="1523" spans="1:51" x14ac:dyDescent="0.25">
      <c r="A1523" t="s">
        <v>3097</v>
      </c>
      <c r="B1523">
        <v>7</v>
      </c>
      <c r="C1523">
        <v>4</v>
      </c>
      <c r="D1523">
        <v>81.680499999999995</v>
      </c>
      <c r="E1523" s="35">
        <v>0.88240847100447894</v>
      </c>
      <c r="F1523" s="34">
        <v>0.459337757115231</v>
      </c>
      <c r="G1523">
        <v>1.2138335121080399</v>
      </c>
      <c r="H1523">
        <v>6.5956424526947402E-2</v>
      </c>
      <c r="I1523" t="s">
        <v>53</v>
      </c>
      <c r="J1523" t="s">
        <v>57</v>
      </c>
      <c r="K1523">
        <v>23310.385600000001</v>
      </c>
      <c r="L1523" t="s">
        <v>3098</v>
      </c>
      <c r="M1523" s="16">
        <v>23654.275194276499</v>
      </c>
      <c r="N1523" s="16">
        <v>17749.9372018371</v>
      </c>
      <c r="O1523" s="16">
        <v>15935.250537898301</v>
      </c>
      <c r="P1523" s="16">
        <v>48723.443534446997</v>
      </c>
      <c r="Q1523" s="16">
        <v>44534.1594377191</v>
      </c>
      <c r="R1523" s="16">
        <v>15309.259372328401</v>
      </c>
      <c r="S1523" s="17">
        <f t="shared" si="207"/>
        <v>27651.054213084401</v>
      </c>
      <c r="T1523" s="17">
        <f t="shared" si="208"/>
        <v>15051.054115772571</v>
      </c>
      <c r="U1523" s="18">
        <f t="shared" si="209"/>
        <v>0.54432116764106786</v>
      </c>
      <c r="V1523" s="16">
        <v>37622.841231428902</v>
      </c>
      <c r="W1523" s="16">
        <v>21767.241387292499</v>
      </c>
      <c r="X1523" s="16">
        <v>19703.024778856499</v>
      </c>
      <c r="Y1523" s="16">
        <v>37603.971186809002</v>
      </c>
      <c r="Z1523" s="16">
        <v>19407.945607739301</v>
      </c>
      <c r="AA1523" s="16">
        <v>18889.272616174301</v>
      </c>
      <c r="AB1523" s="19">
        <f t="shared" si="210"/>
        <v>25832.382801383417</v>
      </c>
      <c r="AC1523" s="19">
        <f t="shared" si="211"/>
        <v>9177.7969022028628</v>
      </c>
      <c r="AD1523" s="20">
        <f t="shared" si="212"/>
        <v>0.35528263005267013</v>
      </c>
      <c r="AE1523" s="16">
        <v>16979.993168368801</v>
      </c>
      <c r="AF1523" s="16">
        <v>49767.498486392702</v>
      </c>
      <c r="AG1523" s="16">
        <v>20170.689575390399</v>
      </c>
      <c r="AH1523" s="16">
        <v>15169.0118034593</v>
      </c>
      <c r="AI1523" s="16">
        <v>33440.779404925997</v>
      </c>
      <c r="AJ1523" s="16">
        <v>52609.299212998099</v>
      </c>
      <c r="AK1523" s="21">
        <f t="shared" si="213"/>
        <v>31356.211941922549</v>
      </c>
      <c r="AL1523" s="21">
        <f t="shared" si="214"/>
        <v>16666.323154447044</v>
      </c>
      <c r="AM1523" s="22">
        <f t="shared" si="215"/>
        <v>0.53151583441635519</v>
      </c>
      <c r="AN1523" s="33">
        <v>0.81818181818181823</v>
      </c>
      <c r="AO1523" s="31">
        <v>0.920321056289089</v>
      </c>
      <c r="AP1523" s="25">
        <v>0.93422777310094773</v>
      </c>
      <c r="AQ1523" s="26">
        <v>-1.0704027741336966</v>
      </c>
      <c r="AR1523" s="30">
        <v>0.93722943722943719</v>
      </c>
      <c r="AS1523" s="32">
        <v>0.93700000000000006</v>
      </c>
      <c r="AT1523" s="25">
        <v>1.2138335121080395</v>
      </c>
      <c r="AU1523" s="26">
        <v>1.2138335121080395</v>
      </c>
      <c r="AV1523" s="30">
        <v>0.69913419913419916</v>
      </c>
      <c r="AW1523" s="31">
        <v>0.81240559942569901</v>
      </c>
      <c r="AX1523" s="25">
        <v>1.1339969789319959</v>
      </c>
      <c r="AY1523" s="26">
        <v>1.1339969789319959</v>
      </c>
    </row>
    <row r="1524" spans="1:51" x14ac:dyDescent="0.25">
      <c r="A1524" t="s">
        <v>3099</v>
      </c>
      <c r="B1524">
        <v>6</v>
      </c>
      <c r="C1524">
        <v>3</v>
      </c>
      <c r="D1524">
        <v>51.682499999999997</v>
      </c>
      <c r="E1524" s="35">
        <v>0.88242182205807096</v>
      </c>
      <c r="F1524" s="34">
        <v>0.459337757115231</v>
      </c>
      <c r="G1524">
        <v>1.2195711325746901</v>
      </c>
      <c r="H1524">
        <v>6.5954434068001597E-2</v>
      </c>
      <c r="I1524" t="s">
        <v>57</v>
      </c>
      <c r="J1524" t="s">
        <v>54</v>
      </c>
      <c r="K1524">
        <v>29768.995200000001</v>
      </c>
      <c r="L1524" t="s">
        <v>3100</v>
      </c>
      <c r="M1524" s="16">
        <v>18234.892497685501</v>
      </c>
      <c r="N1524" s="16">
        <v>18065.417350880001</v>
      </c>
      <c r="O1524" s="16">
        <v>12528.896043368801</v>
      </c>
      <c r="P1524" s="16">
        <v>16731.1253967874</v>
      </c>
      <c r="Q1524" s="16">
        <v>11023.737263925401</v>
      </c>
      <c r="R1524" s="16">
        <v>18920.292240710001</v>
      </c>
      <c r="S1524" s="17">
        <f t="shared" si="207"/>
        <v>15917.393465559517</v>
      </c>
      <c r="T1524" s="17">
        <f t="shared" si="208"/>
        <v>3319.4624530335573</v>
      </c>
      <c r="U1524" s="18">
        <f t="shared" si="209"/>
        <v>0.20854309219759393</v>
      </c>
      <c r="V1524" s="16">
        <v>26012.308095547101</v>
      </c>
      <c r="W1524" s="16">
        <v>11463.147346027499</v>
      </c>
      <c r="X1524" s="16">
        <v>21984.1789652404</v>
      </c>
      <c r="Y1524" s="16">
        <v>6236.9295628743403</v>
      </c>
      <c r="Z1524" s="16">
        <v>25676.135681928299</v>
      </c>
      <c r="AA1524" s="16">
        <v>25101.6618069588</v>
      </c>
      <c r="AB1524" s="19">
        <f t="shared" si="210"/>
        <v>19412.393576429407</v>
      </c>
      <c r="AC1524" s="19">
        <f t="shared" si="211"/>
        <v>8468.2767729086008</v>
      </c>
      <c r="AD1524" s="20">
        <f t="shared" si="212"/>
        <v>0.43623042874995127</v>
      </c>
      <c r="AE1524" s="16">
        <v>16503.0465441165</v>
      </c>
      <c r="AF1524" s="16">
        <v>20018.0935104169</v>
      </c>
      <c r="AG1524" s="16">
        <v>12294.0490375876</v>
      </c>
      <c r="AH1524" s="16">
        <v>19408.682794227901</v>
      </c>
      <c r="AI1524" s="16">
        <v>17279.876214509699</v>
      </c>
      <c r="AJ1524" s="16">
        <v>17883.2955464406</v>
      </c>
      <c r="AK1524" s="21">
        <f t="shared" si="213"/>
        <v>17231.173941216533</v>
      </c>
      <c r="AL1524" s="21">
        <f t="shared" si="214"/>
        <v>2751.0533186399521</v>
      </c>
      <c r="AM1524" s="22">
        <f t="shared" si="215"/>
        <v>0.1596555944490527</v>
      </c>
      <c r="AN1524" s="33">
        <v>0.30952380952380953</v>
      </c>
      <c r="AO1524" s="28">
        <v>0.55396247240618102</v>
      </c>
      <c r="AP1524" s="25">
        <v>1.2195711325746912</v>
      </c>
      <c r="AQ1524" s="26">
        <v>1.2195711325746912</v>
      </c>
      <c r="AR1524" s="30">
        <v>0.39393939393939403</v>
      </c>
      <c r="AS1524" s="28">
        <v>0.86509928057553898</v>
      </c>
      <c r="AT1524" s="25">
        <v>0.88763778013128081</v>
      </c>
      <c r="AU1524" s="26">
        <v>-1.1265856663425264</v>
      </c>
      <c r="AV1524" s="30">
        <v>0.69913419913419916</v>
      </c>
      <c r="AW1524" s="28">
        <v>0.81240559942569901</v>
      </c>
      <c r="AX1524" s="25">
        <v>1.0825374128307907</v>
      </c>
      <c r="AY1524" s="26">
        <v>1.0825374128307907</v>
      </c>
    </row>
    <row r="1525" spans="1:51" x14ac:dyDescent="0.25">
      <c r="A1525" t="s">
        <v>3101</v>
      </c>
      <c r="B1525">
        <v>10</v>
      </c>
      <c r="C1525">
        <v>3</v>
      </c>
      <c r="D1525">
        <v>70.86</v>
      </c>
      <c r="E1525" s="35">
        <v>0.883033037474793</v>
      </c>
      <c r="F1525" s="34">
        <v>0.459337757115231</v>
      </c>
      <c r="G1525">
        <v>1.02460177893358</v>
      </c>
      <c r="H1525">
        <v>6.5863357955038504E-2</v>
      </c>
      <c r="I1525" t="s">
        <v>54</v>
      </c>
      <c r="J1525" t="s">
        <v>57</v>
      </c>
      <c r="K1525">
        <v>110405.41680000001</v>
      </c>
      <c r="L1525" t="s">
        <v>3102</v>
      </c>
      <c r="M1525" s="16">
        <v>22262.829142654198</v>
      </c>
      <c r="N1525" s="16">
        <v>19051.612455618299</v>
      </c>
      <c r="O1525" s="16">
        <v>24060.090705455201</v>
      </c>
      <c r="P1525" s="16">
        <v>20662.741907814499</v>
      </c>
      <c r="Q1525" s="16">
        <v>28746.169806383499</v>
      </c>
      <c r="R1525" s="16">
        <v>20388.434223143999</v>
      </c>
      <c r="S1525" s="17">
        <f t="shared" si="207"/>
        <v>22528.646373511616</v>
      </c>
      <c r="T1525" s="17">
        <f t="shared" si="208"/>
        <v>3499.2985174244095</v>
      </c>
      <c r="U1525" s="18">
        <f t="shared" si="209"/>
        <v>0.15532662102321251</v>
      </c>
      <c r="V1525" s="16">
        <v>28893.399927845901</v>
      </c>
      <c r="W1525" s="16">
        <v>31117.6074903913</v>
      </c>
      <c r="X1525" s="16">
        <v>22122.100648044001</v>
      </c>
      <c r="Y1525" s="16">
        <v>18286.225340703</v>
      </c>
      <c r="Z1525" s="16">
        <v>14188.9618601445</v>
      </c>
      <c r="AA1525" s="16">
        <v>17317.962348545301</v>
      </c>
      <c r="AB1525" s="19">
        <f t="shared" si="210"/>
        <v>21987.709602612333</v>
      </c>
      <c r="AC1525" s="19">
        <f t="shared" si="211"/>
        <v>6743.7325980656187</v>
      </c>
      <c r="AD1525" s="20">
        <f t="shared" si="212"/>
        <v>0.30670464181791834</v>
      </c>
      <c r="AE1525" s="16">
        <v>23565.8858820635</v>
      </c>
      <c r="AF1525" s="16">
        <v>18500.239223427299</v>
      </c>
      <c r="AG1525" s="16">
        <v>26950.867241341501</v>
      </c>
      <c r="AH1525" s="16">
        <v>23143.527574709598</v>
      </c>
      <c r="AI1525" s="16">
        <v>19694.324869133699</v>
      </c>
      <c r="AJ1525" s="16">
        <v>22752.206303871601</v>
      </c>
      <c r="AK1525" s="21">
        <f t="shared" si="213"/>
        <v>22434.508515757869</v>
      </c>
      <c r="AL1525" s="21">
        <f t="shared" si="214"/>
        <v>3008.9277849584473</v>
      </c>
      <c r="AM1525" s="22">
        <f t="shared" si="215"/>
        <v>0.13412051272908404</v>
      </c>
      <c r="AN1525" s="33">
        <v>0.69913419913419927</v>
      </c>
      <c r="AO1525" s="28">
        <v>0.84516878267363704</v>
      </c>
      <c r="AP1525" s="25">
        <v>0.97598893595598812</v>
      </c>
      <c r="AQ1525" s="26">
        <v>-1.0246017789335828</v>
      </c>
      <c r="AR1525" s="30">
        <v>0.58874458874458879</v>
      </c>
      <c r="AS1525" s="28">
        <v>0.90515005035246698</v>
      </c>
      <c r="AT1525" s="25">
        <v>1.0203203935844438</v>
      </c>
      <c r="AU1525" s="26">
        <v>1.0203203935844438</v>
      </c>
      <c r="AV1525" s="30">
        <v>0.93722943722943719</v>
      </c>
      <c r="AW1525" s="28">
        <v>0.93873948019801901</v>
      </c>
      <c r="AX1525" s="25">
        <v>0.99582141526867629</v>
      </c>
      <c r="AY1525" s="26">
        <v>0.99582141526867629</v>
      </c>
    </row>
    <row r="1526" spans="1:51" x14ac:dyDescent="0.25">
      <c r="A1526" t="s">
        <v>3103</v>
      </c>
      <c r="B1526">
        <v>6</v>
      </c>
      <c r="C1526">
        <v>4</v>
      </c>
      <c r="D1526">
        <v>37.695399999999999</v>
      </c>
      <c r="E1526" s="35">
        <v>0.88340599224109095</v>
      </c>
      <c r="F1526" s="34">
        <v>0.459337757115231</v>
      </c>
      <c r="G1526">
        <v>1.13140390501414</v>
      </c>
      <c r="H1526">
        <v>6.5807830466459299E-2</v>
      </c>
      <c r="I1526" t="s">
        <v>57</v>
      </c>
      <c r="J1526" t="s">
        <v>53</v>
      </c>
      <c r="K1526">
        <v>42380.444300000003</v>
      </c>
      <c r="L1526" t="s">
        <v>3104</v>
      </c>
      <c r="M1526" s="16">
        <v>27026.945525133498</v>
      </c>
      <c r="N1526" s="16">
        <v>25697.2707643172</v>
      </c>
      <c r="O1526" s="16">
        <v>51552.563211524597</v>
      </c>
      <c r="P1526" s="16">
        <v>18975.6541295758</v>
      </c>
      <c r="Q1526" s="16">
        <v>70916.694046786506</v>
      </c>
      <c r="R1526" s="16">
        <v>36959.076212491098</v>
      </c>
      <c r="S1526" s="17">
        <f t="shared" si="207"/>
        <v>38521.367314971452</v>
      </c>
      <c r="T1526" s="17">
        <f t="shared" si="208"/>
        <v>19495.251229944366</v>
      </c>
      <c r="U1526" s="18">
        <f t="shared" si="209"/>
        <v>0.50608928469596337</v>
      </c>
      <c r="V1526" s="16">
        <v>34445.880179753898</v>
      </c>
      <c r="W1526" s="16">
        <v>58323.839407023799</v>
      </c>
      <c r="X1526" s="16">
        <v>26686.777073035999</v>
      </c>
      <c r="Y1526" s="16">
        <v>51460.301003189503</v>
      </c>
      <c r="Z1526" s="16">
        <v>32496.344902827801</v>
      </c>
      <c r="AA1526" s="16">
        <v>31719.337285539299</v>
      </c>
      <c r="AB1526" s="19">
        <f t="shared" si="210"/>
        <v>39188.746641895057</v>
      </c>
      <c r="AC1526" s="19">
        <f t="shared" si="211"/>
        <v>12618.376790384349</v>
      </c>
      <c r="AD1526" s="20">
        <f t="shared" si="212"/>
        <v>0.32198980247290093</v>
      </c>
      <c r="AE1526" s="16">
        <v>31716.175954996899</v>
      </c>
      <c r="AF1526" s="16">
        <v>44441.433460840897</v>
      </c>
      <c r="AG1526" s="16">
        <v>32690.736213088301</v>
      </c>
      <c r="AH1526" s="16">
        <v>32651.585270099498</v>
      </c>
      <c r="AI1526" s="16">
        <v>30988.501756685098</v>
      </c>
      <c r="AJ1526" s="16">
        <v>35335.209112991899</v>
      </c>
      <c r="AK1526" s="21">
        <f t="shared" si="213"/>
        <v>34637.273628117095</v>
      </c>
      <c r="AL1526" s="21">
        <f t="shared" si="214"/>
        <v>5023.6834676476146</v>
      </c>
      <c r="AM1526" s="22">
        <f t="shared" si="215"/>
        <v>0.14503691952156414</v>
      </c>
      <c r="AN1526" s="33">
        <v>0.81818181818181823</v>
      </c>
      <c r="AO1526" s="28">
        <v>0.920321056289089</v>
      </c>
      <c r="AP1526" s="25">
        <v>1.0173249127287396</v>
      </c>
      <c r="AQ1526" s="26">
        <v>1.0173249127287396</v>
      </c>
      <c r="AR1526" s="30">
        <v>0.81818181818181834</v>
      </c>
      <c r="AS1526" s="28">
        <v>0.92191137370753296</v>
      </c>
      <c r="AT1526" s="25">
        <v>0.88385765292855345</v>
      </c>
      <c r="AU1526" s="26">
        <v>-1.1314039050141425</v>
      </c>
      <c r="AV1526" s="30">
        <v>0.93722943722943719</v>
      </c>
      <c r="AW1526" s="28">
        <v>0.93873948019801901</v>
      </c>
      <c r="AX1526" s="25">
        <v>0.89917040963016925</v>
      </c>
      <c r="AY1526" s="26">
        <v>-1.1121362416844902</v>
      </c>
    </row>
    <row r="1527" spans="1:51" x14ac:dyDescent="0.25">
      <c r="A1527" t="s">
        <v>3105</v>
      </c>
      <c r="B1527">
        <v>4</v>
      </c>
      <c r="C1527">
        <v>3</v>
      </c>
      <c r="D1527">
        <v>43.941699999999997</v>
      </c>
      <c r="E1527" s="35">
        <v>0.88500828119559005</v>
      </c>
      <c r="F1527" s="34">
        <v>0.45964286519484998</v>
      </c>
      <c r="G1527">
        <v>1.2563434522825501</v>
      </c>
      <c r="H1527">
        <v>6.5569667517384994E-2</v>
      </c>
      <c r="I1527" t="s">
        <v>54</v>
      </c>
      <c r="J1527" t="s">
        <v>53</v>
      </c>
      <c r="K1527">
        <v>18601.842000000001</v>
      </c>
      <c r="L1527" t="s">
        <v>3106</v>
      </c>
      <c r="M1527" s="16">
        <v>6901.3683025693499</v>
      </c>
      <c r="N1527" s="16">
        <v>9854.14225253732</v>
      </c>
      <c r="O1527" s="16">
        <v>16539.863184346701</v>
      </c>
      <c r="P1527" s="16">
        <v>3691.6058755634999</v>
      </c>
      <c r="Q1527" s="16">
        <v>2820.4004649933099</v>
      </c>
      <c r="R1527" s="16">
        <v>13326.6499095687</v>
      </c>
      <c r="S1527" s="17">
        <f t="shared" si="207"/>
        <v>8855.6716649298123</v>
      </c>
      <c r="T1527" s="17">
        <f t="shared" si="208"/>
        <v>5421.1578994021165</v>
      </c>
      <c r="U1527" s="18">
        <f t="shared" si="209"/>
        <v>0.61216789697284735</v>
      </c>
      <c r="V1527" s="16">
        <v>4287.5966106777896</v>
      </c>
      <c r="W1527" s="16">
        <v>6196.72435689137</v>
      </c>
      <c r="X1527" s="16">
        <v>9482.7411370249902</v>
      </c>
      <c r="Y1527" s="16">
        <v>6438.4605766552104</v>
      </c>
      <c r="Z1527" s="16">
        <v>12757.5815478817</v>
      </c>
      <c r="AA1527" s="16">
        <v>9985.9963908283007</v>
      </c>
      <c r="AB1527" s="19">
        <f t="shared" si="210"/>
        <v>8191.5167699932281</v>
      </c>
      <c r="AC1527" s="19">
        <f t="shared" si="211"/>
        <v>3099.3341359124738</v>
      </c>
      <c r="AD1527" s="20">
        <f t="shared" si="212"/>
        <v>0.37835900516810345</v>
      </c>
      <c r="AE1527" s="16">
        <v>9182.8464456243692</v>
      </c>
      <c r="AF1527" s="16">
        <v>8269.0840667114899</v>
      </c>
      <c r="AG1527" s="16">
        <v>9919.1364880327601</v>
      </c>
      <c r="AH1527" s="16">
        <v>6171.1720455784298</v>
      </c>
      <c r="AI1527" s="16">
        <v>3612.5991601566502</v>
      </c>
      <c r="AJ1527" s="16">
        <v>5137.7609180005802</v>
      </c>
      <c r="AK1527" s="21">
        <f t="shared" si="213"/>
        <v>7048.7665206840466</v>
      </c>
      <c r="AL1527" s="21">
        <f t="shared" si="214"/>
        <v>2470.2978117794014</v>
      </c>
      <c r="AM1527" s="22">
        <f t="shared" si="215"/>
        <v>0.35045816945851566</v>
      </c>
      <c r="AN1527" s="33">
        <v>0.93722943722943719</v>
      </c>
      <c r="AO1527" s="31">
        <v>0.94106885856079403</v>
      </c>
      <c r="AP1527" s="25">
        <v>0.92500231263465116</v>
      </c>
      <c r="AQ1527" s="26">
        <v>-1.0810783782277642</v>
      </c>
      <c r="AR1527" s="30">
        <v>0.39393939393939403</v>
      </c>
      <c r="AS1527" s="28">
        <v>0.86509928057553898</v>
      </c>
      <c r="AT1527" s="25">
        <v>0.86049589088369449</v>
      </c>
      <c r="AU1527" s="26">
        <v>-1.1621205988247549</v>
      </c>
      <c r="AV1527" s="30">
        <v>0.69913419913419927</v>
      </c>
      <c r="AW1527" s="28">
        <v>0.81240559942569901</v>
      </c>
      <c r="AX1527" s="25">
        <v>0.79596068908003192</v>
      </c>
      <c r="AY1527" s="26">
        <v>-1.2563434522825441</v>
      </c>
    </row>
    <row r="1528" spans="1:51" x14ac:dyDescent="0.25">
      <c r="A1528" t="s">
        <v>3107</v>
      </c>
      <c r="B1528">
        <v>5</v>
      </c>
      <c r="C1528">
        <v>4</v>
      </c>
      <c r="D1528">
        <v>38.343400000000003</v>
      </c>
      <c r="E1528" s="35">
        <v>0.88568947388696395</v>
      </c>
      <c r="F1528" s="34">
        <v>0.459732893703171</v>
      </c>
      <c r="G1528">
        <v>1.33944397180192</v>
      </c>
      <c r="H1528">
        <v>6.5468608965701905E-2</v>
      </c>
      <c r="I1528" t="s">
        <v>53</v>
      </c>
      <c r="J1528" t="s">
        <v>57</v>
      </c>
      <c r="K1528">
        <v>14225.959199999999</v>
      </c>
      <c r="L1528" t="s">
        <v>3108</v>
      </c>
      <c r="M1528" s="16">
        <v>89300.725995211105</v>
      </c>
      <c r="N1528" s="16">
        <v>56435.240467480799</v>
      </c>
      <c r="O1528" s="16">
        <v>220799.10706191999</v>
      </c>
      <c r="P1528" s="16">
        <v>682942.53587380203</v>
      </c>
      <c r="Q1528" s="16">
        <v>508999.13230742398</v>
      </c>
      <c r="R1528" s="16">
        <v>73699.761050750501</v>
      </c>
      <c r="S1528" s="17">
        <f t="shared" si="207"/>
        <v>272029.41712609807</v>
      </c>
      <c r="T1528" s="17">
        <f t="shared" si="208"/>
        <v>263375.79911291593</v>
      </c>
      <c r="U1528" s="18">
        <f t="shared" si="209"/>
        <v>0.96818866832637152</v>
      </c>
      <c r="V1528" s="16">
        <v>398837.65076280897</v>
      </c>
      <c r="W1528" s="16">
        <v>176629.68062485999</v>
      </c>
      <c r="X1528" s="16">
        <v>87791.538670422597</v>
      </c>
      <c r="Y1528" s="16">
        <v>435804.07487828098</v>
      </c>
      <c r="Z1528" s="16">
        <v>99934.086543521495</v>
      </c>
      <c r="AA1528" s="16">
        <v>141988.41064850101</v>
      </c>
      <c r="AB1528" s="19">
        <f t="shared" si="210"/>
        <v>223497.57368806587</v>
      </c>
      <c r="AC1528" s="19">
        <f t="shared" si="211"/>
        <v>153845.76655295515</v>
      </c>
      <c r="AD1528" s="20">
        <f t="shared" si="212"/>
        <v>0.68835542155673102</v>
      </c>
      <c r="AE1528" s="16">
        <v>109398.02236489599</v>
      </c>
      <c r="AF1528" s="16">
        <v>479811.27246192098</v>
      </c>
      <c r="AG1528" s="16">
        <v>93561.365650113396</v>
      </c>
      <c r="AH1528" s="16">
        <v>117641.184022179</v>
      </c>
      <c r="AI1528" s="16">
        <v>705998.98624959495</v>
      </c>
      <c r="AJ1528" s="16">
        <v>289764.03598431201</v>
      </c>
      <c r="AK1528" s="21">
        <f t="shared" si="213"/>
        <v>299362.47778883605</v>
      </c>
      <c r="AL1528" s="21">
        <f t="shared" si="214"/>
        <v>248785.195816583</v>
      </c>
      <c r="AM1528" s="22">
        <f t="shared" si="215"/>
        <v>0.83105002889530732</v>
      </c>
      <c r="AN1528" s="33">
        <v>0.93722943722943719</v>
      </c>
      <c r="AO1528" s="28">
        <v>0.94106885856079403</v>
      </c>
      <c r="AP1528" s="25">
        <v>0.82159339989492586</v>
      </c>
      <c r="AQ1528" s="26">
        <v>-1.2171470707139209</v>
      </c>
      <c r="AR1528" s="30">
        <v>0.69913419913419916</v>
      </c>
      <c r="AS1528" s="28">
        <v>0.91481475128644896</v>
      </c>
      <c r="AT1528" s="25">
        <v>1.3394439718019238</v>
      </c>
      <c r="AU1528" s="26">
        <v>1.3394439718019238</v>
      </c>
      <c r="AV1528" s="30">
        <v>0.48484848484848486</v>
      </c>
      <c r="AW1528" s="28">
        <v>0.66262869198312202</v>
      </c>
      <c r="AX1528" s="25">
        <v>1.1004783267615057</v>
      </c>
      <c r="AY1528" s="26">
        <v>1.1004783267615057</v>
      </c>
    </row>
    <row r="1529" spans="1:51" x14ac:dyDescent="0.25">
      <c r="A1529" t="s">
        <v>3109</v>
      </c>
      <c r="B1529">
        <v>2</v>
      </c>
      <c r="C1529">
        <v>2</v>
      </c>
      <c r="D1529">
        <v>11.9778</v>
      </c>
      <c r="E1529" s="35">
        <v>0.88748258887379095</v>
      </c>
      <c r="F1529" s="34">
        <v>0.46013596311194099</v>
      </c>
      <c r="G1529">
        <v>1.29159798477295</v>
      </c>
      <c r="H1529">
        <v>6.5203140560841893E-2</v>
      </c>
      <c r="I1529" t="s">
        <v>54</v>
      </c>
      <c r="J1529" t="s">
        <v>53</v>
      </c>
      <c r="K1529">
        <v>15080.210999999999</v>
      </c>
      <c r="L1529" t="s">
        <v>3110</v>
      </c>
      <c r="M1529" s="16">
        <v>15007.1948528588</v>
      </c>
      <c r="N1529" s="16">
        <v>15614.8998200073</v>
      </c>
      <c r="O1529" s="16">
        <v>4784.2486126292897</v>
      </c>
      <c r="P1529" s="16">
        <v>27668.408090807599</v>
      </c>
      <c r="Q1529" s="16">
        <v>33676.829045894803</v>
      </c>
      <c r="R1529" s="16">
        <v>19711.233524801701</v>
      </c>
      <c r="S1529" s="17">
        <f t="shared" si="207"/>
        <v>19410.468991166581</v>
      </c>
      <c r="T1529" s="17">
        <f t="shared" si="208"/>
        <v>10193.473772182886</v>
      </c>
      <c r="U1529" s="18">
        <f t="shared" si="209"/>
        <v>0.52515339927241256</v>
      </c>
      <c r="V1529" s="16">
        <v>17753.196144329399</v>
      </c>
      <c r="W1529" s="16">
        <v>16347.378964973501</v>
      </c>
      <c r="X1529" s="16">
        <v>13060.786400422599</v>
      </c>
      <c r="Y1529" s="16">
        <v>10056.492284898401</v>
      </c>
      <c r="Z1529" s="16">
        <v>17337.056570487999</v>
      </c>
      <c r="AA1529" s="16">
        <v>18367.891149626299</v>
      </c>
      <c r="AB1529" s="19">
        <f t="shared" si="210"/>
        <v>15487.133585789699</v>
      </c>
      <c r="AC1529" s="19">
        <f t="shared" si="211"/>
        <v>3254.9982004733833</v>
      </c>
      <c r="AD1529" s="20">
        <f t="shared" si="212"/>
        <v>0.21017434778634725</v>
      </c>
      <c r="AE1529" s="16">
        <v>12348.6987202368</v>
      </c>
      <c r="AF1529" s="16">
        <v>14147.9556499914</v>
      </c>
      <c r="AG1529" s="16">
        <v>12273.3760169575</v>
      </c>
      <c r="AH1529" s="16">
        <v>14767.9719328068</v>
      </c>
      <c r="AI1529" s="16">
        <v>22622.854434599201</v>
      </c>
      <c r="AJ1529" s="16">
        <v>14008.697022988799</v>
      </c>
      <c r="AK1529" s="21">
        <f t="shared" si="213"/>
        <v>15028.258962930084</v>
      </c>
      <c r="AL1529" s="21">
        <f t="shared" si="214"/>
        <v>3855.6320708472163</v>
      </c>
      <c r="AM1529" s="22">
        <f t="shared" si="215"/>
        <v>0.25655879901709372</v>
      </c>
      <c r="AN1529" s="33">
        <v>0.58874458874458879</v>
      </c>
      <c r="AO1529" s="28">
        <v>0.77653990228013003</v>
      </c>
      <c r="AP1529" s="25">
        <v>0.79787529053716666</v>
      </c>
      <c r="AQ1529" s="26">
        <v>-1.253328699183996</v>
      </c>
      <c r="AR1529" s="30">
        <v>0.58874458874458879</v>
      </c>
      <c r="AS1529" s="31">
        <v>0.90515005035246698</v>
      </c>
      <c r="AT1529" s="25">
        <v>0.97037059050871377</v>
      </c>
      <c r="AU1529" s="26">
        <v>-1.0305341173579396</v>
      </c>
      <c r="AV1529" s="30">
        <v>0.17965367965367962</v>
      </c>
      <c r="AW1529" s="28">
        <v>0.36291407222914002</v>
      </c>
      <c r="AX1529" s="25">
        <v>0.77423471683086187</v>
      </c>
      <c r="AY1529" s="26">
        <v>-1.2915979847729542</v>
      </c>
    </row>
    <row r="1530" spans="1:51" x14ac:dyDescent="0.25">
      <c r="A1530" t="s">
        <v>3111</v>
      </c>
      <c r="B1530">
        <v>9</v>
      </c>
      <c r="C1530">
        <v>5</v>
      </c>
      <c r="D1530">
        <v>63.866100000000003</v>
      </c>
      <c r="E1530" s="35">
        <v>0.89023912005254202</v>
      </c>
      <c r="F1530" s="34">
        <v>0.46130094629511897</v>
      </c>
      <c r="G1530">
        <v>1.1112606695554299</v>
      </c>
      <c r="H1530">
        <v>6.4796586764063996E-2</v>
      </c>
      <c r="I1530" t="s">
        <v>53</v>
      </c>
      <c r="J1530" t="s">
        <v>57</v>
      </c>
      <c r="K1530">
        <v>10891.5551</v>
      </c>
      <c r="L1530" t="s">
        <v>3112</v>
      </c>
      <c r="M1530" s="16">
        <v>71027.216638377795</v>
      </c>
      <c r="N1530" s="16">
        <v>73247.476893853702</v>
      </c>
      <c r="O1530" s="16">
        <v>112723.587135429</v>
      </c>
      <c r="P1530" s="16">
        <v>60539.381501764197</v>
      </c>
      <c r="Q1530" s="16">
        <v>52697.267136149901</v>
      </c>
      <c r="R1530" s="16">
        <v>85981.658463701897</v>
      </c>
      <c r="S1530" s="17">
        <f t="shared" si="207"/>
        <v>76036.097961546082</v>
      </c>
      <c r="T1530" s="17">
        <f t="shared" si="208"/>
        <v>21272.520210289651</v>
      </c>
      <c r="U1530" s="18">
        <f t="shared" si="209"/>
        <v>0.27976869908616109</v>
      </c>
      <c r="V1530" s="16">
        <v>48080.564401901203</v>
      </c>
      <c r="W1530" s="16">
        <v>47147.576972296803</v>
      </c>
      <c r="X1530" s="16">
        <v>77863.055515957807</v>
      </c>
      <c r="Y1530" s="16">
        <v>70182.421170441201</v>
      </c>
      <c r="Z1530" s="16">
        <v>124219.441658446</v>
      </c>
      <c r="AA1530" s="16">
        <v>79546.078955648598</v>
      </c>
      <c r="AB1530" s="19">
        <f t="shared" si="210"/>
        <v>74506.523112448602</v>
      </c>
      <c r="AC1530" s="19">
        <f t="shared" si="211"/>
        <v>28190.703391400755</v>
      </c>
      <c r="AD1530" s="20">
        <f t="shared" si="212"/>
        <v>0.37836557409683547</v>
      </c>
      <c r="AE1530" s="16">
        <v>156378.30971770501</v>
      </c>
      <c r="AF1530" s="16">
        <v>58802.762771249203</v>
      </c>
      <c r="AG1530" s="16">
        <v>79193.002709939203</v>
      </c>
      <c r="AH1530" s="16">
        <v>80021.653300067104</v>
      </c>
      <c r="AI1530" s="16">
        <v>67447.528192721496</v>
      </c>
      <c r="AJ1530" s="16">
        <v>54933.755869438603</v>
      </c>
      <c r="AK1530" s="21">
        <f t="shared" si="213"/>
        <v>82796.168760186774</v>
      </c>
      <c r="AL1530" s="21">
        <f t="shared" si="214"/>
        <v>37476.901045390456</v>
      </c>
      <c r="AM1530" s="22">
        <f t="shared" si="215"/>
        <v>0.4526405219780113</v>
      </c>
      <c r="AN1530" s="33">
        <v>0.81818181818181834</v>
      </c>
      <c r="AO1530" s="28">
        <v>0.920321056289089</v>
      </c>
      <c r="AP1530" s="25">
        <v>0.9798835699081897</v>
      </c>
      <c r="AQ1530" s="26">
        <v>-1.0205294085027827</v>
      </c>
      <c r="AR1530" s="30">
        <v>0.69913419913419916</v>
      </c>
      <c r="AS1530" s="28">
        <v>0.91481475128644896</v>
      </c>
      <c r="AT1530" s="25">
        <v>1.1112606695554303</v>
      </c>
      <c r="AU1530" s="26">
        <v>1.1112606695554303</v>
      </c>
      <c r="AV1530" s="30">
        <v>0.93722943722943719</v>
      </c>
      <c r="AW1530" s="28">
        <v>0.93873948019801901</v>
      </c>
      <c r="AX1530" s="25">
        <v>1.0889060719825401</v>
      </c>
      <c r="AY1530" s="26">
        <v>1.0889060719825401</v>
      </c>
    </row>
    <row r="1531" spans="1:51" x14ac:dyDescent="0.25">
      <c r="A1531" t="s">
        <v>3113</v>
      </c>
      <c r="B1531">
        <v>2</v>
      </c>
      <c r="C1531">
        <v>2</v>
      </c>
      <c r="D1531">
        <v>10.9505</v>
      </c>
      <c r="E1531" s="35">
        <v>0.89179813821330001</v>
      </c>
      <c r="F1531" s="34">
        <v>0.46184442849218799</v>
      </c>
      <c r="G1531">
        <v>1.15929720950168</v>
      </c>
      <c r="H1531">
        <v>6.4567476936546894E-2</v>
      </c>
      <c r="I1531" t="s">
        <v>54</v>
      </c>
      <c r="J1531" t="s">
        <v>53</v>
      </c>
      <c r="K1531">
        <v>124152.0684</v>
      </c>
      <c r="L1531" t="s">
        <v>3114</v>
      </c>
      <c r="M1531" s="16">
        <v>5754.2809001256101</v>
      </c>
      <c r="N1531" s="16">
        <v>4271.2836045591403</v>
      </c>
      <c r="O1531" s="16">
        <v>10684.5833408129</v>
      </c>
      <c r="P1531" s="16">
        <v>4232.6986967531402</v>
      </c>
      <c r="Q1531" s="16">
        <v>3133.9806387614199</v>
      </c>
      <c r="R1531" s="16">
        <v>5817.8267432152497</v>
      </c>
      <c r="S1531" s="17">
        <f t="shared" si="207"/>
        <v>5649.1089873712435</v>
      </c>
      <c r="T1531" s="17">
        <f t="shared" si="208"/>
        <v>2669.3077860527483</v>
      </c>
      <c r="U1531" s="18">
        <f t="shared" si="209"/>
        <v>0.47251837272392294</v>
      </c>
      <c r="V1531" s="16">
        <v>4122.8521087376903</v>
      </c>
      <c r="W1531" s="16">
        <v>3830.9818689041899</v>
      </c>
      <c r="X1531" s="16">
        <v>5363.0312935428001</v>
      </c>
      <c r="Y1531" s="16">
        <v>4375.1405398216502</v>
      </c>
      <c r="Z1531" s="16">
        <v>7167.9968574349896</v>
      </c>
      <c r="AA1531" s="16">
        <v>5908.9231021250098</v>
      </c>
      <c r="AB1531" s="19">
        <f t="shared" si="210"/>
        <v>5128.1542950943885</v>
      </c>
      <c r="AC1531" s="19">
        <f t="shared" si="211"/>
        <v>1271.6951929106353</v>
      </c>
      <c r="AD1531" s="20">
        <f t="shared" si="212"/>
        <v>0.24798302073850306</v>
      </c>
      <c r="AE1531" s="16">
        <v>3661.6529917603798</v>
      </c>
      <c r="AF1531" s="16">
        <v>5675.1195357315801</v>
      </c>
      <c r="AG1531" s="16">
        <v>4991.4423795582397</v>
      </c>
      <c r="AH1531" s="16">
        <v>4902.8879339987998</v>
      </c>
      <c r="AI1531" s="16">
        <v>5881.3956628657197</v>
      </c>
      <c r="AJ1531" s="16">
        <v>4124.7442380021803</v>
      </c>
      <c r="AK1531" s="21">
        <f t="shared" si="213"/>
        <v>4872.8737903194824</v>
      </c>
      <c r="AL1531" s="21">
        <f t="shared" si="214"/>
        <v>860.51468465372818</v>
      </c>
      <c r="AM1531" s="22">
        <f t="shared" si="215"/>
        <v>0.1765928529409562</v>
      </c>
      <c r="AN1531" s="33">
        <v>0.93722943722943719</v>
      </c>
      <c r="AO1531" s="31">
        <v>0.94106885856079403</v>
      </c>
      <c r="AP1531" s="25">
        <v>0.90778108663835921</v>
      </c>
      <c r="AQ1531" s="26">
        <v>-1.1015871719724195</v>
      </c>
      <c r="AR1531" s="30">
        <v>0.81818181818181834</v>
      </c>
      <c r="AS1531" s="28">
        <v>0.92191137370753296</v>
      </c>
      <c r="AT1531" s="25">
        <v>0.95021980812490203</v>
      </c>
      <c r="AU1531" s="26">
        <v>-1.0523880805782515</v>
      </c>
      <c r="AV1531" s="30">
        <v>0.81818181818181834</v>
      </c>
      <c r="AW1531" s="31">
        <v>0.88882013422818795</v>
      </c>
      <c r="AX1531" s="25">
        <v>0.86259156996491682</v>
      </c>
      <c r="AY1531" s="26">
        <v>-1.1592972095016785</v>
      </c>
    </row>
    <row r="1532" spans="1:51" x14ac:dyDescent="0.25">
      <c r="A1532" t="s">
        <v>3115</v>
      </c>
      <c r="B1532">
        <v>4</v>
      </c>
      <c r="C1532">
        <v>2</v>
      </c>
      <c r="D1532">
        <v>25.341699999999999</v>
      </c>
      <c r="E1532" s="35">
        <v>0.89231502249086803</v>
      </c>
      <c r="F1532" s="34">
        <v>0.461847897482556</v>
      </c>
      <c r="G1532">
        <v>1.3379794619421299</v>
      </c>
      <c r="H1532">
        <v>6.4491647952192893E-2</v>
      </c>
      <c r="I1532" t="s">
        <v>54</v>
      </c>
      <c r="J1532" t="s">
        <v>57</v>
      </c>
      <c r="K1532">
        <v>47820.641600000003</v>
      </c>
      <c r="L1532" t="s">
        <v>3116</v>
      </c>
      <c r="M1532" s="16">
        <v>859.57042761190303</v>
      </c>
      <c r="N1532" s="16">
        <v>912.31508290243301</v>
      </c>
      <c r="O1532" s="16">
        <v>3613.7885887194602</v>
      </c>
      <c r="P1532" s="16">
        <v>297.293314128009</v>
      </c>
      <c r="Q1532" s="16">
        <v>1294.60505747655</v>
      </c>
      <c r="R1532" s="16">
        <v>2002.18302762601</v>
      </c>
      <c r="S1532" s="17">
        <f t="shared" si="207"/>
        <v>1496.6259164107275</v>
      </c>
      <c r="T1532" s="17">
        <f t="shared" si="208"/>
        <v>1180.2064004253157</v>
      </c>
      <c r="U1532" s="18">
        <f t="shared" si="209"/>
        <v>0.7885780858691378</v>
      </c>
      <c r="V1532" s="16">
        <v>940.247278531289</v>
      </c>
      <c r="W1532" s="16">
        <v>347.716889683994</v>
      </c>
      <c r="X1532" s="16">
        <v>789.68484946296905</v>
      </c>
      <c r="Y1532" s="16">
        <v>1356.29928268144</v>
      </c>
      <c r="Z1532" s="16">
        <v>1496.6331268180099</v>
      </c>
      <c r="AA1532" s="16">
        <v>1780.84857147855</v>
      </c>
      <c r="AB1532" s="19">
        <f t="shared" si="210"/>
        <v>1118.5716664427089</v>
      </c>
      <c r="AC1532" s="19">
        <f t="shared" si="211"/>
        <v>523.87761907649406</v>
      </c>
      <c r="AD1532" s="20">
        <f t="shared" si="212"/>
        <v>0.46834515372853497</v>
      </c>
      <c r="AE1532" s="16">
        <v>1751.47382821565</v>
      </c>
      <c r="AF1532" s="16">
        <v>2107.4283810354</v>
      </c>
      <c r="AG1532" s="16">
        <v>1613.4661784295799</v>
      </c>
      <c r="AH1532" s="16">
        <v>1137.7382945490499</v>
      </c>
      <c r="AI1532" s="16">
        <v>588.47788835799895</v>
      </c>
      <c r="AJ1532" s="16">
        <v>668.35273727127401</v>
      </c>
      <c r="AK1532" s="21">
        <f t="shared" si="213"/>
        <v>1311.1562179764921</v>
      </c>
      <c r="AL1532" s="21">
        <f t="shared" si="214"/>
        <v>613.97953171277447</v>
      </c>
      <c r="AM1532" s="22">
        <f t="shared" si="215"/>
        <v>0.46827336307822215</v>
      </c>
      <c r="AN1532" s="33">
        <v>0.93722943722943719</v>
      </c>
      <c r="AO1532" s="28">
        <v>0.94106885856079403</v>
      </c>
      <c r="AP1532" s="25">
        <v>0.74739562784353986</v>
      </c>
      <c r="AQ1532" s="26">
        <v>-1.3379794619421301</v>
      </c>
      <c r="AR1532" s="30">
        <v>0.69913419913419916</v>
      </c>
      <c r="AS1532" s="31">
        <v>0.91481475128644896</v>
      </c>
      <c r="AT1532" s="25">
        <v>1.1721700605435879</v>
      </c>
      <c r="AU1532" s="26">
        <v>1.1721700605435879</v>
      </c>
      <c r="AV1532" s="30">
        <v>0.93722943722943719</v>
      </c>
      <c r="AW1532" s="31">
        <v>0.93873948019801901</v>
      </c>
      <c r="AX1532" s="25">
        <v>0.87607477833937497</v>
      </c>
      <c r="AY1532" s="26">
        <v>-1.1414550729282822</v>
      </c>
    </row>
    <row r="1533" spans="1:51" x14ac:dyDescent="0.25">
      <c r="A1533" t="s">
        <v>3117</v>
      </c>
      <c r="B1533">
        <v>7</v>
      </c>
      <c r="C1533">
        <v>5</v>
      </c>
      <c r="D1533">
        <v>50.020299999999999</v>
      </c>
      <c r="E1533" s="35">
        <v>0.89660464706089804</v>
      </c>
      <c r="F1533" s="34">
        <v>0.46327448767963197</v>
      </c>
      <c r="G1533">
        <v>1.0640630960128501</v>
      </c>
      <c r="H1533">
        <v>6.3864850292204497E-2</v>
      </c>
      <c r="I1533" t="s">
        <v>53</v>
      </c>
      <c r="J1533" t="s">
        <v>54</v>
      </c>
      <c r="K1533">
        <v>61091.713499999998</v>
      </c>
      <c r="L1533" t="s">
        <v>3118</v>
      </c>
      <c r="M1533" s="16">
        <v>43257.822530484198</v>
      </c>
      <c r="N1533" s="16">
        <v>50348.213398082997</v>
      </c>
      <c r="O1533" s="16">
        <v>55783.478984043497</v>
      </c>
      <c r="P1533" s="16">
        <v>63468.992235065401</v>
      </c>
      <c r="Q1533" s="16">
        <v>39846.213026026897</v>
      </c>
      <c r="R1533" s="16">
        <v>43072.317049474899</v>
      </c>
      <c r="S1533" s="17">
        <f t="shared" si="207"/>
        <v>49296.172870529648</v>
      </c>
      <c r="T1533" s="17">
        <f t="shared" si="208"/>
        <v>9039.4749382353803</v>
      </c>
      <c r="U1533" s="18">
        <f t="shared" si="209"/>
        <v>0.18337072457889281</v>
      </c>
      <c r="V1533" s="16">
        <v>50965.551864859401</v>
      </c>
      <c r="W1533" s="16">
        <v>45578.867905340201</v>
      </c>
      <c r="X1533" s="16">
        <v>64333.149901311903</v>
      </c>
      <c r="Y1533" s="16">
        <v>43375.075716675899</v>
      </c>
      <c r="Z1533" s="16">
        <v>53392.291671700397</v>
      </c>
      <c r="AA1533" s="16">
        <v>51998.203287938799</v>
      </c>
      <c r="AB1533" s="19">
        <f t="shared" si="210"/>
        <v>51607.1900579711</v>
      </c>
      <c r="AC1533" s="19">
        <f t="shared" si="211"/>
        <v>7345.8778525999287</v>
      </c>
      <c r="AD1533" s="20">
        <f t="shared" si="212"/>
        <v>0.14234213961946385</v>
      </c>
      <c r="AE1533" s="16">
        <v>47000.234387905897</v>
      </c>
      <c r="AF1533" s="16">
        <v>43240.038817215602</v>
      </c>
      <c r="AG1533" s="16">
        <v>79179.586872058499</v>
      </c>
      <c r="AH1533" s="16">
        <v>53211.343853876402</v>
      </c>
      <c r="AI1533" s="16">
        <v>56616.772246938002</v>
      </c>
      <c r="AJ1533" s="16">
        <v>35477.453779208503</v>
      </c>
      <c r="AK1533" s="21">
        <f t="shared" si="213"/>
        <v>52454.238326200481</v>
      </c>
      <c r="AL1533" s="21">
        <f t="shared" si="214"/>
        <v>15066.539067909518</v>
      </c>
      <c r="AM1533" s="22">
        <f t="shared" si="215"/>
        <v>0.28723206262598422</v>
      </c>
      <c r="AN1533" s="33">
        <v>0.39393939393939392</v>
      </c>
      <c r="AO1533" s="31">
        <v>0.63032213438735096</v>
      </c>
      <c r="AP1533" s="25">
        <v>1.0468802556642898</v>
      </c>
      <c r="AQ1533" s="26">
        <v>1.0468802556642898</v>
      </c>
      <c r="AR1533" s="30">
        <v>0.93722943722943719</v>
      </c>
      <c r="AS1533" s="32">
        <v>0.93700000000000006</v>
      </c>
      <c r="AT1533" s="25">
        <v>1.0164133770367634</v>
      </c>
      <c r="AU1533" s="26">
        <v>1.0164133770367634</v>
      </c>
      <c r="AV1533" s="30">
        <v>0.81818181818181823</v>
      </c>
      <c r="AW1533" s="28">
        <v>0.88882013422818795</v>
      </c>
      <c r="AX1533" s="25">
        <v>1.0640630960128508</v>
      </c>
      <c r="AY1533" s="26">
        <v>1.0640630960128508</v>
      </c>
    </row>
    <row r="1534" spans="1:51" x14ac:dyDescent="0.25">
      <c r="A1534" t="s">
        <v>3119</v>
      </c>
      <c r="B1534">
        <v>34</v>
      </c>
      <c r="C1534">
        <v>21</v>
      </c>
      <c r="D1534">
        <v>251.01750000000001</v>
      </c>
      <c r="E1534" s="35">
        <v>0.89660655681691503</v>
      </c>
      <c r="F1534" s="34">
        <v>0.46327448767963197</v>
      </c>
      <c r="G1534">
        <v>1.1266270198044199</v>
      </c>
      <c r="H1534">
        <v>6.3864572232695496E-2</v>
      </c>
      <c r="I1534" t="s">
        <v>57</v>
      </c>
      <c r="J1534" t="s">
        <v>53</v>
      </c>
      <c r="K1534">
        <v>80142.691200000001</v>
      </c>
      <c r="L1534" t="s">
        <v>3120</v>
      </c>
      <c r="M1534" s="16">
        <v>136682.528940483</v>
      </c>
      <c r="N1534" s="16">
        <v>123267.820978791</v>
      </c>
      <c r="O1534" s="16">
        <v>68636.865481048706</v>
      </c>
      <c r="P1534" s="16">
        <v>234509.35434155699</v>
      </c>
      <c r="Q1534" s="16">
        <v>166715.652068747</v>
      </c>
      <c r="R1534" s="16">
        <v>81347.660087518801</v>
      </c>
      <c r="S1534" s="17">
        <f t="shared" si="207"/>
        <v>135193.31364969091</v>
      </c>
      <c r="T1534" s="17">
        <f t="shared" si="208"/>
        <v>60548.962164685428</v>
      </c>
      <c r="U1534" s="18">
        <f t="shared" si="209"/>
        <v>0.44786950278900761</v>
      </c>
      <c r="V1534" s="16">
        <v>208319.06997479999</v>
      </c>
      <c r="W1534" s="16">
        <v>123508.12921871799</v>
      </c>
      <c r="X1534" s="16">
        <v>160335.892343908</v>
      </c>
      <c r="Y1534" s="16">
        <v>125408.002701634</v>
      </c>
      <c r="Z1534" s="16">
        <v>79499.633761228397</v>
      </c>
      <c r="AA1534" s="16">
        <v>128997.534744227</v>
      </c>
      <c r="AB1534" s="19">
        <f t="shared" si="210"/>
        <v>137678.04379075256</v>
      </c>
      <c r="AC1534" s="19">
        <f t="shared" si="211"/>
        <v>43162.371805939241</v>
      </c>
      <c r="AD1534" s="20">
        <f t="shared" si="212"/>
        <v>0.31350221587647464</v>
      </c>
      <c r="AE1534" s="16">
        <v>107667.650063241</v>
      </c>
      <c r="AF1534" s="16">
        <v>141787.18310730901</v>
      </c>
      <c r="AG1534" s="16">
        <v>115448.051426727</v>
      </c>
      <c r="AH1534" s="16">
        <v>122585.567083282</v>
      </c>
      <c r="AI1534" s="16">
        <v>97964.328048146301</v>
      </c>
      <c r="AJ1534" s="16">
        <v>147769.704929901</v>
      </c>
      <c r="AK1534" s="21">
        <f t="shared" si="213"/>
        <v>122203.74744310106</v>
      </c>
      <c r="AL1534" s="21">
        <f t="shared" si="214"/>
        <v>19399.803757644473</v>
      </c>
      <c r="AM1534" s="22">
        <f t="shared" si="215"/>
        <v>0.15874966327589227</v>
      </c>
      <c r="AN1534" s="33">
        <v>0.93722943722943719</v>
      </c>
      <c r="AO1534" s="31">
        <v>0.94106885856079403</v>
      </c>
      <c r="AP1534" s="25">
        <v>1.0183790904593109</v>
      </c>
      <c r="AQ1534" s="26">
        <v>1.0183790904593109</v>
      </c>
      <c r="AR1534" s="30">
        <v>0.39393939393939403</v>
      </c>
      <c r="AS1534" s="31">
        <v>0.86509928057553898</v>
      </c>
      <c r="AT1534" s="25">
        <v>0.88760519890034306</v>
      </c>
      <c r="AU1534" s="26">
        <v>-1.1266270198044166</v>
      </c>
      <c r="AV1534" s="30">
        <v>0.81818181818181834</v>
      </c>
      <c r="AW1534" s="31">
        <v>0.88882013422818795</v>
      </c>
      <c r="AX1534" s="25">
        <v>0.90391857514308693</v>
      </c>
      <c r="AY1534" s="26">
        <v>-1.1062943361261315</v>
      </c>
    </row>
    <row r="1535" spans="1:51" x14ac:dyDescent="0.25">
      <c r="A1535" t="s">
        <v>3121</v>
      </c>
      <c r="B1535">
        <v>3</v>
      </c>
      <c r="C1535">
        <v>3</v>
      </c>
      <c r="D1535">
        <v>19.8752</v>
      </c>
      <c r="E1535" s="35">
        <v>0.89853276059081999</v>
      </c>
      <c r="F1535" s="34">
        <v>0.46400490962971902</v>
      </c>
      <c r="G1535">
        <v>1.12227443269778</v>
      </c>
      <c r="H1535">
        <v>6.3584565214462097E-2</v>
      </c>
      <c r="I1535" t="s">
        <v>53</v>
      </c>
      <c r="J1535" t="s">
        <v>57</v>
      </c>
      <c r="K1535">
        <v>48738.425900000002</v>
      </c>
      <c r="L1535" t="s">
        <v>3122</v>
      </c>
      <c r="M1535" s="16">
        <v>52032.8781359676</v>
      </c>
      <c r="N1535" s="16">
        <v>39356.025699511003</v>
      </c>
      <c r="O1535" s="16">
        <v>71362.517741178803</v>
      </c>
      <c r="P1535" s="16">
        <v>155923.562204635</v>
      </c>
      <c r="Q1535" s="16">
        <v>282180.40000586899</v>
      </c>
      <c r="R1535" s="16">
        <v>39000.750294658603</v>
      </c>
      <c r="S1535" s="17">
        <f t="shared" si="207"/>
        <v>106642.68901363667</v>
      </c>
      <c r="T1535" s="17">
        <f t="shared" si="208"/>
        <v>96511.078437222925</v>
      </c>
      <c r="U1535" s="18">
        <f t="shared" si="209"/>
        <v>0.90499479457876209</v>
      </c>
      <c r="V1535" s="16">
        <v>145701.59875763601</v>
      </c>
      <c r="W1535" s="16">
        <v>114482.839006119</v>
      </c>
      <c r="X1535" s="16">
        <v>35952.473954030604</v>
      </c>
      <c r="Y1535" s="16">
        <v>193874.19456699901</v>
      </c>
      <c r="Z1535" s="16">
        <v>47479.428478702299</v>
      </c>
      <c r="AA1535" s="16">
        <v>73045.730551160406</v>
      </c>
      <c r="AB1535" s="19">
        <f t="shared" si="210"/>
        <v>101756.04421910789</v>
      </c>
      <c r="AC1535" s="19">
        <f t="shared" si="211"/>
        <v>61121.648668112066</v>
      </c>
      <c r="AD1535" s="20">
        <f t="shared" si="212"/>
        <v>0.60066848251786265</v>
      </c>
      <c r="AE1535" s="16">
        <v>64952.410912874097</v>
      </c>
      <c r="AF1535" s="16">
        <v>232448.46708342599</v>
      </c>
      <c r="AG1535" s="16">
        <v>51481.988876253403</v>
      </c>
      <c r="AH1535" s="16">
        <v>49213.8985098181</v>
      </c>
      <c r="AI1535" s="16">
        <v>158962.99648656801</v>
      </c>
      <c r="AJ1535" s="16">
        <v>128129.47892848001</v>
      </c>
      <c r="AK1535" s="21">
        <f t="shared" si="213"/>
        <v>114198.20679956993</v>
      </c>
      <c r="AL1535" s="21">
        <f t="shared" si="214"/>
        <v>73160.813996383586</v>
      </c>
      <c r="AM1535" s="22">
        <f t="shared" si="215"/>
        <v>0.64064766029810472</v>
      </c>
      <c r="AN1535" s="33">
        <v>0.93722943722943719</v>
      </c>
      <c r="AO1535" s="28">
        <v>0.94106885856079403</v>
      </c>
      <c r="AP1535" s="25">
        <v>0.95417740456728439</v>
      </c>
      <c r="AQ1535" s="26">
        <v>-1.0480231403650728</v>
      </c>
      <c r="AR1535" s="30">
        <v>0.69913419913419916</v>
      </c>
      <c r="AS1535" s="28">
        <v>0.91481475128644896</v>
      </c>
      <c r="AT1535" s="25">
        <v>1.122274432697784</v>
      </c>
      <c r="AU1535" s="26">
        <v>1.122274432697784</v>
      </c>
      <c r="AV1535" s="30">
        <v>0.69913419913419916</v>
      </c>
      <c r="AW1535" s="31">
        <v>0.81240559942569901</v>
      </c>
      <c r="AX1535" s="25">
        <v>1.0708489054037931</v>
      </c>
      <c r="AY1535" s="26">
        <v>1.0708489054037931</v>
      </c>
    </row>
    <row r="1536" spans="1:51" x14ac:dyDescent="0.25">
      <c r="A1536" t="s">
        <v>3123</v>
      </c>
      <c r="B1536">
        <v>7</v>
      </c>
      <c r="C1536">
        <v>3</v>
      </c>
      <c r="D1536">
        <v>43.202599999999997</v>
      </c>
      <c r="E1536" s="35">
        <v>0.89955611072448105</v>
      </c>
      <c r="F1536" s="34">
        <v>0.46426852830433102</v>
      </c>
      <c r="G1536">
        <v>1.3249026314644201</v>
      </c>
      <c r="H1536">
        <v>6.3436166446348599E-2</v>
      </c>
      <c r="I1536" t="s">
        <v>54</v>
      </c>
      <c r="J1536" t="s">
        <v>57</v>
      </c>
      <c r="K1536">
        <v>27594.671999999999</v>
      </c>
      <c r="L1536" t="s">
        <v>3124</v>
      </c>
      <c r="M1536" s="16">
        <v>8393.3726177881599</v>
      </c>
      <c r="N1536" s="16">
        <v>12007.750201057201</v>
      </c>
      <c r="O1536" s="16">
        <v>28483.470847795601</v>
      </c>
      <c r="P1536" s="16">
        <v>2677.3454758310199</v>
      </c>
      <c r="Q1536" s="16">
        <v>12427.689420913901</v>
      </c>
      <c r="R1536" s="16">
        <v>21326.254972930299</v>
      </c>
      <c r="S1536" s="17">
        <f t="shared" si="207"/>
        <v>14219.313922719362</v>
      </c>
      <c r="T1536" s="17">
        <f t="shared" si="208"/>
        <v>9265.3585364224891</v>
      </c>
      <c r="U1536" s="18">
        <f t="shared" si="209"/>
        <v>0.6516037684222209</v>
      </c>
      <c r="V1536" s="16">
        <v>5706.7496824873097</v>
      </c>
      <c r="W1536" s="16">
        <v>9893.1100821793698</v>
      </c>
      <c r="X1536" s="16">
        <v>4300.09947753916</v>
      </c>
      <c r="Y1536" s="16">
        <v>9941.1687905502004</v>
      </c>
      <c r="Z1536" s="16">
        <v>17022.6757242198</v>
      </c>
      <c r="AA1536" s="16">
        <v>17530.274351251901</v>
      </c>
      <c r="AB1536" s="19">
        <f t="shared" si="210"/>
        <v>10732.34635137129</v>
      </c>
      <c r="AC1536" s="19">
        <f t="shared" si="211"/>
        <v>5545.1018003816043</v>
      </c>
      <c r="AD1536" s="20">
        <f t="shared" si="212"/>
        <v>0.51667190182257738</v>
      </c>
      <c r="AE1536" s="16">
        <v>33408.004581225199</v>
      </c>
      <c r="AF1536" s="16">
        <v>7842.2494438355498</v>
      </c>
      <c r="AG1536" s="16">
        <v>13168.318464068199</v>
      </c>
      <c r="AH1536" s="16">
        <v>5255.10219137886</v>
      </c>
      <c r="AI1536" s="16">
        <v>6075.70776904997</v>
      </c>
      <c r="AJ1536" s="16">
        <v>7661.7972110799401</v>
      </c>
      <c r="AK1536" s="21">
        <f t="shared" si="213"/>
        <v>12235.196610106286</v>
      </c>
      <c r="AL1536" s="21">
        <f t="shared" si="214"/>
        <v>10733.438419465831</v>
      </c>
      <c r="AM1536" s="22">
        <f t="shared" si="215"/>
        <v>0.87725916971370921</v>
      </c>
      <c r="AN1536" s="33">
        <v>0.58874458874458879</v>
      </c>
      <c r="AO1536" s="31">
        <v>0.77653990228013003</v>
      </c>
      <c r="AP1536" s="25">
        <v>0.75477244610398131</v>
      </c>
      <c r="AQ1536" s="26">
        <v>-1.3249026314644174</v>
      </c>
      <c r="AR1536" s="30">
        <v>0.93722943722943719</v>
      </c>
      <c r="AS1536" s="32">
        <v>0.93700000000000006</v>
      </c>
      <c r="AT1536" s="25">
        <v>1.1400299812857768</v>
      </c>
      <c r="AU1536" s="26">
        <v>1.1400299812857768</v>
      </c>
      <c r="AV1536" s="30">
        <v>0.58874458874458879</v>
      </c>
      <c r="AW1536" s="31">
        <v>0.74850156985871197</v>
      </c>
      <c r="AX1536" s="25">
        <v>0.86046321760694167</v>
      </c>
      <c r="AY1536" s="26">
        <v>-1.1621647265540624</v>
      </c>
    </row>
    <row r="1537" spans="1:51" x14ac:dyDescent="0.25">
      <c r="A1537" t="s">
        <v>3125</v>
      </c>
      <c r="B1537">
        <v>20</v>
      </c>
      <c r="C1537">
        <v>5</v>
      </c>
      <c r="D1537">
        <v>270.42700000000002</v>
      </c>
      <c r="E1537" s="35">
        <v>0.90153142150137699</v>
      </c>
      <c r="F1537" s="34">
        <v>0.464795669335134</v>
      </c>
      <c r="G1537">
        <v>1.1435391841885401</v>
      </c>
      <c r="H1537">
        <v>6.3150430496643595E-2</v>
      </c>
      <c r="I1537" t="s">
        <v>57</v>
      </c>
      <c r="J1537" t="s">
        <v>53</v>
      </c>
      <c r="K1537">
        <v>42313.488799999999</v>
      </c>
      <c r="L1537" t="s">
        <v>3126</v>
      </c>
      <c r="M1537" s="16">
        <v>61978.5074976096</v>
      </c>
      <c r="N1537" s="16">
        <v>20320.1001654383</v>
      </c>
      <c r="O1537" s="16">
        <v>31812.155761044101</v>
      </c>
      <c r="P1537" s="16">
        <v>141812.465004361</v>
      </c>
      <c r="Q1537" s="16">
        <v>107934.937228143</v>
      </c>
      <c r="R1537" s="16">
        <v>43432.710525965696</v>
      </c>
      <c r="S1537" s="17">
        <f t="shared" si="207"/>
        <v>67881.812697093628</v>
      </c>
      <c r="T1537" s="17">
        <f t="shared" si="208"/>
        <v>47467.33275624075</v>
      </c>
      <c r="U1537" s="18">
        <f t="shared" si="209"/>
        <v>0.69926436655503565</v>
      </c>
      <c r="V1537" s="16">
        <v>71067.323645106793</v>
      </c>
      <c r="W1537" s="16">
        <v>70287.789135446699</v>
      </c>
      <c r="X1537" s="16">
        <v>28255.9009135376</v>
      </c>
      <c r="Y1537" s="16">
        <v>75147.855138546394</v>
      </c>
      <c r="Z1537" s="16">
        <v>164429.243960747</v>
      </c>
      <c r="AA1537" s="16">
        <v>41015.459235111797</v>
      </c>
      <c r="AB1537" s="19">
        <f t="shared" si="210"/>
        <v>75033.928671416041</v>
      </c>
      <c r="AC1537" s="19">
        <f t="shared" si="211"/>
        <v>47697.453421653569</v>
      </c>
      <c r="AD1537" s="20">
        <f t="shared" si="212"/>
        <v>0.63567847594022853</v>
      </c>
      <c r="AE1537" s="16">
        <v>127828.532455404</v>
      </c>
      <c r="AF1537" s="16">
        <v>64704.931707833297</v>
      </c>
      <c r="AG1537" s="16">
        <v>26884.590026822301</v>
      </c>
      <c r="AH1537" s="16">
        <v>55775.838059770897</v>
      </c>
      <c r="AI1537" s="16">
        <v>74738.426758118803</v>
      </c>
      <c r="AJ1537" s="16">
        <v>43760.855876971502</v>
      </c>
      <c r="AK1537" s="21">
        <f t="shared" si="213"/>
        <v>65615.529147486799</v>
      </c>
      <c r="AL1537" s="21">
        <f t="shared" si="214"/>
        <v>34724.763897637567</v>
      </c>
      <c r="AM1537" s="22">
        <f t="shared" si="215"/>
        <v>0.52921563460358978</v>
      </c>
      <c r="AN1537" s="33">
        <v>0.69913419913419916</v>
      </c>
      <c r="AO1537" s="28">
        <v>0.84516878267363704</v>
      </c>
      <c r="AP1537" s="25">
        <v>1.1053612991485218</v>
      </c>
      <c r="AQ1537" s="26">
        <v>1.1053612991485218</v>
      </c>
      <c r="AR1537" s="30">
        <v>0.69913419913419927</v>
      </c>
      <c r="AS1537" s="31">
        <v>0.91481475128644896</v>
      </c>
      <c r="AT1537" s="25">
        <v>0.87447812355429611</v>
      </c>
      <c r="AU1537" s="26">
        <v>-1.1435391841885343</v>
      </c>
      <c r="AV1537" s="30">
        <v>0.81818181818181823</v>
      </c>
      <c r="AW1537" s="31">
        <v>0.88882013422818795</v>
      </c>
      <c r="AX1537" s="25">
        <v>0.96661427472893835</v>
      </c>
      <c r="AY1537" s="26">
        <v>-1.0345388291316346</v>
      </c>
    </row>
    <row r="1538" spans="1:51" x14ac:dyDescent="0.25">
      <c r="A1538" t="s">
        <v>3127</v>
      </c>
      <c r="B1538">
        <v>21</v>
      </c>
      <c r="C1538">
        <v>12</v>
      </c>
      <c r="D1538">
        <v>194.5437</v>
      </c>
      <c r="E1538" s="35">
        <v>0.90160437141185601</v>
      </c>
      <c r="F1538" s="34">
        <v>0.464795669335134</v>
      </c>
      <c r="G1538">
        <v>1.1763488103570501</v>
      </c>
      <c r="H1538">
        <v>6.3139895869543897E-2</v>
      </c>
      <c r="I1538" t="s">
        <v>53</v>
      </c>
      <c r="J1538" t="s">
        <v>57</v>
      </c>
      <c r="K1538">
        <v>52417.793100000003</v>
      </c>
      <c r="L1538" t="s">
        <v>3128</v>
      </c>
      <c r="M1538" s="16">
        <v>97887.469363389406</v>
      </c>
      <c r="N1538" s="16">
        <v>87401.894749079904</v>
      </c>
      <c r="O1538" s="16">
        <v>154723.70559188101</v>
      </c>
      <c r="P1538" s="16">
        <v>291879.513297103</v>
      </c>
      <c r="Q1538" s="16">
        <v>487925.19861303398</v>
      </c>
      <c r="R1538" s="16">
        <v>125778.32873899399</v>
      </c>
      <c r="S1538" s="17">
        <f t="shared" ref="S1538:S1601" si="216">AVERAGE(M1538:R1538)</f>
        <v>207599.3517255802</v>
      </c>
      <c r="T1538" s="17">
        <f t="shared" ref="T1538:T1601" si="217">STDEV(M1538:R1538)</f>
        <v>155987.41335081539</v>
      </c>
      <c r="U1538" s="18">
        <f t="shared" ref="U1538:U1601" si="218">T1538/S1538</f>
        <v>0.75138680373631805</v>
      </c>
      <c r="V1538" s="16">
        <v>293069.01854088798</v>
      </c>
      <c r="W1538" s="16">
        <v>191589.90816777601</v>
      </c>
      <c r="X1538" s="16">
        <v>77508.288017492494</v>
      </c>
      <c r="Y1538" s="16">
        <v>293011.79319280898</v>
      </c>
      <c r="Z1538" s="16">
        <v>107400.14787180501</v>
      </c>
      <c r="AA1538" s="16">
        <v>107737.84602889</v>
      </c>
      <c r="AB1538" s="19">
        <f t="shared" ref="AB1538:AB1601" si="219">AVERAGE(V1538:AA1538)</f>
        <v>178386.16696994341</v>
      </c>
      <c r="AC1538" s="19">
        <f t="shared" ref="AC1538:AC1601" si="220">STDEV(V1538:AA1538)</f>
        <v>96614.777373012097</v>
      </c>
      <c r="AD1538" s="20">
        <f t="shared" ref="AD1538:AD1601" si="221">AC1538/AB1538</f>
        <v>0.54160464913902706</v>
      </c>
      <c r="AE1538" s="16">
        <v>135642.494959337</v>
      </c>
      <c r="AF1538" s="16">
        <v>292574.21970840002</v>
      </c>
      <c r="AG1538" s="16">
        <v>105910.80137869201</v>
      </c>
      <c r="AH1538" s="16">
        <v>113843.085383716</v>
      </c>
      <c r="AI1538" s="16">
        <v>422820.65537035698</v>
      </c>
      <c r="AJ1538" s="16">
        <v>188274.87499497601</v>
      </c>
      <c r="AK1538" s="21">
        <f t="shared" ref="AK1538:AK1601" si="222">AVERAGE(AE1538:AJ1538)</f>
        <v>209844.35529924635</v>
      </c>
      <c r="AL1538" s="21">
        <f t="shared" ref="AL1538:AL1601" si="223">STDEV(AE1538:AJ1538)</f>
        <v>125054.16496189772</v>
      </c>
      <c r="AM1538" s="22">
        <f t="shared" ref="AM1538:AM1601" si="224">AL1538/AK1538</f>
        <v>0.59593771194638778</v>
      </c>
      <c r="AN1538" s="33">
        <v>0.93722943722943719</v>
      </c>
      <c r="AO1538" s="31">
        <v>0.94106885856079403</v>
      </c>
      <c r="AP1538" s="25">
        <v>0.85928094421868484</v>
      </c>
      <c r="AQ1538" s="26">
        <v>-1.1637637337684315</v>
      </c>
      <c r="AR1538" s="30">
        <v>0.81818181818181823</v>
      </c>
      <c r="AS1538" s="28">
        <v>0.92191137370753296</v>
      </c>
      <c r="AT1538" s="25">
        <v>1.1763488103570463</v>
      </c>
      <c r="AU1538" s="26">
        <v>1.1763488103570463</v>
      </c>
      <c r="AV1538" s="30">
        <v>0.69913419913419916</v>
      </c>
      <c r="AW1538" s="31">
        <v>0.81240559942569901</v>
      </c>
      <c r="AX1538" s="25">
        <v>1.0108141164941293</v>
      </c>
      <c r="AY1538" s="26">
        <v>1.0108141164941293</v>
      </c>
    </row>
    <row r="1539" spans="1:51" x14ac:dyDescent="0.25">
      <c r="A1539" t="s">
        <v>3129</v>
      </c>
      <c r="B1539">
        <v>8</v>
      </c>
      <c r="C1539">
        <v>5</v>
      </c>
      <c r="D1539">
        <v>46.316099999999999</v>
      </c>
      <c r="E1539" s="35">
        <v>0.90355366556581995</v>
      </c>
      <c r="F1539" s="34">
        <v>0.46505002695895598</v>
      </c>
      <c r="G1539">
        <v>1.1285380827112099</v>
      </c>
      <c r="H1539">
        <v>6.2858869411174606E-2</v>
      </c>
      <c r="I1539" t="s">
        <v>53</v>
      </c>
      <c r="J1539" t="s">
        <v>57</v>
      </c>
      <c r="K1539">
        <v>107758.08010000001</v>
      </c>
      <c r="L1539" t="s">
        <v>3130</v>
      </c>
      <c r="M1539" s="16">
        <v>31937.490260912298</v>
      </c>
      <c r="N1539" s="16">
        <v>49542.688943226698</v>
      </c>
      <c r="O1539" s="16">
        <v>45622.561751550398</v>
      </c>
      <c r="P1539" s="16">
        <v>24941.510121564799</v>
      </c>
      <c r="Q1539" s="16">
        <v>31637.1368515719</v>
      </c>
      <c r="R1539" s="16">
        <v>24961.5387044665</v>
      </c>
      <c r="S1539" s="17">
        <f t="shared" si="216"/>
        <v>34773.82110554877</v>
      </c>
      <c r="T1539" s="17">
        <f t="shared" si="217"/>
        <v>10456.131376228477</v>
      </c>
      <c r="U1539" s="18">
        <f t="shared" si="218"/>
        <v>0.30068974429042594</v>
      </c>
      <c r="V1539" s="16">
        <v>41274.845878854103</v>
      </c>
      <c r="W1539" s="16">
        <v>30338.362102216201</v>
      </c>
      <c r="X1539" s="16">
        <v>36869.450401577596</v>
      </c>
      <c r="Y1539" s="16">
        <v>29989.9916982141</v>
      </c>
      <c r="Z1539" s="16">
        <v>26786.861511463499</v>
      </c>
      <c r="AA1539" s="16">
        <v>29500.9008761757</v>
      </c>
      <c r="AB1539" s="19">
        <f t="shared" si="219"/>
        <v>32460.068744750199</v>
      </c>
      <c r="AC1539" s="19">
        <f t="shared" si="220"/>
        <v>5453.2158768657891</v>
      </c>
      <c r="AD1539" s="20">
        <f t="shared" si="221"/>
        <v>0.16799766875871894</v>
      </c>
      <c r="AE1539" s="16">
        <v>25150.606416958799</v>
      </c>
      <c r="AF1539" s="16">
        <v>29550.2700302025</v>
      </c>
      <c r="AG1539" s="16">
        <v>27666.888964851001</v>
      </c>
      <c r="AH1539" s="16">
        <v>41205.2170549734</v>
      </c>
      <c r="AI1539" s="16">
        <v>65768.159554224505</v>
      </c>
      <c r="AJ1539" s="16">
        <v>30453.400454036499</v>
      </c>
      <c r="AK1539" s="21">
        <f t="shared" si="222"/>
        <v>36632.423745874454</v>
      </c>
      <c r="AL1539" s="21">
        <f t="shared" si="223"/>
        <v>15299.357587294457</v>
      </c>
      <c r="AM1539" s="22">
        <f t="shared" si="224"/>
        <v>0.41764524491823918</v>
      </c>
      <c r="AN1539" s="33">
        <v>0.81818181818181834</v>
      </c>
      <c r="AO1539" s="31">
        <v>0.920321056289089</v>
      </c>
      <c r="AP1539" s="25">
        <v>0.93346280945727378</v>
      </c>
      <c r="AQ1539" s="26">
        <v>-1.0712799587392365</v>
      </c>
      <c r="AR1539" s="30">
        <v>0.93722943722943719</v>
      </c>
      <c r="AS1539" s="32">
        <v>0.93700000000000006</v>
      </c>
      <c r="AT1539" s="25">
        <v>1.1285380827112097</v>
      </c>
      <c r="AU1539" s="26">
        <v>1.1285380827112097</v>
      </c>
      <c r="AV1539" s="30">
        <v>0.93722943722943719</v>
      </c>
      <c r="AW1539" s="31">
        <v>0.93873948019801901</v>
      </c>
      <c r="AX1539" s="25">
        <v>1.0534483292671311</v>
      </c>
      <c r="AY1539" s="26">
        <v>1.0534483292671311</v>
      </c>
    </row>
    <row r="1540" spans="1:51" x14ac:dyDescent="0.25">
      <c r="A1540" t="s">
        <v>3131</v>
      </c>
      <c r="B1540">
        <v>13</v>
      </c>
      <c r="C1540">
        <v>8</v>
      </c>
      <c r="D1540">
        <v>91.798500000000004</v>
      </c>
      <c r="E1540" s="35">
        <v>0.90366501887442596</v>
      </c>
      <c r="F1540" s="34">
        <v>0.46505002695895598</v>
      </c>
      <c r="G1540">
        <v>1.1378891608523001</v>
      </c>
      <c r="H1540">
        <v>6.2842843059027806E-2</v>
      </c>
      <c r="I1540" t="s">
        <v>53</v>
      </c>
      <c r="J1540" t="s">
        <v>57</v>
      </c>
      <c r="K1540">
        <v>34590.8128</v>
      </c>
      <c r="L1540" t="s">
        <v>3132</v>
      </c>
      <c r="M1540" s="16">
        <v>44581.555046178102</v>
      </c>
      <c r="N1540" s="16">
        <v>54419.104967454899</v>
      </c>
      <c r="O1540" s="16">
        <v>62596.461833200301</v>
      </c>
      <c r="P1540" s="16">
        <v>30984.131687668199</v>
      </c>
      <c r="Q1540" s="16">
        <v>36965.764105536597</v>
      </c>
      <c r="R1540" s="16">
        <v>34470.166189142597</v>
      </c>
      <c r="S1540" s="17">
        <f t="shared" si="216"/>
        <v>44002.863971530118</v>
      </c>
      <c r="T1540" s="17">
        <f t="shared" si="217"/>
        <v>12364.750972823813</v>
      </c>
      <c r="U1540" s="18">
        <f t="shared" si="218"/>
        <v>0.28099877728012917</v>
      </c>
      <c r="V1540" s="16">
        <v>38233.671317005501</v>
      </c>
      <c r="W1540" s="16">
        <v>47456.553111026202</v>
      </c>
      <c r="X1540" s="16">
        <v>42191.272953474698</v>
      </c>
      <c r="Y1540" s="16">
        <v>42040.240010673697</v>
      </c>
      <c r="Z1540" s="16">
        <v>43575.143228816101</v>
      </c>
      <c r="AA1540" s="16">
        <v>45086.007773455</v>
      </c>
      <c r="AB1540" s="19">
        <f t="shared" si="219"/>
        <v>43097.148065741865</v>
      </c>
      <c r="AC1540" s="19">
        <f t="shared" si="220"/>
        <v>3123.4444161255674</v>
      </c>
      <c r="AD1540" s="20">
        <f t="shared" si="221"/>
        <v>7.2474503680869051E-2</v>
      </c>
      <c r="AE1540" s="16">
        <v>47746.046694959201</v>
      </c>
      <c r="AF1540" s="16">
        <v>34543.655676669099</v>
      </c>
      <c r="AG1540" s="16">
        <v>95605.448248888395</v>
      </c>
      <c r="AH1540" s="16">
        <v>32323.244607419299</v>
      </c>
      <c r="AI1540" s="16">
        <v>39528.5918036148</v>
      </c>
      <c r="AJ1540" s="16">
        <v>44491.678854375998</v>
      </c>
      <c r="AK1540" s="21">
        <f t="shared" si="222"/>
        <v>49039.777647654468</v>
      </c>
      <c r="AL1540" s="21">
        <f t="shared" si="223"/>
        <v>23540.447345778386</v>
      </c>
      <c r="AM1540" s="22">
        <f t="shared" si="224"/>
        <v>0.4800276117667982</v>
      </c>
      <c r="AN1540" s="33">
        <v>0.81818181818181823</v>
      </c>
      <c r="AO1540" s="31">
        <v>0.920321056289089</v>
      </c>
      <c r="AP1540" s="25">
        <v>0.97941688735591725</v>
      </c>
      <c r="AQ1540" s="26">
        <v>-1.0210156807686357</v>
      </c>
      <c r="AR1540" s="30">
        <v>0.93722943722943719</v>
      </c>
      <c r="AS1540" s="32">
        <v>0.93700000000000006</v>
      </c>
      <c r="AT1540" s="25">
        <v>1.1378891608523032</v>
      </c>
      <c r="AU1540" s="26">
        <v>1.1378891608523032</v>
      </c>
      <c r="AV1540" s="30">
        <v>0.93722943722943719</v>
      </c>
      <c r="AW1540" s="31">
        <v>0.93873948019801901</v>
      </c>
      <c r="AX1540" s="25">
        <v>1.1144678600779994</v>
      </c>
      <c r="AY1540" s="26">
        <v>1.1144678600779994</v>
      </c>
    </row>
    <row r="1541" spans="1:51" x14ac:dyDescent="0.25">
      <c r="A1541" t="s">
        <v>3133</v>
      </c>
      <c r="B1541">
        <v>14</v>
      </c>
      <c r="C1541">
        <v>9</v>
      </c>
      <c r="D1541">
        <v>114.7085</v>
      </c>
      <c r="E1541" s="35">
        <v>0.90422875813742498</v>
      </c>
      <c r="F1541" s="34">
        <v>0.46505002695895598</v>
      </c>
      <c r="G1541">
        <v>1.1195674072816999</v>
      </c>
      <c r="H1541">
        <v>6.2761752887562694E-2</v>
      </c>
      <c r="I1541" t="s">
        <v>54</v>
      </c>
      <c r="J1541" t="s">
        <v>53</v>
      </c>
      <c r="K1541">
        <v>42053.321600000003</v>
      </c>
      <c r="L1541" t="s">
        <v>3134</v>
      </c>
      <c r="M1541" s="16">
        <v>44521.080070982898</v>
      </c>
      <c r="N1541" s="16">
        <v>24212.459439165199</v>
      </c>
      <c r="O1541" s="16">
        <v>48396.890793258302</v>
      </c>
      <c r="P1541" s="16">
        <v>74278.953046470895</v>
      </c>
      <c r="Q1541" s="16">
        <v>100657.495645225</v>
      </c>
      <c r="R1541" s="16">
        <v>37549.082319388202</v>
      </c>
      <c r="S1541" s="17">
        <f t="shared" si="216"/>
        <v>54935.993552415086</v>
      </c>
      <c r="T1541" s="17">
        <f t="shared" si="217"/>
        <v>27792.359935655761</v>
      </c>
      <c r="U1541" s="18">
        <f t="shared" si="218"/>
        <v>0.50590438323717102</v>
      </c>
      <c r="V1541" s="16">
        <v>58179.342036583097</v>
      </c>
      <c r="W1541" s="16">
        <v>70722.197228935896</v>
      </c>
      <c r="X1541" s="16">
        <v>35497.642329891598</v>
      </c>
      <c r="Y1541" s="16">
        <v>45943.673239692696</v>
      </c>
      <c r="Z1541" s="16">
        <v>49178.072035692298</v>
      </c>
      <c r="AA1541" s="16">
        <v>44738.7856017503</v>
      </c>
      <c r="AB1541" s="19">
        <f t="shared" si="219"/>
        <v>50709.952078757655</v>
      </c>
      <c r="AC1541" s="19">
        <f t="shared" si="220"/>
        <v>12234.50047793153</v>
      </c>
      <c r="AD1541" s="20">
        <f t="shared" si="221"/>
        <v>0.24126428790408083</v>
      </c>
      <c r="AE1541" s="16">
        <v>27800.532273814901</v>
      </c>
      <c r="AF1541" s="16">
        <v>56478.011129936698</v>
      </c>
      <c r="AG1541" s="16">
        <v>29256.8014446663</v>
      </c>
      <c r="AH1541" s="16">
        <v>36554.197745865698</v>
      </c>
      <c r="AI1541" s="16">
        <v>58490.957593324703</v>
      </c>
      <c r="AJ1541" s="16">
        <v>85833.180641843603</v>
      </c>
      <c r="AK1541" s="21">
        <f t="shared" si="222"/>
        <v>49068.94680490865</v>
      </c>
      <c r="AL1541" s="21">
        <f t="shared" si="223"/>
        <v>22346.198403929448</v>
      </c>
      <c r="AM1541" s="22">
        <f t="shared" si="224"/>
        <v>0.455404076488025</v>
      </c>
      <c r="AN1541" s="33">
        <v>0.93722943722943719</v>
      </c>
      <c r="AO1541" s="28">
        <v>0.94106885856079403</v>
      </c>
      <c r="AP1541" s="25">
        <v>0.92307335864190176</v>
      </c>
      <c r="AQ1541" s="26">
        <v>-1.0833375166100327</v>
      </c>
      <c r="AR1541" s="30">
        <v>0.81818181818181834</v>
      </c>
      <c r="AS1541" s="31">
        <v>0.92191137370753296</v>
      </c>
      <c r="AT1541" s="25">
        <v>0.96763938425143137</v>
      </c>
      <c r="AU1541" s="26">
        <v>-1.0334428468655221</v>
      </c>
      <c r="AV1541" s="30">
        <v>0.81818181818181834</v>
      </c>
      <c r="AW1541" s="28">
        <v>0.88882013422818795</v>
      </c>
      <c r="AX1541" s="25">
        <v>0.89320213637515056</v>
      </c>
      <c r="AY1541" s="26">
        <v>-1.119567407281697</v>
      </c>
    </row>
    <row r="1542" spans="1:51" x14ac:dyDescent="0.25">
      <c r="A1542" t="s">
        <v>3135</v>
      </c>
      <c r="B1542">
        <v>14</v>
      </c>
      <c r="C1542">
        <v>6</v>
      </c>
      <c r="D1542">
        <v>99.531300000000002</v>
      </c>
      <c r="E1542" s="35">
        <v>0.90451988452134602</v>
      </c>
      <c r="F1542" s="34">
        <v>0.46505002695895598</v>
      </c>
      <c r="G1542">
        <v>1.1847543787466499</v>
      </c>
      <c r="H1542">
        <v>6.2719905767219794E-2</v>
      </c>
      <c r="I1542" t="s">
        <v>54</v>
      </c>
      <c r="J1542" t="s">
        <v>57</v>
      </c>
      <c r="K1542">
        <v>72941.967399999994</v>
      </c>
      <c r="L1542" t="s">
        <v>3136</v>
      </c>
      <c r="M1542" s="16">
        <v>33891.762476383497</v>
      </c>
      <c r="N1542" s="16">
        <v>22129.568547585899</v>
      </c>
      <c r="O1542" s="16">
        <v>30174.000455763598</v>
      </c>
      <c r="P1542" s="16">
        <v>20024.058885484301</v>
      </c>
      <c r="Q1542" s="16">
        <v>9408.5473367483301</v>
      </c>
      <c r="R1542" s="16">
        <v>9525.5043610076591</v>
      </c>
      <c r="S1542" s="17">
        <f t="shared" si="216"/>
        <v>20858.907010495546</v>
      </c>
      <c r="T1542" s="17">
        <f t="shared" si="217"/>
        <v>10183.266586867623</v>
      </c>
      <c r="U1542" s="18">
        <f t="shared" si="218"/>
        <v>0.48819751589782356</v>
      </c>
      <c r="V1542" s="16">
        <v>21094.102869144899</v>
      </c>
      <c r="W1542" s="16">
        <v>15863.8021540472</v>
      </c>
      <c r="X1542" s="16">
        <v>9701.3203279653808</v>
      </c>
      <c r="Y1542" s="16">
        <v>16325.378071819299</v>
      </c>
      <c r="Z1542" s="16">
        <v>26524.397011168501</v>
      </c>
      <c r="AA1542" s="16">
        <v>16127.6144694206</v>
      </c>
      <c r="AB1542" s="19">
        <f t="shared" si="219"/>
        <v>17606.102483927647</v>
      </c>
      <c r="AC1542" s="19">
        <f t="shared" si="220"/>
        <v>5675.3765895034994</v>
      </c>
      <c r="AD1542" s="20">
        <f t="shared" si="221"/>
        <v>0.32235280890159917</v>
      </c>
      <c r="AE1542" s="16">
        <v>15645.089881825999</v>
      </c>
      <c r="AF1542" s="16">
        <v>13986.1205305934</v>
      </c>
      <c r="AG1542" s="16">
        <v>10825.269966407899</v>
      </c>
      <c r="AH1542" s="16">
        <v>23926.002301160501</v>
      </c>
      <c r="AI1542" s="16">
        <v>29045.250582852801</v>
      </c>
      <c r="AJ1542" s="16">
        <v>13765.7071940326</v>
      </c>
      <c r="AK1542" s="21">
        <f t="shared" si="222"/>
        <v>17865.573409478868</v>
      </c>
      <c r="AL1542" s="21">
        <f t="shared" si="223"/>
        <v>7043.7129036202559</v>
      </c>
      <c r="AM1542" s="22">
        <f t="shared" si="224"/>
        <v>0.39426178730334516</v>
      </c>
      <c r="AN1542" s="33">
        <v>0.69913419913419927</v>
      </c>
      <c r="AO1542" s="31">
        <v>0.84516878267363704</v>
      </c>
      <c r="AP1542" s="25">
        <v>0.84405680868459743</v>
      </c>
      <c r="AQ1542" s="26">
        <v>-1.1847543787466497</v>
      </c>
      <c r="AR1542" s="30">
        <v>0.69913419913419927</v>
      </c>
      <c r="AS1542" s="28">
        <v>0.91481475128644896</v>
      </c>
      <c r="AT1542" s="25">
        <v>1.014737556241541</v>
      </c>
      <c r="AU1542" s="26">
        <v>1.014737556241541</v>
      </c>
      <c r="AV1542" s="30">
        <v>0.81818181818181834</v>
      </c>
      <c r="AW1542" s="31">
        <v>0.88882013422818795</v>
      </c>
      <c r="AX1542" s="25">
        <v>0.85649614337364244</v>
      </c>
      <c r="AY1542" s="26">
        <v>-1.1675475806126947</v>
      </c>
    </row>
    <row r="1543" spans="1:51" x14ac:dyDescent="0.25">
      <c r="A1543" t="s">
        <v>3137</v>
      </c>
      <c r="B1543">
        <v>10</v>
      </c>
      <c r="C1543">
        <v>6</v>
      </c>
      <c r="D1543">
        <v>85.007199999999997</v>
      </c>
      <c r="E1543" s="35">
        <v>0.90569383262952996</v>
      </c>
      <c r="F1543" s="34">
        <v>0.46505002695895598</v>
      </c>
      <c r="G1543">
        <v>1.0505819531493601</v>
      </c>
      <c r="H1543">
        <v>6.2551363433632504E-2</v>
      </c>
      <c r="I1543" t="s">
        <v>57</v>
      </c>
      <c r="J1543" t="s">
        <v>53</v>
      </c>
      <c r="K1543">
        <v>57341.923000000003</v>
      </c>
      <c r="L1543" t="s">
        <v>3138</v>
      </c>
      <c r="M1543" s="16">
        <v>76955.822562682399</v>
      </c>
      <c r="N1543" s="16">
        <v>68462.214514920997</v>
      </c>
      <c r="O1543" s="16">
        <v>67294.024229393501</v>
      </c>
      <c r="P1543" s="16">
        <v>66540.525037219704</v>
      </c>
      <c r="Q1543" s="16">
        <v>75770.675327363104</v>
      </c>
      <c r="R1543" s="16">
        <v>53873.036019421903</v>
      </c>
      <c r="S1543" s="17">
        <f t="shared" si="216"/>
        <v>68149.382948500264</v>
      </c>
      <c r="T1543" s="17">
        <f t="shared" si="217"/>
        <v>8280.9357411798501</v>
      </c>
      <c r="U1543" s="18">
        <f t="shared" si="218"/>
        <v>0.12151152927441268</v>
      </c>
      <c r="V1543" s="16">
        <v>57488.611179431202</v>
      </c>
      <c r="W1543" s="16">
        <v>54256.985153379203</v>
      </c>
      <c r="X1543" s="16">
        <v>44285.008205206701</v>
      </c>
      <c r="Y1543" s="16">
        <v>87271.652821796597</v>
      </c>
      <c r="Z1543" s="16">
        <v>112268.09520811</v>
      </c>
      <c r="AA1543" s="16">
        <v>69863.389266796803</v>
      </c>
      <c r="AB1543" s="19">
        <f t="shared" si="219"/>
        <v>70905.623639120095</v>
      </c>
      <c r="AC1543" s="19">
        <f t="shared" si="220"/>
        <v>25082.41523794394</v>
      </c>
      <c r="AD1543" s="20">
        <f t="shared" si="221"/>
        <v>0.35374366588471068</v>
      </c>
      <c r="AE1543" s="16">
        <v>71371.828475821705</v>
      </c>
      <c r="AF1543" s="16">
        <v>88796.201925374495</v>
      </c>
      <c r="AG1543" s="16">
        <v>56255.805707055901</v>
      </c>
      <c r="AH1543" s="16">
        <v>79279.247926452197</v>
      </c>
      <c r="AI1543" s="16">
        <v>25485.881280036599</v>
      </c>
      <c r="AJ1543" s="16">
        <v>83761.586671598605</v>
      </c>
      <c r="AK1543" s="21">
        <f t="shared" si="222"/>
        <v>67491.758664389912</v>
      </c>
      <c r="AL1543" s="21">
        <f t="shared" si="223"/>
        <v>23508.835890269987</v>
      </c>
      <c r="AM1543" s="22">
        <f t="shared" si="224"/>
        <v>0.34832157815253006</v>
      </c>
      <c r="AN1543" s="33">
        <v>0.93722943722943719</v>
      </c>
      <c r="AO1543" s="31">
        <v>0.94106885856079403</v>
      </c>
      <c r="AP1543" s="25">
        <v>1.0404441034000658</v>
      </c>
      <c r="AQ1543" s="26">
        <v>1.0404441034000658</v>
      </c>
      <c r="AR1543" s="30">
        <v>0.93722943722943719</v>
      </c>
      <c r="AS1543" s="28">
        <v>0.93700000000000006</v>
      </c>
      <c r="AT1543" s="25">
        <v>0.95185339611276354</v>
      </c>
      <c r="AU1543" s="26">
        <v>-1.0505819531493614</v>
      </c>
      <c r="AV1543" s="30">
        <v>0.48484848484848486</v>
      </c>
      <c r="AW1543" s="28">
        <v>0.66262869198312202</v>
      </c>
      <c r="AX1543" s="25">
        <v>0.990350253286852</v>
      </c>
      <c r="AY1543" s="26">
        <v>-1.0097437716415194</v>
      </c>
    </row>
    <row r="1544" spans="1:51" x14ac:dyDescent="0.25">
      <c r="A1544" t="s">
        <v>3139</v>
      </c>
      <c r="B1544">
        <v>55</v>
      </c>
      <c r="C1544">
        <v>35</v>
      </c>
      <c r="D1544">
        <v>478.53719999999998</v>
      </c>
      <c r="E1544" s="35">
        <v>0.90655875880547598</v>
      </c>
      <c r="F1544" s="34">
        <v>0.46523025829444897</v>
      </c>
      <c r="G1544">
        <v>1.1312870219342199</v>
      </c>
      <c r="H1544">
        <v>6.2427395210875702E-2</v>
      </c>
      <c r="I1544" t="s">
        <v>53</v>
      </c>
      <c r="J1544" t="s">
        <v>54</v>
      </c>
      <c r="K1544">
        <v>194599.27420000001</v>
      </c>
      <c r="L1544" t="s">
        <v>3140</v>
      </c>
      <c r="M1544" s="16">
        <v>136655.27758969701</v>
      </c>
      <c r="N1544" s="16">
        <v>123267.02437123</v>
      </c>
      <c r="O1544" s="16">
        <v>185839.844256679</v>
      </c>
      <c r="P1544" s="16">
        <v>479875.041585595</v>
      </c>
      <c r="Q1544" s="16">
        <v>606821.26998255902</v>
      </c>
      <c r="R1544" s="16">
        <v>105172.582302895</v>
      </c>
      <c r="S1544" s="17">
        <f t="shared" si="216"/>
        <v>272938.50668144249</v>
      </c>
      <c r="T1544" s="17">
        <f t="shared" si="217"/>
        <v>214944.96162278744</v>
      </c>
      <c r="U1544" s="18">
        <f t="shared" si="218"/>
        <v>0.78752157120013244</v>
      </c>
      <c r="V1544" s="16">
        <v>446252.893112864</v>
      </c>
      <c r="W1544" s="16">
        <v>232225.546319168</v>
      </c>
      <c r="X1544" s="16">
        <v>120706.250894411</v>
      </c>
      <c r="Y1544" s="16">
        <v>663398.39101365802</v>
      </c>
      <c r="Z1544" s="16">
        <v>124516.803545314</v>
      </c>
      <c r="AA1544" s="16">
        <v>112896.77498314</v>
      </c>
      <c r="AB1544" s="19">
        <f t="shared" si="219"/>
        <v>283332.77664475917</v>
      </c>
      <c r="AC1544" s="19">
        <f t="shared" si="220"/>
        <v>225531.86711358299</v>
      </c>
      <c r="AD1544" s="20">
        <f t="shared" si="221"/>
        <v>0.79599638906709835</v>
      </c>
      <c r="AE1544" s="16">
        <v>157715.73430417999</v>
      </c>
      <c r="AF1544" s="16">
        <v>309657.39256605599</v>
      </c>
      <c r="AG1544" s="16">
        <v>169488.84800597001</v>
      </c>
      <c r="AH1544" s="16">
        <v>166364.881479387</v>
      </c>
      <c r="AI1544" s="16">
        <v>808123.86868914496</v>
      </c>
      <c r="AJ1544" s="16">
        <v>241280.01732419501</v>
      </c>
      <c r="AK1544" s="21">
        <f t="shared" si="222"/>
        <v>308771.79039482219</v>
      </c>
      <c r="AL1544" s="21">
        <f t="shared" si="223"/>
        <v>251557.47639427724</v>
      </c>
      <c r="AM1544" s="22">
        <f t="shared" si="224"/>
        <v>0.81470355848445286</v>
      </c>
      <c r="AN1544" s="33">
        <v>0.93722943722943719</v>
      </c>
      <c r="AO1544" s="28">
        <v>0.94106885856079403</v>
      </c>
      <c r="AP1544" s="25">
        <v>1.0380828271162494</v>
      </c>
      <c r="AQ1544" s="26">
        <v>1.0380828271162494</v>
      </c>
      <c r="AR1544" s="30">
        <v>0.48484848484848486</v>
      </c>
      <c r="AS1544" s="28">
        <v>0.89493349455864502</v>
      </c>
      <c r="AT1544" s="25">
        <v>1.089784930819911</v>
      </c>
      <c r="AU1544" s="26">
        <v>1.089784930819911</v>
      </c>
      <c r="AV1544" s="30">
        <v>0.48484848484848486</v>
      </c>
      <c r="AW1544" s="31">
        <v>0.66262869198312202</v>
      </c>
      <c r="AX1544" s="25">
        <v>1.1312870219342197</v>
      </c>
      <c r="AY1544" s="26">
        <v>1.1312870219342197</v>
      </c>
    </row>
    <row r="1545" spans="1:51" x14ac:dyDescent="0.25">
      <c r="A1545" t="s">
        <v>3141</v>
      </c>
      <c r="B1545">
        <v>12</v>
      </c>
      <c r="C1545">
        <v>10</v>
      </c>
      <c r="D1545">
        <v>82.920699999999997</v>
      </c>
      <c r="E1545" s="35">
        <v>0.90819812963686997</v>
      </c>
      <c r="F1545" s="34">
        <v>0.46561605369338199</v>
      </c>
      <c r="G1545">
        <v>1.0348199205937201</v>
      </c>
      <c r="H1545">
        <v>6.2192910561580397E-2</v>
      </c>
      <c r="I1545" t="s">
        <v>53</v>
      </c>
      <c r="J1545" t="s">
        <v>54</v>
      </c>
      <c r="K1545">
        <v>32784.994500000001</v>
      </c>
      <c r="L1545" t="s">
        <v>3142</v>
      </c>
      <c r="M1545" s="16">
        <v>95888.638044085994</v>
      </c>
      <c r="N1545" s="16">
        <v>90026.202870019697</v>
      </c>
      <c r="O1545" s="16">
        <v>100958.487878851</v>
      </c>
      <c r="P1545" s="16">
        <v>117726.710495754</v>
      </c>
      <c r="Q1545" s="16">
        <v>121665.817096239</v>
      </c>
      <c r="R1545" s="16">
        <v>92634.280727806501</v>
      </c>
      <c r="S1545" s="17">
        <f t="shared" si="216"/>
        <v>103150.02285212603</v>
      </c>
      <c r="T1545" s="17">
        <f t="shared" si="217"/>
        <v>13384.023889456234</v>
      </c>
      <c r="U1545" s="18">
        <f t="shared" si="218"/>
        <v>0.12975299005646682</v>
      </c>
      <c r="V1545" s="16">
        <v>104842.545448469</v>
      </c>
      <c r="W1545" s="16">
        <v>115161.337464727</v>
      </c>
      <c r="X1545" s="16">
        <v>115343.626774207</v>
      </c>
      <c r="Y1545" s="16">
        <v>126143.548799845</v>
      </c>
      <c r="Z1545" s="16">
        <v>94345.701077037593</v>
      </c>
      <c r="AA1545" s="16">
        <v>81477.853798268799</v>
      </c>
      <c r="AB1545" s="19">
        <f t="shared" si="219"/>
        <v>106219.10222709239</v>
      </c>
      <c r="AC1545" s="19">
        <f t="shared" si="220"/>
        <v>16218.545111928106</v>
      </c>
      <c r="AD1545" s="20">
        <f t="shared" si="221"/>
        <v>0.15268953297358395</v>
      </c>
      <c r="AE1545" s="16">
        <v>86707.129394846605</v>
      </c>
      <c r="AF1545" s="16">
        <v>128501.717504088</v>
      </c>
      <c r="AG1545" s="16">
        <v>114518.70670219</v>
      </c>
      <c r="AH1545" s="16">
        <v>103745.004480893</v>
      </c>
      <c r="AI1545" s="16">
        <v>103103.96744249899</v>
      </c>
      <c r="AJ1545" s="16">
        <v>103873.665217949</v>
      </c>
      <c r="AK1545" s="21">
        <f t="shared" si="222"/>
        <v>106741.6984570776</v>
      </c>
      <c r="AL1545" s="21">
        <f t="shared" si="223"/>
        <v>13898.223771850755</v>
      </c>
      <c r="AM1545" s="22">
        <f t="shared" si="224"/>
        <v>0.13020425918592099</v>
      </c>
      <c r="AN1545" s="33">
        <v>0.81818181818181823</v>
      </c>
      <c r="AO1545" s="28">
        <v>0.920321056289089</v>
      </c>
      <c r="AP1545" s="25">
        <v>1.0297535501215169</v>
      </c>
      <c r="AQ1545" s="26">
        <v>1.0297535501215169</v>
      </c>
      <c r="AR1545" s="30">
        <v>0.81818181818181834</v>
      </c>
      <c r="AS1545" s="31">
        <v>0.92191137370753296</v>
      </c>
      <c r="AT1545" s="25">
        <v>1.00491998349664</v>
      </c>
      <c r="AU1545" s="26">
        <v>1.00491998349664</v>
      </c>
      <c r="AV1545" s="30">
        <v>0.58874458874458879</v>
      </c>
      <c r="AW1545" s="31">
        <v>0.74850156985871197</v>
      </c>
      <c r="AX1545" s="25">
        <v>1.0348199205937214</v>
      </c>
      <c r="AY1545" s="26">
        <v>1.0348199205937214</v>
      </c>
    </row>
    <row r="1546" spans="1:51" x14ac:dyDescent="0.25">
      <c r="A1546" t="s">
        <v>3143</v>
      </c>
      <c r="B1546">
        <v>40</v>
      </c>
      <c r="C1546">
        <v>30</v>
      </c>
      <c r="D1546">
        <v>459.08049999999997</v>
      </c>
      <c r="E1546" s="35">
        <v>0.90833922565071701</v>
      </c>
      <c r="F1546" s="34">
        <v>0.46561605369338199</v>
      </c>
      <c r="G1546">
        <v>1.08925098451286</v>
      </c>
      <c r="H1546">
        <v>6.2172758634417999E-2</v>
      </c>
      <c r="I1546" t="s">
        <v>57</v>
      </c>
      <c r="J1546" t="s">
        <v>53</v>
      </c>
      <c r="K1546">
        <v>57515.609499999999</v>
      </c>
      <c r="L1546" t="s">
        <v>3144</v>
      </c>
      <c r="M1546" s="16">
        <v>558703.57295470696</v>
      </c>
      <c r="N1546" s="16">
        <v>741140.98357640195</v>
      </c>
      <c r="O1546" s="16">
        <v>520634.84749287902</v>
      </c>
      <c r="P1546" s="16">
        <v>464503.78560897399</v>
      </c>
      <c r="Q1546" s="16">
        <v>461006.148645479</v>
      </c>
      <c r="R1546" s="16">
        <v>551382.14953375701</v>
      </c>
      <c r="S1546" s="17">
        <f t="shared" si="216"/>
        <v>549561.91463536629</v>
      </c>
      <c r="T1546" s="17">
        <f t="shared" si="217"/>
        <v>102667.62590536439</v>
      </c>
      <c r="U1546" s="18">
        <f t="shared" si="218"/>
        <v>0.18681721416864239</v>
      </c>
      <c r="V1546" s="16">
        <v>665463.30236852204</v>
      </c>
      <c r="W1546" s="16">
        <v>375371.56408555998</v>
      </c>
      <c r="X1546" s="16">
        <v>416470.99527294602</v>
      </c>
      <c r="Y1546" s="16">
        <v>506429.97536153102</v>
      </c>
      <c r="Z1546" s="16">
        <v>822085.69112416403</v>
      </c>
      <c r="AA1546" s="16">
        <v>779612.08164473798</v>
      </c>
      <c r="AB1546" s="19">
        <f t="shared" si="219"/>
        <v>594238.93497624353</v>
      </c>
      <c r="AC1546" s="19">
        <f t="shared" si="220"/>
        <v>188978.8549647356</v>
      </c>
      <c r="AD1546" s="20">
        <f t="shared" si="221"/>
        <v>0.31801829843460289</v>
      </c>
      <c r="AE1546" s="16">
        <v>511078.85157341202</v>
      </c>
      <c r="AF1546" s="16">
        <v>657329.863702534</v>
      </c>
      <c r="AG1546" s="16">
        <v>424781.829300004</v>
      </c>
      <c r="AH1546" s="16">
        <v>712097.75190717599</v>
      </c>
      <c r="AI1546" s="16">
        <v>509545.13463361398</v>
      </c>
      <c r="AJ1546" s="16">
        <v>458455.88470795302</v>
      </c>
      <c r="AK1546" s="21">
        <f t="shared" si="222"/>
        <v>545548.21930411551</v>
      </c>
      <c r="AL1546" s="21">
        <f t="shared" si="223"/>
        <v>113919.12741264587</v>
      </c>
      <c r="AM1546" s="22">
        <f t="shared" si="224"/>
        <v>0.2088158725143629</v>
      </c>
      <c r="AN1546" s="33">
        <v>0.93722943722943719</v>
      </c>
      <c r="AO1546" s="31">
        <v>0.94106885856079403</v>
      </c>
      <c r="AP1546" s="25">
        <v>1.0812956996310787</v>
      </c>
      <c r="AQ1546" s="26">
        <v>1.0812956996310787</v>
      </c>
      <c r="AR1546" s="30">
        <v>0.93722943722943719</v>
      </c>
      <c r="AS1546" s="32">
        <v>0.93700000000000006</v>
      </c>
      <c r="AT1546" s="25">
        <v>0.91806205752224135</v>
      </c>
      <c r="AU1546" s="26">
        <v>-1.0892509845128564</v>
      </c>
      <c r="AV1546" s="30">
        <v>0.58874458874458879</v>
      </c>
      <c r="AW1546" s="31">
        <v>0.74850156985871197</v>
      </c>
      <c r="AX1546" s="25">
        <v>0.99269655479325958</v>
      </c>
      <c r="AY1546" s="26">
        <v>-1.007357177952795</v>
      </c>
    </row>
    <row r="1547" spans="1:51" x14ac:dyDescent="0.25">
      <c r="A1547" t="s">
        <v>3145</v>
      </c>
      <c r="B1547">
        <v>3</v>
      </c>
      <c r="C1547">
        <v>2</v>
      </c>
      <c r="D1547">
        <v>18.8812</v>
      </c>
      <c r="E1547" s="35">
        <v>0.91001160635453004</v>
      </c>
      <c r="F1547" s="34">
        <v>0.46593548536246698</v>
      </c>
      <c r="G1547">
        <v>1.10466105249972</v>
      </c>
      <c r="H1547">
        <v>6.1934257427963303E-2</v>
      </c>
      <c r="I1547" t="s">
        <v>54</v>
      </c>
      <c r="J1547" t="s">
        <v>53</v>
      </c>
      <c r="K1547">
        <v>33898.330900000001</v>
      </c>
      <c r="L1547" t="s">
        <v>3146</v>
      </c>
      <c r="M1547" s="16">
        <v>12792.3121679216</v>
      </c>
      <c r="N1547" s="16">
        <v>15566.6988458545</v>
      </c>
      <c r="O1547" s="16">
        <v>25734.0338521872</v>
      </c>
      <c r="P1547" s="16">
        <v>12399.0597124756</v>
      </c>
      <c r="Q1547" s="16">
        <v>6649.6396520984999</v>
      </c>
      <c r="R1547" s="16">
        <v>14273.3634750285</v>
      </c>
      <c r="S1547" s="17">
        <f t="shared" si="216"/>
        <v>14569.184617594316</v>
      </c>
      <c r="T1547" s="17">
        <f t="shared" si="217"/>
        <v>6266.136185591442</v>
      </c>
      <c r="U1547" s="18">
        <f t="shared" si="218"/>
        <v>0.43009518720932477</v>
      </c>
      <c r="V1547" s="16">
        <v>10721.3951184581</v>
      </c>
      <c r="W1547" s="16">
        <v>14828.1624421496</v>
      </c>
      <c r="X1547" s="16">
        <v>14965.8900855544</v>
      </c>
      <c r="Y1547" s="16">
        <v>15054.471970844999</v>
      </c>
      <c r="Z1547" s="16">
        <v>12205.1247807944</v>
      </c>
      <c r="AA1547" s="16">
        <v>12698.8712389096</v>
      </c>
      <c r="AB1547" s="19">
        <f t="shared" si="219"/>
        <v>13412.319272785184</v>
      </c>
      <c r="AC1547" s="19">
        <f t="shared" si="220"/>
        <v>1806.7794041965469</v>
      </c>
      <c r="AD1547" s="20">
        <f t="shared" si="221"/>
        <v>0.13471043802712532</v>
      </c>
      <c r="AE1547" s="16">
        <v>9853.9181041744705</v>
      </c>
      <c r="AF1547" s="16">
        <v>10601.339600314101</v>
      </c>
      <c r="AG1547" s="16">
        <v>22863.1557252934</v>
      </c>
      <c r="AH1547" s="16">
        <v>11902.952507814</v>
      </c>
      <c r="AI1547" s="16">
        <v>15198.609276941001</v>
      </c>
      <c r="AJ1547" s="16">
        <v>8712.9927739290797</v>
      </c>
      <c r="AK1547" s="21">
        <f t="shared" si="222"/>
        <v>13188.827998077677</v>
      </c>
      <c r="AL1547" s="21">
        <f t="shared" si="223"/>
        <v>5237.0819107905709</v>
      </c>
      <c r="AM1547" s="22">
        <f t="shared" si="224"/>
        <v>0.39708470772034454</v>
      </c>
      <c r="AN1547" s="33">
        <v>0.81818181818181834</v>
      </c>
      <c r="AO1547" s="28">
        <v>0.920321056289089</v>
      </c>
      <c r="AP1547" s="25">
        <v>0.92059505214780135</v>
      </c>
      <c r="AQ1547" s="26">
        <v>-1.0862539372408555</v>
      </c>
      <c r="AR1547" s="30">
        <v>0.48484848484848486</v>
      </c>
      <c r="AS1547" s="31">
        <v>0.89493349455864502</v>
      </c>
      <c r="AT1547" s="25">
        <v>0.98333686589455183</v>
      </c>
      <c r="AU1547" s="26">
        <v>-1.0169454992316285</v>
      </c>
      <c r="AV1547" s="30">
        <v>0.48484848484848486</v>
      </c>
      <c r="AW1547" s="28">
        <v>0.66262869198312202</v>
      </c>
      <c r="AX1547" s="25">
        <v>0.90525505333705047</v>
      </c>
      <c r="AY1547" s="26">
        <v>-1.104661052499724</v>
      </c>
    </row>
    <row r="1548" spans="1:51" x14ac:dyDescent="0.25">
      <c r="A1548" t="s">
        <v>3147</v>
      </c>
      <c r="B1548">
        <v>45</v>
      </c>
      <c r="C1548">
        <v>3</v>
      </c>
      <c r="D1548">
        <v>454.57819999999998</v>
      </c>
      <c r="E1548" s="35">
        <v>0.91029721267622998</v>
      </c>
      <c r="F1548" s="34">
        <v>0.46593548536246698</v>
      </c>
      <c r="G1548">
        <v>1.39642754361052</v>
      </c>
      <c r="H1548">
        <v>6.1893591985427501E-2</v>
      </c>
      <c r="I1548" t="s">
        <v>53</v>
      </c>
      <c r="J1548" t="s">
        <v>57</v>
      </c>
      <c r="K1548">
        <v>123098.626</v>
      </c>
      <c r="L1548" t="s">
        <v>3148</v>
      </c>
      <c r="M1548" s="16">
        <v>17117.532121123699</v>
      </c>
      <c r="N1548" s="16">
        <v>11373.3267087084</v>
      </c>
      <c r="O1548" s="16">
        <v>19147.8810590516</v>
      </c>
      <c r="P1548" s="16">
        <v>15550.9027050359</v>
      </c>
      <c r="Q1548" s="16">
        <v>56379.944690700002</v>
      </c>
      <c r="R1548" s="16">
        <v>44694.970181943601</v>
      </c>
      <c r="S1548" s="17">
        <f t="shared" si="216"/>
        <v>27377.426244427199</v>
      </c>
      <c r="T1548" s="17">
        <f t="shared" si="217"/>
        <v>18493.415620759264</v>
      </c>
      <c r="U1548" s="18">
        <f t="shared" si="218"/>
        <v>0.67549869208482238</v>
      </c>
      <c r="V1548" s="16">
        <v>44328.5608409493</v>
      </c>
      <c r="W1548" s="16">
        <v>18238.608083930201</v>
      </c>
      <c r="X1548" s="16">
        <v>20295.160728729901</v>
      </c>
      <c r="Y1548" s="16">
        <v>11431.890894807901</v>
      </c>
      <c r="Z1548" s="16">
        <v>24079.431662726602</v>
      </c>
      <c r="AA1548" s="16">
        <v>23880.542182230402</v>
      </c>
      <c r="AB1548" s="19">
        <f t="shared" si="219"/>
        <v>23709.032398895713</v>
      </c>
      <c r="AC1548" s="19">
        <f t="shared" si="220"/>
        <v>11114.313562884627</v>
      </c>
      <c r="AD1548" s="20">
        <f t="shared" si="221"/>
        <v>0.46877971972412902</v>
      </c>
      <c r="AE1548" s="16">
        <v>36390.520183450899</v>
      </c>
      <c r="AF1548" s="16">
        <v>13892.220838204999</v>
      </c>
      <c r="AG1548" s="16">
        <v>15761.3008129762</v>
      </c>
      <c r="AH1548" s="16">
        <v>20070.540946466401</v>
      </c>
      <c r="AI1548" s="16">
        <v>94928.734948688594</v>
      </c>
      <c r="AJ1548" s="16">
        <v>17604.357515246698</v>
      </c>
      <c r="AK1548" s="21">
        <f t="shared" si="222"/>
        <v>33107.945874172299</v>
      </c>
      <c r="AL1548" s="21">
        <f t="shared" si="223"/>
        <v>31346.676438438484</v>
      </c>
      <c r="AM1548" s="22">
        <f t="shared" si="224"/>
        <v>0.94680221351008698</v>
      </c>
      <c r="AN1548" s="33">
        <v>0.81818181818181823</v>
      </c>
      <c r="AO1548" s="31">
        <v>0.920321056289089</v>
      </c>
      <c r="AP1548" s="25">
        <v>0.86600662119295435</v>
      </c>
      <c r="AQ1548" s="26">
        <v>-1.1547255823777249</v>
      </c>
      <c r="AR1548" s="30">
        <v>0.81818181818181834</v>
      </c>
      <c r="AS1548" s="31">
        <v>0.92191137370753296</v>
      </c>
      <c r="AT1548" s="25">
        <v>1.3964275436105251</v>
      </c>
      <c r="AU1548" s="26">
        <v>1.3964275436105251</v>
      </c>
      <c r="AV1548" s="30">
        <v>0.81818181818181823</v>
      </c>
      <c r="AW1548" s="28">
        <v>0.88882013422818795</v>
      </c>
      <c r="AX1548" s="25">
        <v>1.209315498782928</v>
      </c>
      <c r="AY1548" s="26">
        <v>1.209315498782928</v>
      </c>
    </row>
    <row r="1549" spans="1:51" x14ac:dyDescent="0.25">
      <c r="A1549" t="s">
        <v>3149</v>
      </c>
      <c r="B1549">
        <v>3</v>
      </c>
      <c r="C1549">
        <v>2</v>
      </c>
      <c r="D1549">
        <v>20.9284</v>
      </c>
      <c r="E1549" s="35">
        <v>0.910506487244369</v>
      </c>
      <c r="F1549" s="34">
        <v>0.46593548536246698</v>
      </c>
      <c r="G1549">
        <v>2.0899924909279499</v>
      </c>
      <c r="H1549">
        <v>6.1863806963925398E-2</v>
      </c>
      <c r="I1549" t="s">
        <v>54</v>
      </c>
      <c r="J1549" t="s">
        <v>53</v>
      </c>
      <c r="K1549">
        <v>137330.85260000001</v>
      </c>
      <c r="L1549" t="s">
        <v>3150</v>
      </c>
      <c r="M1549" s="16">
        <v>70868.097617396896</v>
      </c>
      <c r="N1549" s="16">
        <v>17483.3261674721</v>
      </c>
      <c r="O1549" s="16">
        <v>82146.380086634104</v>
      </c>
      <c r="P1549" s="16">
        <v>548287.30762537604</v>
      </c>
      <c r="Q1549" s="16">
        <v>273424.622378928</v>
      </c>
      <c r="R1549" s="16">
        <v>24151.105127298299</v>
      </c>
      <c r="S1549" s="17">
        <f t="shared" si="216"/>
        <v>169393.47316718425</v>
      </c>
      <c r="T1549" s="17">
        <f t="shared" si="217"/>
        <v>207785.63998038383</v>
      </c>
      <c r="U1549" s="18">
        <f t="shared" si="218"/>
        <v>1.2266449001568562</v>
      </c>
      <c r="V1549" s="16">
        <v>219764.006324438</v>
      </c>
      <c r="W1549" s="16">
        <v>143440.63173741699</v>
      </c>
      <c r="X1549" s="16">
        <v>73787.675708453695</v>
      </c>
      <c r="Y1549" s="16">
        <v>168438.15502197499</v>
      </c>
      <c r="Z1549" s="16">
        <v>20756.5035459301</v>
      </c>
      <c r="AA1549" s="16">
        <v>38627.077818698999</v>
      </c>
      <c r="AB1549" s="19">
        <f t="shared" si="219"/>
        <v>110802.34169281879</v>
      </c>
      <c r="AC1549" s="19">
        <f t="shared" si="220"/>
        <v>78673.243857426816</v>
      </c>
      <c r="AD1549" s="20">
        <f t="shared" si="221"/>
        <v>0.71003232111768355</v>
      </c>
      <c r="AE1549" s="16">
        <v>46290.517876602396</v>
      </c>
      <c r="AF1549" s="16">
        <v>131954.294532064</v>
      </c>
      <c r="AG1549" s="16">
        <v>31930.851400452</v>
      </c>
      <c r="AH1549" s="16">
        <v>31460.8649868826</v>
      </c>
      <c r="AI1549" s="16">
        <v>137484.035580314</v>
      </c>
      <c r="AJ1549" s="16">
        <v>107178.23498054</v>
      </c>
      <c r="AK1549" s="21">
        <f t="shared" si="222"/>
        <v>81049.799892809169</v>
      </c>
      <c r="AL1549" s="21">
        <f t="shared" si="223"/>
        <v>50077.393911076855</v>
      </c>
      <c r="AM1549" s="22">
        <f t="shared" si="224"/>
        <v>0.61785956260602415</v>
      </c>
      <c r="AN1549" s="33">
        <v>0.93722943722943719</v>
      </c>
      <c r="AO1549" s="28">
        <v>0.94106885856079403</v>
      </c>
      <c r="AP1549" s="25">
        <v>0.6541122253480306</v>
      </c>
      <c r="AQ1549" s="26">
        <v>-1.5287896499227398</v>
      </c>
      <c r="AR1549" s="30">
        <v>0.48484848484848486</v>
      </c>
      <c r="AS1549" s="28">
        <v>0.89493349455864502</v>
      </c>
      <c r="AT1549" s="25">
        <v>0.73148092950513954</v>
      </c>
      <c r="AU1549" s="26">
        <v>-1.3670896392015559</v>
      </c>
      <c r="AV1549" s="30">
        <v>0.93722943722943719</v>
      </c>
      <c r="AW1549" s="28">
        <v>0.93873948019801901</v>
      </c>
      <c r="AX1549" s="25">
        <v>0.47847061859825274</v>
      </c>
      <c r="AY1549" s="26">
        <v>-2.0899924909279513</v>
      </c>
    </row>
    <row r="1550" spans="1:51" x14ac:dyDescent="0.25">
      <c r="A1550" t="s">
        <v>3151</v>
      </c>
      <c r="B1550">
        <v>3</v>
      </c>
      <c r="C1550">
        <v>2</v>
      </c>
      <c r="D1550">
        <v>17.819299999999998</v>
      </c>
      <c r="E1550" s="35">
        <v>0.91638577340299199</v>
      </c>
      <c r="F1550" s="34">
        <v>0.46867916521436898</v>
      </c>
      <c r="G1550">
        <v>1.0889216918143101</v>
      </c>
      <c r="H1550">
        <v>6.1031193661176597E-2</v>
      </c>
      <c r="I1550" t="s">
        <v>54</v>
      </c>
      <c r="J1550" t="s">
        <v>57</v>
      </c>
      <c r="K1550">
        <v>69037.415299999993</v>
      </c>
      <c r="L1550" t="s">
        <v>3152</v>
      </c>
      <c r="M1550" s="16">
        <v>933.75689239264398</v>
      </c>
      <c r="N1550" s="16">
        <v>2863.6568439380699</v>
      </c>
      <c r="O1550" s="16">
        <v>3364.7471976000802</v>
      </c>
      <c r="P1550" s="16">
        <v>1014.84491135953</v>
      </c>
      <c r="Q1550" s="16">
        <v>1209.7287315362501</v>
      </c>
      <c r="R1550" s="16">
        <v>2508.7051694082402</v>
      </c>
      <c r="S1550" s="17">
        <f t="shared" si="216"/>
        <v>1982.5732910391355</v>
      </c>
      <c r="T1550" s="17">
        <f t="shared" si="217"/>
        <v>1058.0482462216435</v>
      </c>
      <c r="U1550" s="18">
        <f t="shared" si="218"/>
        <v>0.53367421572953988</v>
      </c>
      <c r="V1550" s="16">
        <v>3017.1630828170701</v>
      </c>
      <c r="W1550" s="16">
        <v>970.67130021622302</v>
      </c>
      <c r="X1550" s="16">
        <v>1131.2985340811299</v>
      </c>
      <c r="Y1550" s="16">
        <v>1610.1349644367399</v>
      </c>
      <c r="Z1550" s="16">
        <v>1069.66140559378</v>
      </c>
      <c r="AA1550" s="16">
        <v>3125.1250646561798</v>
      </c>
      <c r="AB1550" s="19">
        <f t="shared" si="219"/>
        <v>1820.6757253001872</v>
      </c>
      <c r="AC1550" s="19">
        <f t="shared" si="220"/>
        <v>993.90828857278814</v>
      </c>
      <c r="AD1550" s="20">
        <f t="shared" si="221"/>
        <v>0.54590077450992303</v>
      </c>
      <c r="AE1550" s="16">
        <v>931.40012842766805</v>
      </c>
      <c r="AF1550" s="16">
        <v>5471.2775038732398</v>
      </c>
      <c r="AG1550" s="16">
        <v>1054.450035501</v>
      </c>
      <c r="AH1550" s="16">
        <v>1548.4461085417099</v>
      </c>
      <c r="AI1550" s="16">
        <v>1131.9100627130799</v>
      </c>
      <c r="AJ1550" s="16">
        <v>1257.3177723633501</v>
      </c>
      <c r="AK1550" s="21">
        <f t="shared" si="222"/>
        <v>1899.1336019033413</v>
      </c>
      <c r="AL1550" s="21">
        <f t="shared" si="223"/>
        <v>1762.5976112290753</v>
      </c>
      <c r="AM1550" s="22">
        <f t="shared" si="224"/>
        <v>0.92810616876167773</v>
      </c>
      <c r="AN1550" s="33">
        <v>0.93722943722943719</v>
      </c>
      <c r="AO1550" s="31">
        <v>0.94106885856079403</v>
      </c>
      <c r="AP1550" s="25">
        <v>0.91833968183133741</v>
      </c>
      <c r="AQ1550" s="26">
        <v>-1.0889216918143154</v>
      </c>
      <c r="AR1550" s="30">
        <v>0.81818181818181834</v>
      </c>
      <c r="AS1550" s="28">
        <v>0.92191137370753296</v>
      </c>
      <c r="AT1550" s="25">
        <v>1.0430927240435517</v>
      </c>
      <c r="AU1550" s="26">
        <v>1.0430927240435517</v>
      </c>
      <c r="AV1550" s="30">
        <v>0.81818181818181834</v>
      </c>
      <c r="AW1550" s="31">
        <v>0.88882013422818795</v>
      </c>
      <c r="AX1550" s="25">
        <v>0.95791344031873815</v>
      </c>
      <c r="AY1550" s="26">
        <v>-1.0439356604781094</v>
      </c>
    </row>
    <row r="1551" spans="1:51" x14ac:dyDescent="0.25">
      <c r="A1551" t="s">
        <v>3153</v>
      </c>
      <c r="B1551">
        <v>21</v>
      </c>
      <c r="C1551">
        <v>11</v>
      </c>
      <c r="D1551">
        <v>157.5343</v>
      </c>
      <c r="E1551" s="35">
        <v>0.91714484112124395</v>
      </c>
      <c r="F1551" s="34">
        <v>0.46880252496484098</v>
      </c>
      <c r="G1551">
        <v>1.0484574428578699</v>
      </c>
      <c r="H1551">
        <v>6.0924277819296102E-2</v>
      </c>
      <c r="I1551" t="s">
        <v>57</v>
      </c>
      <c r="J1551" t="s">
        <v>54</v>
      </c>
      <c r="K1551">
        <v>29825.881399999998</v>
      </c>
      <c r="L1551" t="s">
        <v>3154</v>
      </c>
      <c r="M1551" s="16">
        <v>128090.40497800701</v>
      </c>
      <c r="N1551" s="16">
        <v>125627.396716815</v>
      </c>
      <c r="O1551" s="16">
        <v>187775.58832308499</v>
      </c>
      <c r="P1551" s="16">
        <v>246822.33321133099</v>
      </c>
      <c r="Q1551" s="16">
        <v>221379.324389071</v>
      </c>
      <c r="R1551" s="16">
        <v>164231.54900222801</v>
      </c>
      <c r="S1551" s="17">
        <f t="shared" si="216"/>
        <v>178987.76610342285</v>
      </c>
      <c r="T1551" s="17">
        <f t="shared" si="217"/>
        <v>49257.313896945292</v>
      </c>
      <c r="U1551" s="18">
        <f t="shared" si="218"/>
        <v>0.27519933328003765</v>
      </c>
      <c r="V1551" s="16">
        <v>213228.16684232699</v>
      </c>
      <c r="W1551" s="16">
        <v>155138.27637853599</v>
      </c>
      <c r="X1551" s="16">
        <v>158972.674843708</v>
      </c>
      <c r="Y1551" s="16">
        <v>265570.64112679701</v>
      </c>
      <c r="Z1551" s="16">
        <v>182487.694519724</v>
      </c>
      <c r="AA1551" s="16">
        <v>150568.87959872701</v>
      </c>
      <c r="AB1551" s="19">
        <f t="shared" si="219"/>
        <v>187661.0555516365</v>
      </c>
      <c r="AC1551" s="19">
        <f t="shared" si="220"/>
        <v>44736.848879457815</v>
      </c>
      <c r="AD1551" s="20">
        <f t="shared" si="221"/>
        <v>0.23839175767157561</v>
      </c>
      <c r="AE1551" s="16">
        <v>168765.426846861</v>
      </c>
      <c r="AF1551" s="16">
        <v>251060.60373511401</v>
      </c>
      <c r="AG1551" s="16">
        <v>152615.43708967001</v>
      </c>
      <c r="AH1551" s="16">
        <v>164948.54219568599</v>
      </c>
      <c r="AI1551" s="16">
        <v>140255.90717158699</v>
      </c>
      <c r="AJ1551" s="16">
        <v>230603.08876476099</v>
      </c>
      <c r="AK1551" s="21">
        <f t="shared" si="222"/>
        <v>184708.16763394652</v>
      </c>
      <c r="AL1551" s="21">
        <f t="shared" si="223"/>
        <v>45076.712740457704</v>
      </c>
      <c r="AM1551" s="22">
        <f t="shared" si="224"/>
        <v>0.24404287757209767</v>
      </c>
      <c r="AN1551" s="33">
        <v>0.93722943722943719</v>
      </c>
      <c r="AO1551" s="28">
        <v>0.94106885856079403</v>
      </c>
      <c r="AP1551" s="25">
        <v>1.0484574428578657</v>
      </c>
      <c r="AQ1551" s="26">
        <v>1.0484574428578657</v>
      </c>
      <c r="AR1551" s="30">
        <v>0.93722943722943719</v>
      </c>
      <c r="AS1551" s="32">
        <v>0.93700000000000006</v>
      </c>
      <c r="AT1551" s="25">
        <v>0.98426478040950016</v>
      </c>
      <c r="AU1551" s="26">
        <v>-1.0159867750057594</v>
      </c>
      <c r="AV1551" s="30">
        <v>0.69913419913419916</v>
      </c>
      <c r="AW1551" s="31">
        <v>0.81240559942569901</v>
      </c>
      <c r="AX1551" s="25">
        <v>1.0319597347632032</v>
      </c>
      <c r="AY1551" s="26">
        <v>1.0319597347632032</v>
      </c>
    </row>
    <row r="1552" spans="1:51" x14ac:dyDescent="0.25">
      <c r="A1552" t="s">
        <v>3155</v>
      </c>
      <c r="B1552">
        <v>4</v>
      </c>
      <c r="C1552">
        <v>3</v>
      </c>
      <c r="D1552">
        <v>26.905100000000001</v>
      </c>
      <c r="E1552" s="35">
        <v>0.91845861409214002</v>
      </c>
      <c r="F1552" s="34">
        <v>0.46920912544434101</v>
      </c>
      <c r="G1552">
        <v>1.3755227244696</v>
      </c>
      <c r="H1552">
        <v>6.0739543351824597E-2</v>
      </c>
      <c r="I1552" t="s">
        <v>54</v>
      </c>
      <c r="J1552" t="s">
        <v>57</v>
      </c>
      <c r="K1552">
        <v>49810.474199999997</v>
      </c>
      <c r="L1552" t="s">
        <v>3156</v>
      </c>
      <c r="M1552" s="16">
        <v>164335.484018185</v>
      </c>
      <c r="N1552" s="16">
        <v>194610.31693317401</v>
      </c>
      <c r="O1552" s="16">
        <v>174198.092040485</v>
      </c>
      <c r="P1552" s="16">
        <v>600988.124257182</v>
      </c>
      <c r="Q1552" s="16">
        <v>837154.009656062</v>
      </c>
      <c r="R1552" s="16">
        <v>125277.490604317</v>
      </c>
      <c r="S1552" s="17">
        <f t="shared" si="216"/>
        <v>349427.25291823415</v>
      </c>
      <c r="T1552" s="17">
        <f t="shared" si="217"/>
        <v>296761.14387718221</v>
      </c>
      <c r="U1552" s="18">
        <f t="shared" si="218"/>
        <v>0.84927875945218334</v>
      </c>
      <c r="V1552" s="16">
        <v>251850.861474265</v>
      </c>
      <c r="W1552" s="16">
        <v>240752.616487569</v>
      </c>
      <c r="X1552" s="16">
        <v>140967.87317543299</v>
      </c>
      <c r="Y1552" s="16">
        <v>561582.24295803101</v>
      </c>
      <c r="Z1552" s="16">
        <v>146108.64313830301</v>
      </c>
      <c r="AA1552" s="16">
        <v>182931.78749095299</v>
      </c>
      <c r="AB1552" s="19">
        <f t="shared" si="219"/>
        <v>254032.33745409234</v>
      </c>
      <c r="AC1552" s="19">
        <f t="shared" si="220"/>
        <v>157641.64379016726</v>
      </c>
      <c r="AD1552" s="20">
        <f t="shared" si="221"/>
        <v>0.62055738796898485</v>
      </c>
      <c r="AE1552" s="16">
        <v>176246.61482651799</v>
      </c>
      <c r="AF1552" s="16">
        <v>484118.79659224203</v>
      </c>
      <c r="AG1552" s="16">
        <v>130303.515682343</v>
      </c>
      <c r="AH1552" s="16">
        <v>76737.944573116503</v>
      </c>
      <c r="AI1552" s="16">
        <v>461675.76312872901</v>
      </c>
      <c r="AJ1552" s="16">
        <v>481531.75936755398</v>
      </c>
      <c r="AK1552" s="21">
        <f t="shared" si="222"/>
        <v>301769.06569508376</v>
      </c>
      <c r="AL1552" s="21">
        <f t="shared" si="223"/>
        <v>193355.38692543143</v>
      </c>
      <c r="AM1552" s="22">
        <f t="shared" si="224"/>
        <v>0.64073958833409173</v>
      </c>
      <c r="AN1552" s="33">
        <v>0.93722943722943719</v>
      </c>
      <c r="AO1552" s="31">
        <v>0.94106885856079403</v>
      </c>
      <c r="AP1552" s="25">
        <v>0.72699634997713192</v>
      </c>
      <c r="AQ1552" s="26">
        <v>-1.3755227244696009</v>
      </c>
      <c r="AR1552" s="30">
        <v>0.93722943722943719</v>
      </c>
      <c r="AS1552" s="32">
        <v>0.93700000000000006</v>
      </c>
      <c r="AT1552" s="25">
        <v>1.1879159508565251</v>
      </c>
      <c r="AU1552" s="26">
        <v>1.1879159508565251</v>
      </c>
      <c r="AV1552" s="30">
        <v>0.81818181818181834</v>
      </c>
      <c r="AW1552" s="31">
        <v>0.88882013422818795</v>
      </c>
      <c r="AX1552" s="25">
        <v>0.86361056035230777</v>
      </c>
      <c r="AY1552" s="26">
        <v>-1.157929332860465</v>
      </c>
    </row>
    <row r="1553" spans="1:51" x14ac:dyDescent="0.25">
      <c r="A1553" t="s">
        <v>3157</v>
      </c>
      <c r="B1553">
        <v>15</v>
      </c>
      <c r="C1553">
        <v>5</v>
      </c>
      <c r="D1553">
        <v>190.85599999999999</v>
      </c>
      <c r="E1553" s="35">
        <v>0.920464652426913</v>
      </c>
      <c r="F1553" s="34">
        <v>0.46996872252094402</v>
      </c>
      <c r="G1553">
        <v>1.02169436141589</v>
      </c>
      <c r="H1553">
        <v>6.0458228494972503E-2</v>
      </c>
      <c r="I1553" t="s">
        <v>54</v>
      </c>
      <c r="J1553" t="s">
        <v>57</v>
      </c>
      <c r="K1553">
        <v>18730.634399999999</v>
      </c>
      <c r="L1553" t="s">
        <v>3158</v>
      </c>
      <c r="M1553" s="16">
        <v>151807.86452261999</v>
      </c>
      <c r="N1553" s="16">
        <v>125160.77406559599</v>
      </c>
      <c r="O1553" s="16">
        <v>148595.147245792</v>
      </c>
      <c r="P1553" s="16">
        <v>163200.47317796701</v>
      </c>
      <c r="Q1553" s="16">
        <v>146016.09673389801</v>
      </c>
      <c r="R1553" s="16">
        <v>151944.15517384899</v>
      </c>
      <c r="S1553" s="17">
        <f t="shared" si="216"/>
        <v>147787.41848662033</v>
      </c>
      <c r="T1553" s="17">
        <f t="shared" si="217"/>
        <v>12544.000521279597</v>
      </c>
      <c r="U1553" s="18">
        <f t="shared" si="218"/>
        <v>8.4878676748895543E-2</v>
      </c>
      <c r="V1553" s="16">
        <v>126255.960894387</v>
      </c>
      <c r="W1553" s="16">
        <v>140297.36000297</v>
      </c>
      <c r="X1553" s="16">
        <v>142391.23138193999</v>
      </c>
      <c r="Y1553" s="16">
        <v>142162.859884053</v>
      </c>
      <c r="Z1553" s="16">
        <v>143082.98441882399</v>
      </c>
      <c r="AA1553" s="16">
        <v>173705.663537874</v>
      </c>
      <c r="AB1553" s="19">
        <f t="shared" si="219"/>
        <v>144649.34335334133</v>
      </c>
      <c r="AC1553" s="19">
        <f t="shared" si="220"/>
        <v>15590.132584808453</v>
      </c>
      <c r="AD1553" s="20">
        <f t="shared" si="221"/>
        <v>0.10777879956721095</v>
      </c>
      <c r="AE1553" s="16">
        <v>164400.036082879</v>
      </c>
      <c r="AF1553" s="16">
        <v>157274.218434354</v>
      </c>
      <c r="AG1553" s="16">
        <v>125053.590288391</v>
      </c>
      <c r="AH1553" s="16">
        <v>136699.04476090401</v>
      </c>
      <c r="AI1553" s="16">
        <v>167705.89887735801</v>
      </c>
      <c r="AJ1553" s="16">
        <v>119347.325109114</v>
      </c>
      <c r="AK1553" s="21">
        <f t="shared" si="222"/>
        <v>145080.01892549999</v>
      </c>
      <c r="AL1553" s="21">
        <f t="shared" si="223"/>
        <v>20820.000533966293</v>
      </c>
      <c r="AM1553" s="22">
        <f t="shared" si="224"/>
        <v>0.14350701556399414</v>
      </c>
      <c r="AN1553" s="33">
        <v>0.30952380952380953</v>
      </c>
      <c r="AO1553" s="31">
        <v>0.55396247240618102</v>
      </c>
      <c r="AP1553" s="25">
        <v>0.97876629035533835</v>
      </c>
      <c r="AQ1553" s="26">
        <v>-1.0216943614158931</v>
      </c>
      <c r="AR1553" s="30">
        <v>0.81818181818181834</v>
      </c>
      <c r="AS1553" s="31">
        <v>0.92191137370753296</v>
      </c>
      <c r="AT1553" s="25">
        <v>1.0029773766141932</v>
      </c>
      <c r="AU1553" s="26">
        <v>1.0029773766141932</v>
      </c>
      <c r="AV1553" s="30">
        <v>0.93722943722943719</v>
      </c>
      <c r="AW1553" s="31">
        <v>0.93873948019801901</v>
      </c>
      <c r="AX1553" s="25">
        <v>0.98168044621900308</v>
      </c>
      <c r="AY1553" s="26">
        <v>-1.0186614227181112</v>
      </c>
    </row>
    <row r="1554" spans="1:51" x14ac:dyDescent="0.25">
      <c r="A1554" t="s">
        <v>3159</v>
      </c>
      <c r="B1554">
        <v>38</v>
      </c>
      <c r="C1554">
        <v>23</v>
      </c>
      <c r="D1554">
        <v>320.4135</v>
      </c>
      <c r="E1554" s="35">
        <v>0.92124787332768099</v>
      </c>
      <c r="F1554" s="34">
        <v>0.470103471862586</v>
      </c>
      <c r="G1554">
        <v>1.0458500374655799</v>
      </c>
      <c r="H1554">
        <v>6.0348643269698E-2</v>
      </c>
      <c r="I1554" t="s">
        <v>54</v>
      </c>
      <c r="J1554" t="s">
        <v>57</v>
      </c>
      <c r="K1554">
        <v>91325.944699999993</v>
      </c>
      <c r="L1554" t="s">
        <v>3160</v>
      </c>
      <c r="M1554" s="16">
        <v>356372.95467697002</v>
      </c>
      <c r="N1554" s="16">
        <v>367455.60004284198</v>
      </c>
      <c r="O1554" s="16">
        <v>417281.46720688901</v>
      </c>
      <c r="P1554" s="16">
        <v>475790.09655379102</v>
      </c>
      <c r="Q1554" s="16">
        <v>616796.11340666399</v>
      </c>
      <c r="R1554" s="16">
        <v>557650.51156050095</v>
      </c>
      <c r="S1554" s="17">
        <f t="shared" si="216"/>
        <v>465224.45724127622</v>
      </c>
      <c r="T1554" s="17">
        <f t="shared" si="217"/>
        <v>105198.95868843292</v>
      </c>
      <c r="U1554" s="18">
        <f t="shared" si="218"/>
        <v>0.22612516829456861</v>
      </c>
      <c r="V1554" s="16">
        <v>452866.328667127</v>
      </c>
      <c r="W1554" s="16">
        <v>462665.680631019</v>
      </c>
      <c r="X1554" s="16">
        <v>345414.09935514501</v>
      </c>
      <c r="Y1554" s="16">
        <v>559499.11616226903</v>
      </c>
      <c r="Z1554" s="16">
        <v>489812.77140383603</v>
      </c>
      <c r="AA1554" s="16">
        <v>358716.18119896401</v>
      </c>
      <c r="AB1554" s="19">
        <f t="shared" si="219"/>
        <v>444829.02956972667</v>
      </c>
      <c r="AC1554" s="19">
        <f t="shared" si="220"/>
        <v>81060.793347336905</v>
      </c>
      <c r="AD1554" s="20">
        <f t="shared" si="221"/>
        <v>0.18222909917939759</v>
      </c>
      <c r="AE1554" s="16">
        <v>594314.28588551795</v>
      </c>
      <c r="AF1554" s="16">
        <v>382328.243178309</v>
      </c>
      <c r="AG1554" s="16">
        <v>482289.40875693498</v>
      </c>
      <c r="AH1554" s="16">
        <v>373940.57240560302</v>
      </c>
      <c r="AI1554" s="16">
        <v>525147.53627031704</v>
      </c>
      <c r="AJ1554" s="16">
        <v>425701.370684858</v>
      </c>
      <c r="AK1554" s="21">
        <f t="shared" si="222"/>
        <v>463953.56953025662</v>
      </c>
      <c r="AL1554" s="21">
        <f t="shared" si="223"/>
        <v>86374.863477889347</v>
      </c>
      <c r="AM1554" s="22">
        <f t="shared" si="224"/>
        <v>0.18617135237334656</v>
      </c>
      <c r="AN1554" s="33">
        <v>0.81818181818181834</v>
      </c>
      <c r="AO1554" s="31">
        <v>0.920321056289089</v>
      </c>
      <c r="AP1554" s="25">
        <v>0.95616002694163604</v>
      </c>
      <c r="AQ1554" s="26">
        <v>-1.0458500374655799</v>
      </c>
      <c r="AR1554" s="30">
        <v>0.69913419913419916</v>
      </c>
      <c r="AS1554" s="28">
        <v>0.91481475128644896</v>
      </c>
      <c r="AT1554" s="25">
        <v>1.0429930123468532</v>
      </c>
      <c r="AU1554" s="26">
        <v>1.0429930123468532</v>
      </c>
      <c r="AV1554" s="30">
        <v>0.81818181818181823</v>
      </c>
      <c r="AW1554" s="31">
        <v>0.88882013422818795</v>
      </c>
      <c r="AX1554" s="25">
        <v>0.9972682267855052</v>
      </c>
      <c r="AY1554" s="26">
        <v>0.9972682267855052</v>
      </c>
    </row>
    <row r="1555" spans="1:51" x14ac:dyDescent="0.25">
      <c r="A1555" t="s">
        <v>3161</v>
      </c>
      <c r="B1555">
        <v>4</v>
      </c>
      <c r="C1555">
        <v>2</v>
      </c>
      <c r="D1555">
        <v>23.632100000000001</v>
      </c>
      <c r="E1555" s="35">
        <v>0.92332714419394901</v>
      </c>
      <c r="F1555" s="34">
        <v>0.47035028394294598</v>
      </c>
      <c r="G1555">
        <v>2.0163048997422499</v>
      </c>
      <c r="H1555">
        <v>6.0058395528881099E-2</v>
      </c>
      <c r="I1555" t="s">
        <v>54</v>
      </c>
      <c r="J1555" t="s">
        <v>57</v>
      </c>
      <c r="K1555">
        <v>22875.349200000001</v>
      </c>
      <c r="L1555" t="s">
        <v>3162</v>
      </c>
      <c r="M1555" s="16">
        <v>463.526873208393</v>
      </c>
      <c r="N1555" s="16">
        <v>304.321687516081</v>
      </c>
      <c r="O1555" s="16">
        <v>3.3894201369757502</v>
      </c>
      <c r="P1555" s="16">
        <v>1374.3374822718899</v>
      </c>
      <c r="Q1555" s="16">
        <v>67.421608158513806</v>
      </c>
      <c r="R1555" s="16">
        <v>72.220691245648993</v>
      </c>
      <c r="S1555" s="17">
        <f t="shared" si="216"/>
        <v>380.86962708958373</v>
      </c>
      <c r="T1555" s="17">
        <f t="shared" si="217"/>
        <v>516.85110418375132</v>
      </c>
      <c r="U1555" s="18">
        <f t="shared" si="218"/>
        <v>1.3570289343712452</v>
      </c>
      <c r="V1555" s="16">
        <v>319.97170293044098</v>
      </c>
      <c r="W1555" s="16">
        <v>216.26153130123001</v>
      </c>
      <c r="X1555" s="16">
        <v>133.07102348605801</v>
      </c>
      <c r="Y1555" s="16">
        <v>335.68216714246699</v>
      </c>
      <c r="Z1555" s="16">
        <v>31.0104024418949</v>
      </c>
      <c r="AA1555" s="16">
        <v>97.372318817443897</v>
      </c>
      <c r="AB1555" s="19">
        <f t="shared" si="219"/>
        <v>188.89485768658915</v>
      </c>
      <c r="AC1555" s="19">
        <f t="shared" si="220"/>
        <v>123.20451712086128</v>
      </c>
      <c r="AD1555" s="20">
        <f t="shared" si="221"/>
        <v>0.65223859786209715</v>
      </c>
      <c r="AE1555" s="16">
        <v>177.89367027768</v>
      </c>
      <c r="AF1555" s="16">
        <v>526.24623557232405</v>
      </c>
      <c r="AG1555" s="16">
        <v>189.971773663536</v>
      </c>
      <c r="AH1555" s="16">
        <v>35.4480373364228</v>
      </c>
      <c r="AI1555" s="16">
        <v>1.0251551328191599</v>
      </c>
      <c r="AJ1555" s="16">
        <v>872.72809674958205</v>
      </c>
      <c r="AK1555" s="21">
        <f t="shared" si="222"/>
        <v>300.55216145539401</v>
      </c>
      <c r="AL1555" s="21">
        <f t="shared" si="223"/>
        <v>336.33104756620935</v>
      </c>
      <c r="AM1555" s="22">
        <f t="shared" si="224"/>
        <v>1.1190438489530723</v>
      </c>
      <c r="AN1555" s="33">
        <v>0.93722943722943719</v>
      </c>
      <c r="AO1555" s="28">
        <v>0.94106885856079403</v>
      </c>
      <c r="AP1555" s="25">
        <v>0.49595673755880643</v>
      </c>
      <c r="AQ1555" s="26">
        <v>-2.0163048997422446</v>
      </c>
      <c r="AR1555" s="30">
        <v>0.93722943722943719</v>
      </c>
      <c r="AS1555" s="32">
        <v>0.93700000000000006</v>
      </c>
      <c r="AT1555" s="25">
        <v>1.591108223570938</v>
      </c>
      <c r="AU1555" s="26">
        <v>1.591108223570938</v>
      </c>
      <c r="AV1555" s="30">
        <v>0.93722943722943719</v>
      </c>
      <c r="AW1555" s="28">
        <v>0.93873948019801901</v>
      </c>
      <c r="AX1555" s="25">
        <v>0.78912084366523039</v>
      </c>
      <c r="AY1555" s="26">
        <v>-1.2672330328461467</v>
      </c>
    </row>
    <row r="1556" spans="1:51" x14ac:dyDescent="0.25">
      <c r="A1556" t="s">
        <v>3163</v>
      </c>
      <c r="B1556">
        <v>5</v>
      </c>
      <c r="C1556">
        <v>1</v>
      </c>
      <c r="D1556">
        <v>27.796700000000001</v>
      </c>
      <c r="E1556" s="35">
        <v>0.92431713749893196</v>
      </c>
      <c r="F1556" s="34">
        <v>0.47035028394294598</v>
      </c>
      <c r="G1556">
        <v>1.08790166962511</v>
      </c>
      <c r="H1556">
        <v>5.9920545181467902E-2</v>
      </c>
      <c r="I1556" t="s">
        <v>54</v>
      </c>
      <c r="J1556" t="s">
        <v>57</v>
      </c>
      <c r="K1556">
        <v>117331.7139</v>
      </c>
      <c r="L1556" t="s">
        <v>3164</v>
      </c>
      <c r="M1556" s="16">
        <v>15789.8095116107</v>
      </c>
      <c r="N1556" s="16">
        <v>13103.5641956378</v>
      </c>
      <c r="O1556" s="16">
        <v>25582.298989518298</v>
      </c>
      <c r="P1556" s="16">
        <v>19919.7923435827</v>
      </c>
      <c r="Q1556" s="16">
        <v>36687.594846216598</v>
      </c>
      <c r="R1556" s="16">
        <v>28521.815108483799</v>
      </c>
      <c r="S1556" s="17">
        <f t="shared" si="216"/>
        <v>23267.479165841651</v>
      </c>
      <c r="T1556" s="17">
        <f t="shared" si="217"/>
        <v>8757.7812250379866</v>
      </c>
      <c r="U1556" s="18">
        <f t="shared" si="218"/>
        <v>0.37639579099290849</v>
      </c>
      <c r="V1556" s="16">
        <v>14787.356988519699</v>
      </c>
      <c r="W1556" s="16">
        <v>21608.300146463102</v>
      </c>
      <c r="X1556" s="16">
        <v>19778.7892861564</v>
      </c>
      <c r="Y1556" s="16">
        <v>35583.242963384902</v>
      </c>
      <c r="Z1556" s="16">
        <v>11369.6407426594</v>
      </c>
      <c r="AA1556" s="16">
        <v>25197.5717393216</v>
      </c>
      <c r="AB1556" s="19">
        <f t="shared" si="219"/>
        <v>21387.483644417516</v>
      </c>
      <c r="AC1556" s="19">
        <f t="shared" si="220"/>
        <v>8515.7719518203976</v>
      </c>
      <c r="AD1556" s="20">
        <f t="shared" si="221"/>
        <v>0.39816614677076112</v>
      </c>
      <c r="AE1556" s="16">
        <v>35141.939614051502</v>
      </c>
      <c r="AF1556" s="16">
        <v>33111.243824923302</v>
      </c>
      <c r="AG1556" s="16">
        <v>13162.3715324243</v>
      </c>
      <c r="AH1556" s="16">
        <v>15422.0507327863</v>
      </c>
      <c r="AI1556" s="16">
        <v>22618.8500716159</v>
      </c>
      <c r="AJ1556" s="16">
        <v>13611.1882287425</v>
      </c>
      <c r="AK1556" s="21">
        <f t="shared" si="222"/>
        <v>22177.940667423969</v>
      </c>
      <c r="AL1556" s="21">
        <f t="shared" si="223"/>
        <v>9880.3701419248664</v>
      </c>
      <c r="AM1556" s="22">
        <f t="shared" si="224"/>
        <v>0.44550439962343447</v>
      </c>
      <c r="AN1556" s="33">
        <v>0.58874458874458879</v>
      </c>
      <c r="AO1556" s="28">
        <v>0.77653990228013003</v>
      </c>
      <c r="AP1556" s="25">
        <v>0.91920072183048929</v>
      </c>
      <c r="AQ1556" s="26">
        <v>-1.0879016696251147</v>
      </c>
      <c r="AR1556" s="30">
        <v>0.93722943722943719</v>
      </c>
      <c r="AS1556" s="32">
        <v>0.93700000000000006</v>
      </c>
      <c r="AT1556" s="25">
        <v>1.0369588604320348</v>
      </c>
      <c r="AU1556" s="26">
        <v>1.0369588604320348</v>
      </c>
      <c r="AV1556" s="30">
        <v>0.81818181818181834</v>
      </c>
      <c r="AW1556" s="28">
        <v>0.88882013422818795</v>
      </c>
      <c r="AX1556" s="25">
        <v>0.95317333301764795</v>
      </c>
      <c r="AY1556" s="26">
        <v>-1.0491271265784405</v>
      </c>
    </row>
    <row r="1557" spans="1:51" x14ac:dyDescent="0.25">
      <c r="A1557" t="s">
        <v>3165</v>
      </c>
      <c r="B1557">
        <v>12</v>
      </c>
      <c r="C1557">
        <v>8</v>
      </c>
      <c r="D1557">
        <v>88.539000000000001</v>
      </c>
      <c r="E1557" s="35">
        <v>0.92519951361026298</v>
      </c>
      <c r="F1557" s="34">
        <v>0.47035028394294598</v>
      </c>
      <c r="G1557">
        <v>1.3531987962076799</v>
      </c>
      <c r="H1557">
        <v>5.9797866258866003E-2</v>
      </c>
      <c r="I1557" t="s">
        <v>54</v>
      </c>
      <c r="J1557" t="s">
        <v>57</v>
      </c>
      <c r="K1557">
        <v>82545.061400000006</v>
      </c>
      <c r="L1557" t="s">
        <v>3166</v>
      </c>
      <c r="M1557" s="16">
        <v>34530.909387089101</v>
      </c>
      <c r="N1557" s="16">
        <v>29695.864275024502</v>
      </c>
      <c r="O1557" s="16">
        <v>65883.117893960502</v>
      </c>
      <c r="P1557" s="16">
        <v>213711.09735880201</v>
      </c>
      <c r="Q1557" s="16">
        <v>226889.60788577699</v>
      </c>
      <c r="R1557" s="16">
        <v>30931.628041767901</v>
      </c>
      <c r="S1557" s="17">
        <f t="shared" si="216"/>
        <v>100273.7041404035</v>
      </c>
      <c r="T1557" s="17">
        <f t="shared" si="217"/>
        <v>94014.904928448188</v>
      </c>
      <c r="U1557" s="18">
        <f t="shared" si="218"/>
        <v>0.93758284621467936</v>
      </c>
      <c r="V1557" s="16">
        <v>151597.23631076299</v>
      </c>
      <c r="W1557" s="16">
        <v>60173.160009920997</v>
      </c>
      <c r="X1557" s="16">
        <v>29359.376155884402</v>
      </c>
      <c r="Y1557" s="16">
        <v>139281.58962672201</v>
      </c>
      <c r="Z1557" s="16">
        <v>25790.729470853901</v>
      </c>
      <c r="AA1557" s="16">
        <v>38405.327918479299</v>
      </c>
      <c r="AB1557" s="19">
        <f t="shared" si="219"/>
        <v>74101.236582103928</v>
      </c>
      <c r="AC1557" s="19">
        <f t="shared" si="220"/>
        <v>56671.045130707178</v>
      </c>
      <c r="AD1557" s="20">
        <f t="shared" si="221"/>
        <v>0.76477866962335839</v>
      </c>
      <c r="AE1557" s="16">
        <v>48533.0382686339</v>
      </c>
      <c r="AF1557" s="16">
        <v>142445.97973663601</v>
      </c>
      <c r="AG1557" s="16">
        <v>29913.946001594199</v>
      </c>
      <c r="AH1557" s="16">
        <v>31560.722582185299</v>
      </c>
      <c r="AI1557" s="16">
        <v>117650.149407733</v>
      </c>
      <c r="AJ1557" s="16">
        <v>122056.718663045</v>
      </c>
      <c r="AK1557" s="21">
        <f t="shared" si="222"/>
        <v>82026.75910997123</v>
      </c>
      <c r="AL1557" s="21">
        <f t="shared" si="223"/>
        <v>50806.104530756704</v>
      </c>
      <c r="AM1557" s="22">
        <f t="shared" si="224"/>
        <v>0.61938451649226112</v>
      </c>
      <c r="AN1557" s="33">
        <v>0.58874458874458879</v>
      </c>
      <c r="AO1557" s="31">
        <v>0.77653990228013003</v>
      </c>
      <c r="AP1557" s="25">
        <v>0.73898972035925981</v>
      </c>
      <c r="AQ1557" s="26">
        <v>-1.3531987962076795</v>
      </c>
      <c r="AR1557" s="30">
        <v>0.81818181818181823</v>
      </c>
      <c r="AS1557" s="31">
        <v>0.92191137370753296</v>
      </c>
      <c r="AT1557" s="25">
        <v>1.1069553342620113</v>
      </c>
      <c r="AU1557" s="26">
        <v>1.1069553342620113</v>
      </c>
      <c r="AV1557" s="30">
        <v>0.93722943722943719</v>
      </c>
      <c r="AW1557" s="28">
        <v>0.93873948019801901</v>
      </c>
      <c r="AX1557" s="25">
        <v>0.81802861291647466</v>
      </c>
      <c r="AY1557" s="26">
        <v>-1.2224511272713949</v>
      </c>
    </row>
    <row r="1558" spans="1:51" x14ac:dyDescent="0.25">
      <c r="A1558" t="s">
        <v>3167</v>
      </c>
      <c r="B1558">
        <v>30</v>
      </c>
      <c r="C1558">
        <v>8</v>
      </c>
      <c r="D1558">
        <v>277.11840000000001</v>
      </c>
      <c r="E1558" s="35">
        <v>0.92562290744766895</v>
      </c>
      <c r="F1558" s="34">
        <v>0.47035028394294598</v>
      </c>
      <c r="G1558">
        <v>1.2137345288140999</v>
      </c>
      <c r="H1558">
        <v>5.9739063034401498E-2</v>
      </c>
      <c r="I1558" t="s">
        <v>54</v>
      </c>
      <c r="J1558" t="s">
        <v>57</v>
      </c>
      <c r="K1558">
        <v>71484.450899999996</v>
      </c>
      <c r="L1558" t="s">
        <v>3168</v>
      </c>
      <c r="M1558" s="16">
        <v>20787.347830752999</v>
      </c>
      <c r="N1558" s="16">
        <v>46243.578834941298</v>
      </c>
      <c r="O1558" s="16">
        <v>12617.9861627793</v>
      </c>
      <c r="P1558" s="16">
        <v>10927.6023207294</v>
      </c>
      <c r="Q1558" s="16">
        <v>13569.4072385299</v>
      </c>
      <c r="R1558" s="16">
        <v>13541.775956584201</v>
      </c>
      <c r="S1558" s="17">
        <f t="shared" si="216"/>
        <v>19614.616390719515</v>
      </c>
      <c r="T1558" s="17">
        <f t="shared" si="217"/>
        <v>13478.263482490143</v>
      </c>
      <c r="U1558" s="18">
        <f t="shared" si="218"/>
        <v>0.68715406990407757</v>
      </c>
      <c r="V1558" s="16">
        <v>12351.0519760431</v>
      </c>
      <c r="W1558" s="16">
        <v>11367.143134679</v>
      </c>
      <c r="X1558" s="16">
        <v>23698.3484394562</v>
      </c>
      <c r="Y1558" s="16">
        <v>14214.698707969201</v>
      </c>
      <c r="Z1558" s="16">
        <v>18916.742550151201</v>
      </c>
      <c r="AA1558" s="16">
        <v>16415.309512170199</v>
      </c>
      <c r="AB1558" s="19">
        <f t="shared" si="219"/>
        <v>16160.549053411485</v>
      </c>
      <c r="AC1558" s="19">
        <f t="shared" si="220"/>
        <v>4599.0274388863672</v>
      </c>
      <c r="AD1558" s="20">
        <f t="shared" si="221"/>
        <v>0.28458361307442798</v>
      </c>
      <c r="AE1558" s="16">
        <v>17432.849424197</v>
      </c>
      <c r="AF1558" s="16">
        <v>16657.737045677201</v>
      </c>
      <c r="AG1558" s="16">
        <v>31186.4832548628</v>
      </c>
      <c r="AH1558" s="16">
        <v>14854.418837150601</v>
      </c>
      <c r="AI1558" s="16">
        <v>8768.7286196403293</v>
      </c>
      <c r="AJ1558" s="16">
        <v>20332.490700593498</v>
      </c>
      <c r="AK1558" s="21">
        <f t="shared" si="222"/>
        <v>18205.451313686903</v>
      </c>
      <c r="AL1558" s="21">
        <f t="shared" si="223"/>
        <v>7433.773924588505</v>
      </c>
      <c r="AM1558" s="22">
        <f t="shared" si="224"/>
        <v>0.40832681357367812</v>
      </c>
      <c r="AN1558" s="33">
        <v>0.93722943722943719</v>
      </c>
      <c r="AO1558" s="31">
        <v>0.94106885856079403</v>
      </c>
      <c r="AP1558" s="25">
        <v>0.82390339589091877</v>
      </c>
      <c r="AQ1558" s="26">
        <v>-1.2137345288140986</v>
      </c>
      <c r="AR1558" s="30">
        <v>0.58874458874458879</v>
      </c>
      <c r="AS1558" s="31">
        <v>0.90515005035246698</v>
      </c>
      <c r="AT1558" s="25">
        <v>1.1265366822325718</v>
      </c>
      <c r="AU1558" s="26">
        <v>1.1265366822325718</v>
      </c>
      <c r="AV1558" s="30">
        <v>0.69913419913419916</v>
      </c>
      <c r="AW1558" s="28">
        <v>0.81240559942569901</v>
      </c>
      <c r="AX1558" s="25">
        <v>0.92815739808710473</v>
      </c>
      <c r="AY1558" s="26">
        <v>-1.0774034684860132</v>
      </c>
    </row>
    <row r="1559" spans="1:51" x14ac:dyDescent="0.25">
      <c r="A1559" t="s">
        <v>3169</v>
      </c>
      <c r="B1559">
        <v>4</v>
      </c>
      <c r="C1559">
        <v>3</v>
      </c>
      <c r="D1559">
        <v>25.465</v>
      </c>
      <c r="E1559" s="35">
        <v>0.92626994647466299</v>
      </c>
      <c r="F1559" s="34">
        <v>0.47035028394294598</v>
      </c>
      <c r="G1559">
        <v>1.03482392556444</v>
      </c>
      <c r="H1559">
        <v>5.96492766376489E-2</v>
      </c>
      <c r="I1559" t="s">
        <v>54</v>
      </c>
      <c r="J1559" t="s">
        <v>57</v>
      </c>
      <c r="K1559">
        <v>34438.291599999997</v>
      </c>
      <c r="L1559" t="s">
        <v>3170</v>
      </c>
      <c r="M1559" s="16">
        <v>19282.337822073201</v>
      </c>
      <c r="N1559" s="16">
        <v>13819.288606690099</v>
      </c>
      <c r="O1559" s="16">
        <v>6887.7108664443804</v>
      </c>
      <c r="P1559" s="16">
        <v>22204.3979008762</v>
      </c>
      <c r="Q1559" s="16">
        <v>38096.639672981</v>
      </c>
      <c r="R1559" s="16">
        <v>7414.1588657583497</v>
      </c>
      <c r="S1559" s="17">
        <f t="shared" si="216"/>
        <v>17950.75562247054</v>
      </c>
      <c r="T1559" s="17">
        <f t="shared" si="217"/>
        <v>11629.299877064204</v>
      </c>
      <c r="U1559" s="18">
        <f t="shared" si="218"/>
        <v>0.6478445878070328</v>
      </c>
      <c r="V1559" s="16">
        <v>24123.835670865301</v>
      </c>
      <c r="W1559" s="16">
        <v>17275.290685579301</v>
      </c>
      <c r="X1559" s="16">
        <v>14434.077395801</v>
      </c>
      <c r="Y1559" s="16">
        <v>18685.626140317701</v>
      </c>
      <c r="Z1559" s="16">
        <v>19459.925260033699</v>
      </c>
      <c r="AA1559" s="16">
        <v>10101.302405094601</v>
      </c>
      <c r="AB1559" s="19">
        <f t="shared" si="219"/>
        <v>17346.676259615266</v>
      </c>
      <c r="AC1559" s="19">
        <f t="shared" si="220"/>
        <v>4757.5680371328772</v>
      </c>
      <c r="AD1559" s="20">
        <f t="shared" si="221"/>
        <v>0.27426395500381556</v>
      </c>
      <c r="AE1559" s="16">
        <v>8441.6567589398492</v>
      </c>
      <c r="AF1559" s="16">
        <v>17295.406972905501</v>
      </c>
      <c r="AG1559" s="16">
        <v>16161.3731300205</v>
      </c>
      <c r="AH1559" s="16">
        <v>10777.9715662294</v>
      </c>
      <c r="AI1559" s="16">
        <v>28344.800149017701</v>
      </c>
      <c r="AJ1559" s="16">
        <v>26376.3219549157</v>
      </c>
      <c r="AK1559" s="21">
        <f t="shared" si="222"/>
        <v>17899.588422004774</v>
      </c>
      <c r="AL1559" s="21">
        <f t="shared" si="223"/>
        <v>8056.2247364196419</v>
      </c>
      <c r="AM1559" s="22">
        <f t="shared" si="224"/>
        <v>0.45007876977303907</v>
      </c>
      <c r="AN1559" s="33">
        <v>0.81818181818181823</v>
      </c>
      <c r="AO1559" s="28">
        <v>0.920321056289089</v>
      </c>
      <c r="AP1559" s="25">
        <v>0.96634797021585572</v>
      </c>
      <c r="AQ1559" s="26">
        <v>-1.0348239255644396</v>
      </c>
      <c r="AR1559" s="30">
        <v>0.93722943722943719</v>
      </c>
      <c r="AS1559" s="32">
        <v>0.93700000000000006</v>
      </c>
      <c r="AT1559" s="25">
        <v>1.0318742423110034</v>
      </c>
      <c r="AU1559" s="26">
        <v>1.0318742423110034</v>
      </c>
      <c r="AV1559" s="30">
        <v>0.81818181818181823</v>
      </c>
      <c r="AW1559" s="28">
        <v>0.88882013422818795</v>
      </c>
      <c r="AX1559" s="25">
        <v>0.99714957957526218</v>
      </c>
      <c r="AY1559" s="26">
        <v>0.99714957957526218</v>
      </c>
    </row>
    <row r="1560" spans="1:51" x14ac:dyDescent="0.25">
      <c r="A1560" t="s">
        <v>3171</v>
      </c>
      <c r="B1560">
        <v>2</v>
      </c>
      <c r="C1560">
        <v>1</v>
      </c>
      <c r="D1560">
        <v>12.126899999999999</v>
      </c>
      <c r="E1560" s="35">
        <v>0.92651541813540494</v>
      </c>
      <c r="F1560" s="34">
        <v>0.47035028394294598</v>
      </c>
      <c r="G1560">
        <v>3.0434220343652201</v>
      </c>
      <c r="H1560">
        <v>5.9615238361764702E-2</v>
      </c>
      <c r="I1560" t="s">
        <v>53</v>
      </c>
      <c r="J1560" t="s">
        <v>57</v>
      </c>
      <c r="K1560">
        <v>19833.621500000001</v>
      </c>
      <c r="L1560" t="s">
        <v>3172</v>
      </c>
      <c r="M1560" s="16">
        <v>2685.9491421983698</v>
      </c>
      <c r="N1560" s="16">
        <v>546.84390217664395</v>
      </c>
      <c r="O1560" s="16">
        <v>231.66840195108699</v>
      </c>
      <c r="P1560" s="16">
        <v>1341.03347839403</v>
      </c>
      <c r="Q1560" s="16">
        <v>1556.3317709605501</v>
      </c>
      <c r="R1560" s="16">
        <v>241.31786833689901</v>
      </c>
      <c r="S1560" s="17">
        <f t="shared" si="216"/>
        <v>1100.52409400293</v>
      </c>
      <c r="T1560" s="17">
        <f t="shared" si="217"/>
        <v>956.96241226645361</v>
      </c>
      <c r="U1560" s="18">
        <f t="shared" si="218"/>
        <v>0.86955153229376347</v>
      </c>
      <c r="V1560" s="16">
        <v>1276.3556655985301</v>
      </c>
      <c r="W1560" s="16">
        <v>315.63397434986501</v>
      </c>
      <c r="X1560" s="16">
        <v>149.29975684411099</v>
      </c>
      <c r="Y1560" s="16">
        <v>665.95094092983595</v>
      </c>
      <c r="Z1560" s="16">
        <v>766.53218352966303</v>
      </c>
      <c r="AA1560" s="16">
        <v>640.57117888422897</v>
      </c>
      <c r="AB1560" s="19">
        <f t="shared" si="219"/>
        <v>635.72395002270571</v>
      </c>
      <c r="AC1560" s="19">
        <f t="shared" si="220"/>
        <v>391.79664209828474</v>
      </c>
      <c r="AD1560" s="20">
        <f t="shared" si="221"/>
        <v>0.61629995548270788</v>
      </c>
      <c r="AE1560" s="16">
        <v>1008.35664273879</v>
      </c>
      <c r="AF1560" s="16">
        <v>1777.8468584847899</v>
      </c>
      <c r="AG1560" s="16">
        <v>4.3682992043971396</v>
      </c>
      <c r="AH1560" s="16">
        <v>4224.27678852193</v>
      </c>
      <c r="AI1560" s="16">
        <v>210.07301605318801</v>
      </c>
      <c r="AJ1560" s="16">
        <v>4383.7360586336699</v>
      </c>
      <c r="AK1560" s="21">
        <f t="shared" si="222"/>
        <v>1934.7762772727945</v>
      </c>
      <c r="AL1560" s="21">
        <f t="shared" si="223"/>
        <v>1940.2666355177107</v>
      </c>
      <c r="AM1560" s="22">
        <f t="shared" si="224"/>
        <v>1.0028377225364038</v>
      </c>
      <c r="AN1560" s="33">
        <v>0.58874458874458879</v>
      </c>
      <c r="AO1560" s="28">
        <v>0.77653990228013003</v>
      </c>
      <c r="AP1560" s="25">
        <v>0.57765564015085813</v>
      </c>
      <c r="AQ1560" s="26">
        <v>-1.7311351789776417</v>
      </c>
      <c r="AR1560" s="30">
        <v>0.39393939393939392</v>
      </c>
      <c r="AS1560" s="31">
        <v>0.86509928057553898</v>
      </c>
      <c r="AT1560" s="25">
        <v>3.043422034365217</v>
      </c>
      <c r="AU1560" s="26">
        <v>3.043422034365217</v>
      </c>
      <c r="AV1560" s="30">
        <v>0.81818181818181823</v>
      </c>
      <c r="AW1560" s="31">
        <v>0.88882013422818795</v>
      </c>
      <c r="AX1560" s="25">
        <v>1.7580499035104662</v>
      </c>
      <c r="AY1560" s="26">
        <v>1.7580499035104662</v>
      </c>
    </row>
    <row r="1561" spans="1:51" x14ac:dyDescent="0.25">
      <c r="A1561" t="s">
        <v>3173</v>
      </c>
      <c r="B1561">
        <v>22</v>
      </c>
      <c r="C1561">
        <v>12</v>
      </c>
      <c r="D1561">
        <v>167.2585</v>
      </c>
      <c r="E1561" s="35">
        <v>0.92661444839146101</v>
      </c>
      <c r="F1561" s="34">
        <v>0.47035028394294598</v>
      </c>
      <c r="G1561">
        <v>1.05375392632523</v>
      </c>
      <c r="H1561">
        <v>5.9601510179255399E-2</v>
      </c>
      <c r="I1561" t="s">
        <v>54</v>
      </c>
      <c r="J1561" t="s">
        <v>57</v>
      </c>
      <c r="K1561">
        <v>51579.716699999997</v>
      </c>
      <c r="L1561" t="s">
        <v>3174</v>
      </c>
      <c r="M1561" s="16">
        <v>89181.022981627393</v>
      </c>
      <c r="N1561" s="16">
        <v>104292.89318350299</v>
      </c>
      <c r="O1561" s="16">
        <v>109065.456390134</v>
      </c>
      <c r="P1561" s="16">
        <v>86307.469363732307</v>
      </c>
      <c r="Q1561" s="16">
        <v>60539.950217347301</v>
      </c>
      <c r="R1561" s="16">
        <v>85292.105905486998</v>
      </c>
      <c r="S1561" s="17">
        <f t="shared" si="216"/>
        <v>89113.149673638502</v>
      </c>
      <c r="T1561" s="17">
        <f t="shared" si="217"/>
        <v>17131.396369057817</v>
      </c>
      <c r="U1561" s="18">
        <f t="shared" si="218"/>
        <v>0.19224319229876391</v>
      </c>
      <c r="V1561" s="16">
        <v>80460.744680290503</v>
      </c>
      <c r="W1561" s="16">
        <v>72500.535105220697</v>
      </c>
      <c r="X1561" s="16">
        <v>80977.908034583394</v>
      </c>
      <c r="Y1561" s="16">
        <v>90186.173618064204</v>
      </c>
      <c r="Z1561" s="16">
        <v>90319.662926372301</v>
      </c>
      <c r="AA1561" s="16">
        <v>92958.919463630999</v>
      </c>
      <c r="AB1561" s="19">
        <f t="shared" si="219"/>
        <v>84567.323971360354</v>
      </c>
      <c r="AC1561" s="19">
        <f t="shared" si="220"/>
        <v>7879.530994831267</v>
      </c>
      <c r="AD1561" s="20">
        <f t="shared" si="221"/>
        <v>9.3174652156425758E-2</v>
      </c>
      <c r="AE1561" s="16">
        <v>80488.056311012697</v>
      </c>
      <c r="AF1561" s="16">
        <v>75902.166600084805</v>
      </c>
      <c r="AG1561" s="16">
        <v>69890.948244820407</v>
      </c>
      <c r="AH1561" s="16">
        <v>103771.007167346</v>
      </c>
      <c r="AI1561" s="16">
        <v>115352.702580325</v>
      </c>
      <c r="AJ1561" s="16">
        <v>80130.829586739594</v>
      </c>
      <c r="AK1561" s="21">
        <f t="shared" si="222"/>
        <v>87589.28508172142</v>
      </c>
      <c r="AL1561" s="21">
        <f t="shared" si="223"/>
        <v>17824.316842330594</v>
      </c>
      <c r="AM1561" s="22">
        <f t="shared" si="224"/>
        <v>0.20349882780411305</v>
      </c>
      <c r="AN1561" s="33">
        <v>0.69913419913419927</v>
      </c>
      <c r="AO1561" s="28">
        <v>0.84516878267363704</v>
      </c>
      <c r="AP1561" s="25">
        <v>0.94898816034528632</v>
      </c>
      <c r="AQ1561" s="26">
        <v>-1.0537539263252276</v>
      </c>
      <c r="AR1561" s="30">
        <v>0.81818181818181834</v>
      </c>
      <c r="AS1561" s="28">
        <v>0.92191137370753296</v>
      </c>
      <c r="AT1561" s="25">
        <v>1.0357343826013046</v>
      </c>
      <c r="AU1561" s="26">
        <v>1.0357343826013046</v>
      </c>
      <c r="AV1561" s="30">
        <v>0.58874458874458879</v>
      </c>
      <c r="AW1561" s="28">
        <v>0.74850156985871197</v>
      </c>
      <c r="AX1561" s="25">
        <v>0.98289966635117298</v>
      </c>
      <c r="AY1561" s="26">
        <v>-1.0173978425613968</v>
      </c>
    </row>
    <row r="1562" spans="1:51" x14ac:dyDescent="0.25">
      <c r="A1562" t="s">
        <v>3175</v>
      </c>
      <c r="B1562">
        <v>147</v>
      </c>
      <c r="C1562">
        <v>84</v>
      </c>
      <c r="D1562">
        <v>1293.7036000000001</v>
      </c>
      <c r="E1562" s="35">
        <v>0.92684831533499601</v>
      </c>
      <c r="F1562" s="34">
        <v>0.47035028394294598</v>
      </c>
      <c r="G1562">
        <v>1.30059382851318</v>
      </c>
      <c r="H1562">
        <v>5.9569098848145902E-2</v>
      </c>
      <c r="I1562" t="s">
        <v>54</v>
      </c>
      <c r="J1562" t="s">
        <v>57</v>
      </c>
      <c r="K1562">
        <v>228195.03349999999</v>
      </c>
      <c r="L1562" t="s">
        <v>3176</v>
      </c>
      <c r="M1562" s="16">
        <v>589539.27897791599</v>
      </c>
      <c r="N1562" s="16">
        <v>444843.107715894</v>
      </c>
      <c r="O1562" s="16">
        <v>570716.56960804702</v>
      </c>
      <c r="P1562" s="16">
        <v>1846247.07748557</v>
      </c>
      <c r="Q1562" s="16">
        <v>2853493.1943185502</v>
      </c>
      <c r="R1562" s="16">
        <v>474079.99287562899</v>
      </c>
      <c r="S1562" s="17">
        <f t="shared" si="216"/>
        <v>1129819.8701636011</v>
      </c>
      <c r="T1562" s="17">
        <f t="shared" si="217"/>
        <v>998799.80391043157</v>
      </c>
      <c r="U1562" s="18">
        <f t="shared" si="218"/>
        <v>0.8840345530175554</v>
      </c>
      <c r="V1562" s="16">
        <v>1629541.0560967999</v>
      </c>
      <c r="W1562" s="16">
        <v>741569.96679234796</v>
      </c>
      <c r="X1562" s="16">
        <v>623410.78624262195</v>
      </c>
      <c r="Y1562" s="16">
        <v>1468398.8551235199</v>
      </c>
      <c r="Z1562" s="16">
        <v>353800.71965171403</v>
      </c>
      <c r="AA1562" s="16">
        <v>395450.98871694697</v>
      </c>
      <c r="AB1562" s="19">
        <f t="shared" si="219"/>
        <v>868695.395437325</v>
      </c>
      <c r="AC1562" s="19">
        <f t="shared" si="220"/>
        <v>548440.07305527979</v>
      </c>
      <c r="AD1562" s="20">
        <f t="shared" si="221"/>
        <v>0.63133760802217687</v>
      </c>
      <c r="AE1562" s="16">
        <v>549393.50792617502</v>
      </c>
      <c r="AF1562" s="16">
        <v>1588798.0827335101</v>
      </c>
      <c r="AG1562" s="16">
        <v>411630.09757873701</v>
      </c>
      <c r="AH1562" s="16">
        <v>443264.32493894099</v>
      </c>
      <c r="AI1562" s="16">
        <v>1837245.2063925001</v>
      </c>
      <c r="AJ1562" s="16">
        <v>1114221.08551091</v>
      </c>
      <c r="AK1562" s="21">
        <f t="shared" si="222"/>
        <v>990758.71751346218</v>
      </c>
      <c r="AL1562" s="21">
        <f t="shared" si="223"/>
        <v>619576.74764005956</v>
      </c>
      <c r="AM1562" s="22">
        <f t="shared" si="224"/>
        <v>0.62535583758983271</v>
      </c>
      <c r="AN1562" s="33">
        <v>0.81818181818181834</v>
      </c>
      <c r="AO1562" s="28">
        <v>0.920321056289089</v>
      </c>
      <c r="AP1562" s="25">
        <v>0.76887955184531798</v>
      </c>
      <c r="AQ1562" s="26">
        <v>-1.3005938285131797</v>
      </c>
      <c r="AR1562" s="30">
        <v>0.69913419913419916</v>
      </c>
      <c r="AS1562" s="28">
        <v>0.91481475128644896</v>
      </c>
      <c r="AT1562" s="25">
        <v>1.14051337524897</v>
      </c>
      <c r="AU1562" s="26">
        <v>1.14051337524897</v>
      </c>
      <c r="AV1562" s="30">
        <v>0.58874458874458879</v>
      </c>
      <c r="AW1562" s="28">
        <v>0.74850156985871197</v>
      </c>
      <c r="AX1562" s="25">
        <v>0.87691741283501901</v>
      </c>
      <c r="AY1562" s="26">
        <v>-1.1403582428213652</v>
      </c>
    </row>
    <row r="1563" spans="1:51" x14ac:dyDescent="0.25">
      <c r="A1563" t="s">
        <v>3177</v>
      </c>
      <c r="B1563">
        <v>27</v>
      </c>
      <c r="C1563">
        <v>2</v>
      </c>
      <c r="D1563">
        <v>292.1395</v>
      </c>
      <c r="E1563" s="35">
        <v>0.92707689948885397</v>
      </c>
      <c r="F1563" s="34">
        <v>0.47035028394294598</v>
      </c>
      <c r="G1563">
        <v>1.08558623191006</v>
      </c>
      <c r="H1563">
        <v>5.9537431503700403E-2</v>
      </c>
      <c r="I1563" t="s">
        <v>54</v>
      </c>
      <c r="J1563" t="s">
        <v>57</v>
      </c>
      <c r="K1563">
        <v>50599.978900000002</v>
      </c>
      <c r="L1563" t="s">
        <v>3178</v>
      </c>
      <c r="M1563" s="16">
        <v>49925.9922347233</v>
      </c>
      <c r="N1563" s="16">
        <v>43432.436621401801</v>
      </c>
      <c r="O1563" s="16">
        <v>55284.976885191398</v>
      </c>
      <c r="P1563" s="16">
        <v>170653.51289095299</v>
      </c>
      <c r="Q1563" s="16">
        <v>218464.76659157101</v>
      </c>
      <c r="R1563" s="16">
        <v>37354.3324117476</v>
      </c>
      <c r="S1563" s="17">
        <f t="shared" si="216"/>
        <v>95852.66960593134</v>
      </c>
      <c r="T1563" s="17">
        <f t="shared" si="217"/>
        <v>78171.383704072243</v>
      </c>
      <c r="U1563" s="18">
        <f t="shared" si="218"/>
        <v>0.8155368444660932</v>
      </c>
      <c r="V1563" s="16">
        <v>152751.56692848401</v>
      </c>
      <c r="W1563" s="16">
        <v>79964.3242942121</v>
      </c>
      <c r="X1563" s="16">
        <v>37028.153378357398</v>
      </c>
      <c r="Y1563" s="16">
        <v>180768.63376457099</v>
      </c>
      <c r="Z1563" s="16">
        <v>27964.3932521852</v>
      </c>
      <c r="AA1563" s="16">
        <v>51297.5337801313</v>
      </c>
      <c r="AB1563" s="19">
        <f t="shared" si="219"/>
        <v>88295.767566323499</v>
      </c>
      <c r="AC1563" s="19">
        <f t="shared" si="220"/>
        <v>63894.14103935827</v>
      </c>
      <c r="AD1563" s="20">
        <f t="shared" si="221"/>
        <v>0.7236376419896241</v>
      </c>
      <c r="AE1563" s="16">
        <v>56355.941451298801</v>
      </c>
      <c r="AF1563" s="16">
        <v>172002.40092574299</v>
      </c>
      <c r="AG1563" s="16">
        <v>60252.776794947102</v>
      </c>
      <c r="AH1563" s="16">
        <v>39896.514019984999</v>
      </c>
      <c r="AI1563" s="16">
        <v>96472.567019318594</v>
      </c>
      <c r="AJ1563" s="16">
        <v>132657.710323818</v>
      </c>
      <c r="AK1563" s="21">
        <f t="shared" si="222"/>
        <v>92939.651755851752</v>
      </c>
      <c r="AL1563" s="21">
        <f t="shared" si="223"/>
        <v>51110.269199431466</v>
      </c>
      <c r="AM1563" s="22">
        <f t="shared" si="224"/>
        <v>0.5499296396515001</v>
      </c>
      <c r="AN1563" s="33">
        <v>0.81818181818181834</v>
      </c>
      <c r="AO1563" s="31">
        <v>0.920321056289089</v>
      </c>
      <c r="AP1563" s="25">
        <v>0.92116127729487651</v>
      </c>
      <c r="AQ1563" s="26">
        <v>-1.0855862319100569</v>
      </c>
      <c r="AR1563" s="30">
        <v>0.69913419913419916</v>
      </c>
      <c r="AS1563" s="31">
        <v>0.91481475128644896</v>
      </c>
      <c r="AT1563" s="25">
        <v>1.0525946409157154</v>
      </c>
      <c r="AU1563" s="26">
        <v>1.0525946409157154</v>
      </c>
      <c r="AV1563" s="30">
        <v>0.58874458874458879</v>
      </c>
      <c r="AW1563" s="31">
        <v>0.74850156985871197</v>
      </c>
      <c r="AX1563" s="25">
        <v>0.9696094238996622</v>
      </c>
      <c r="AY1563" s="26">
        <v>-1.0313431113098201</v>
      </c>
    </row>
    <row r="1564" spans="1:51" x14ac:dyDescent="0.25">
      <c r="A1564" t="s">
        <v>3179</v>
      </c>
      <c r="B1564">
        <v>6</v>
      </c>
      <c r="C1564">
        <v>3</v>
      </c>
      <c r="D1564">
        <v>36.269300000000001</v>
      </c>
      <c r="E1564" s="35">
        <v>0.92744690272801</v>
      </c>
      <c r="F1564" s="34">
        <v>0.47035028394294598</v>
      </c>
      <c r="G1564">
        <v>1.0607352307707301</v>
      </c>
      <c r="H1564">
        <v>5.9486197214037403E-2</v>
      </c>
      <c r="I1564" t="s">
        <v>54</v>
      </c>
      <c r="J1564" t="s">
        <v>53</v>
      </c>
      <c r="K1564">
        <v>111215.1663</v>
      </c>
      <c r="L1564" t="s">
        <v>3180</v>
      </c>
      <c r="M1564" s="16">
        <v>14106.242793036899</v>
      </c>
      <c r="N1564" s="16">
        <v>15610.2450331934</v>
      </c>
      <c r="O1564" s="16">
        <v>29107.321823507002</v>
      </c>
      <c r="P1564" s="16">
        <v>13017.5893565846</v>
      </c>
      <c r="Q1564" s="16">
        <v>8309.7184800724299</v>
      </c>
      <c r="R1564" s="16">
        <v>20673.125775425098</v>
      </c>
      <c r="S1564" s="17">
        <f t="shared" si="216"/>
        <v>16804.040543636573</v>
      </c>
      <c r="T1564" s="17">
        <f t="shared" si="217"/>
        <v>7232.3513620098429</v>
      </c>
      <c r="U1564" s="18">
        <f t="shared" si="218"/>
        <v>0.43039359154299478</v>
      </c>
      <c r="V1564" s="16">
        <v>16866.320640361901</v>
      </c>
      <c r="W1564" s="16">
        <v>14318.763650724901</v>
      </c>
      <c r="X1564" s="16">
        <v>15388.200555984</v>
      </c>
      <c r="Y1564" s="16">
        <v>19260.8467211467</v>
      </c>
      <c r="Z1564" s="16">
        <v>15234.5847973527</v>
      </c>
      <c r="AA1564" s="16">
        <v>17722.950623340301</v>
      </c>
      <c r="AB1564" s="19">
        <f t="shared" si="219"/>
        <v>16465.277831485084</v>
      </c>
      <c r="AC1564" s="19">
        <f t="shared" si="220"/>
        <v>1835.211460984043</v>
      </c>
      <c r="AD1564" s="20">
        <f t="shared" si="221"/>
        <v>0.1114594894642307</v>
      </c>
      <c r="AE1564" s="16">
        <v>15347.436367446</v>
      </c>
      <c r="AF1564" s="16">
        <v>13458.9735233594</v>
      </c>
      <c r="AG1564" s="16">
        <v>24097.001423456099</v>
      </c>
      <c r="AH1564" s="16">
        <v>16166.020489435699</v>
      </c>
      <c r="AI1564" s="16">
        <v>14940.555072808</v>
      </c>
      <c r="AJ1564" s="16">
        <v>11041.294854338201</v>
      </c>
      <c r="AK1564" s="21">
        <f t="shared" si="222"/>
        <v>15841.880288473898</v>
      </c>
      <c r="AL1564" s="21">
        <f t="shared" si="223"/>
        <v>4427.9299660272545</v>
      </c>
      <c r="AM1564" s="22">
        <f t="shared" si="224"/>
        <v>0.27950785420647895</v>
      </c>
      <c r="AN1564" s="33">
        <v>0.69913419913419916</v>
      </c>
      <c r="AO1564" s="31">
        <v>0.84516878267363704</v>
      </c>
      <c r="AP1564" s="25">
        <v>0.97984040140394846</v>
      </c>
      <c r="AQ1564" s="26">
        <v>-1.0205743696291418</v>
      </c>
      <c r="AR1564" s="30">
        <v>0.39393939393939403</v>
      </c>
      <c r="AS1564" s="28">
        <v>0.86509928057553898</v>
      </c>
      <c r="AT1564" s="25">
        <v>0.96213865630502038</v>
      </c>
      <c r="AU1564" s="26">
        <v>-1.039351234301698</v>
      </c>
      <c r="AV1564" s="30">
        <v>0.93722943722943719</v>
      </c>
      <c r="AW1564" s="31">
        <v>0.93873948019801901</v>
      </c>
      <c r="AX1564" s="25">
        <v>0.94274232720016671</v>
      </c>
      <c r="AY1564" s="26">
        <v>-1.0607352307707258</v>
      </c>
    </row>
    <row r="1565" spans="1:51" x14ac:dyDescent="0.25">
      <c r="A1565" t="s">
        <v>3181</v>
      </c>
      <c r="B1565">
        <v>17</v>
      </c>
      <c r="C1565">
        <v>8</v>
      </c>
      <c r="D1565">
        <v>150.69970000000001</v>
      </c>
      <c r="E1565" s="35">
        <v>0.92947565133315502</v>
      </c>
      <c r="F1565" s="34">
        <v>0.47111522404779099</v>
      </c>
      <c r="G1565">
        <v>1.1044701651006501</v>
      </c>
      <c r="H1565">
        <v>5.9205820913363502E-2</v>
      </c>
      <c r="I1565" t="s">
        <v>54</v>
      </c>
      <c r="J1565" t="s">
        <v>57</v>
      </c>
      <c r="K1565">
        <v>51210.127399999998</v>
      </c>
      <c r="L1565" t="s">
        <v>3182</v>
      </c>
      <c r="M1565" s="16">
        <v>30225.308390883099</v>
      </c>
      <c r="N1565" s="16">
        <v>28027.882342222099</v>
      </c>
      <c r="O1565" s="16">
        <v>59885.318544095499</v>
      </c>
      <c r="P1565" s="16">
        <v>36310.637352006997</v>
      </c>
      <c r="Q1565" s="16">
        <v>110517.048205602</v>
      </c>
      <c r="R1565" s="16">
        <v>43995.2847690454</v>
      </c>
      <c r="S1565" s="17">
        <f t="shared" si="216"/>
        <v>51493.579933975852</v>
      </c>
      <c r="T1565" s="17">
        <f t="shared" si="217"/>
        <v>31125.281034677824</v>
      </c>
      <c r="U1565" s="18">
        <f t="shared" si="218"/>
        <v>0.60444974061982293</v>
      </c>
      <c r="V1565" s="16">
        <v>68592.900660872794</v>
      </c>
      <c r="W1565" s="16">
        <v>45306.681584979997</v>
      </c>
      <c r="X1565" s="16">
        <v>35179.907426181999</v>
      </c>
      <c r="Y1565" s="16">
        <v>48378.5533892987</v>
      </c>
      <c r="Z1565" s="16">
        <v>35840.474045567003</v>
      </c>
      <c r="AA1565" s="16">
        <v>46438.762691600401</v>
      </c>
      <c r="AB1565" s="19">
        <f t="shared" si="219"/>
        <v>46622.879966416825</v>
      </c>
      <c r="AC1565" s="19">
        <f t="shared" si="220"/>
        <v>12122.148108576826</v>
      </c>
      <c r="AD1565" s="20">
        <f t="shared" si="221"/>
        <v>0.26000427509644614</v>
      </c>
      <c r="AE1565" s="16">
        <v>36989.008465125298</v>
      </c>
      <c r="AF1565" s="16">
        <v>84230.187928347907</v>
      </c>
      <c r="AG1565" s="16">
        <v>41639.106024074601</v>
      </c>
      <c r="AH1565" s="16">
        <v>42031.819927133904</v>
      </c>
      <c r="AI1565" s="16">
        <v>39170.584217837801</v>
      </c>
      <c r="AJ1565" s="16">
        <v>64303.167137764198</v>
      </c>
      <c r="AK1565" s="21">
        <f t="shared" si="222"/>
        <v>51393.978950047283</v>
      </c>
      <c r="AL1565" s="21">
        <f t="shared" si="223"/>
        <v>18892.251748034661</v>
      </c>
      <c r="AM1565" s="22">
        <f t="shared" si="224"/>
        <v>0.36759659660516086</v>
      </c>
      <c r="AN1565" s="33">
        <v>0.69913419913419916</v>
      </c>
      <c r="AO1565" s="28">
        <v>0.84516878267363704</v>
      </c>
      <c r="AP1565" s="25">
        <v>0.90541151006000842</v>
      </c>
      <c r="AQ1565" s="26">
        <v>-1.104470165100643</v>
      </c>
      <c r="AR1565" s="30">
        <v>0.93722943722943719</v>
      </c>
      <c r="AS1565" s="32">
        <v>0.93700000000000006</v>
      </c>
      <c r="AT1565" s="25">
        <v>1.10233385383029</v>
      </c>
      <c r="AU1565" s="26">
        <v>1.10233385383029</v>
      </c>
      <c r="AV1565" s="30">
        <v>0.58874458874458879</v>
      </c>
      <c r="AW1565" s="28">
        <v>0.74850156985871197</v>
      </c>
      <c r="AX1565" s="25">
        <v>0.99806575918675156</v>
      </c>
      <c r="AY1565" s="26">
        <v>0.99806575918675156</v>
      </c>
    </row>
    <row r="1566" spans="1:51" x14ac:dyDescent="0.25">
      <c r="A1566" t="s">
        <v>3183</v>
      </c>
      <c r="B1566">
        <v>18</v>
      </c>
      <c r="C1566">
        <v>14</v>
      </c>
      <c r="D1566">
        <v>192.0411</v>
      </c>
      <c r="E1566" s="35">
        <v>0.93001698268875699</v>
      </c>
      <c r="F1566" s="34">
        <v>0.47112581570423101</v>
      </c>
      <c r="G1566">
        <v>1.4519341862037201</v>
      </c>
      <c r="H1566">
        <v>5.9131163268080898E-2</v>
      </c>
      <c r="I1566" t="s">
        <v>53</v>
      </c>
      <c r="J1566" t="s">
        <v>57</v>
      </c>
      <c r="K1566">
        <v>42929.5023</v>
      </c>
      <c r="L1566" t="s">
        <v>3184</v>
      </c>
      <c r="M1566" s="16">
        <v>80908.012466185799</v>
      </c>
      <c r="N1566" s="16">
        <v>87194.535679943001</v>
      </c>
      <c r="O1566" s="16">
        <v>113311.454932744</v>
      </c>
      <c r="P1566" s="16">
        <v>401481.89648392098</v>
      </c>
      <c r="Q1566" s="16">
        <v>358090.97745676502</v>
      </c>
      <c r="R1566" s="16">
        <v>156051.40716347899</v>
      </c>
      <c r="S1566" s="17">
        <f t="shared" si="216"/>
        <v>199506.38069717295</v>
      </c>
      <c r="T1566" s="17">
        <f t="shared" si="217"/>
        <v>142786.97891425673</v>
      </c>
      <c r="U1566" s="18">
        <f t="shared" si="218"/>
        <v>0.71570131449074026</v>
      </c>
      <c r="V1566" s="16">
        <v>273877.604398389</v>
      </c>
      <c r="W1566" s="16">
        <v>143871.608721856</v>
      </c>
      <c r="X1566" s="16">
        <v>124629.08238784299</v>
      </c>
      <c r="Y1566" s="16">
        <v>258587.68545562099</v>
      </c>
      <c r="Z1566" s="16">
        <v>67285.3801242802</v>
      </c>
      <c r="AA1566" s="16">
        <v>82489.614955002602</v>
      </c>
      <c r="AB1566" s="19">
        <f t="shared" si="219"/>
        <v>158456.82934049863</v>
      </c>
      <c r="AC1566" s="19">
        <f t="shared" si="220"/>
        <v>88077.737935730634</v>
      </c>
      <c r="AD1566" s="20">
        <f t="shared" si="221"/>
        <v>0.55584690355292621</v>
      </c>
      <c r="AE1566" s="16">
        <v>75508.015466096796</v>
      </c>
      <c r="AF1566" s="16">
        <v>570004.343600297</v>
      </c>
      <c r="AG1566" s="16">
        <v>450174.99780477199</v>
      </c>
      <c r="AH1566" s="16">
        <v>65135.9042338586</v>
      </c>
      <c r="AI1566" s="16">
        <v>99717.099436831195</v>
      </c>
      <c r="AJ1566" s="16">
        <v>119872.964799658</v>
      </c>
      <c r="AK1566" s="21">
        <f t="shared" si="222"/>
        <v>230068.88755691893</v>
      </c>
      <c r="AL1566" s="21">
        <f t="shared" si="223"/>
        <v>221011.08400784261</v>
      </c>
      <c r="AM1566" s="22">
        <f t="shared" si="224"/>
        <v>0.96063003718034057</v>
      </c>
      <c r="AN1566" s="33">
        <v>0.69913419913419927</v>
      </c>
      <c r="AO1566" s="31">
        <v>0.84516878267363704</v>
      </c>
      <c r="AP1566" s="25">
        <v>0.79424441858337014</v>
      </c>
      <c r="AQ1566" s="26">
        <v>-1.2590582654438032</v>
      </c>
      <c r="AR1566" s="30">
        <v>0.93722943722943719</v>
      </c>
      <c r="AS1566" s="32">
        <v>0.93700000000000006</v>
      </c>
      <c r="AT1566" s="25">
        <v>1.4519341862037218</v>
      </c>
      <c r="AU1566" s="26">
        <v>1.4519341862037218</v>
      </c>
      <c r="AV1566" s="30">
        <v>0.93722943722943719</v>
      </c>
      <c r="AW1566" s="28">
        <v>0.93873948019801901</v>
      </c>
      <c r="AX1566" s="25">
        <v>1.1531906235426939</v>
      </c>
      <c r="AY1566" s="26">
        <v>1.1531906235426939</v>
      </c>
    </row>
    <row r="1567" spans="1:51" x14ac:dyDescent="0.25">
      <c r="A1567" t="s">
        <v>3185</v>
      </c>
      <c r="B1567">
        <v>3</v>
      </c>
      <c r="C1567">
        <v>1</v>
      </c>
      <c r="D1567">
        <v>18.1373</v>
      </c>
      <c r="E1567" s="35">
        <v>0.93087464061405001</v>
      </c>
      <c r="F1567" s="34">
        <v>0.47129654986095398</v>
      </c>
      <c r="G1567">
        <v>1.07440589331953</v>
      </c>
      <c r="H1567">
        <v>5.9013012979371997E-2</v>
      </c>
      <c r="I1567" t="s">
        <v>53</v>
      </c>
      <c r="J1567" t="s">
        <v>57</v>
      </c>
      <c r="K1567">
        <v>58070.248800000001</v>
      </c>
      <c r="L1567" t="s">
        <v>3186</v>
      </c>
      <c r="M1567" s="16">
        <v>34842.627080945997</v>
      </c>
      <c r="N1567" s="16">
        <v>25723.077233021999</v>
      </c>
      <c r="O1567" s="16">
        <v>21153.399492389501</v>
      </c>
      <c r="P1567" s="16">
        <v>27148.7865601589</v>
      </c>
      <c r="Q1567" s="16">
        <v>16682.3704125687</v>
      </c>
      <c r="R1567" s="16">
        <v>22284.238124793799</v>
      </c>
      <c r="S1567" s="17">
        <f t="shared" si="216"/>
        <v>24639.083150646486</v>
      </c>
      <c r="T1567" s="17">
        <f t="shared" si="217"/>
        <v>6206.2956160564518</v>
      </c>
      <c r="U1567" s="18">
        <f t="shared" si="218"/>
        <v>0.25188825323208547</v>
      </c>
      <c r="V1567" s="16">
        <v>20634.583544144101</v>
      </c>
      <c r="W1567" s="16">
        <v>45447.808608177802</v>
      </c>
      <c r="X1567" s="16">
        <v>24231.841983986898</v>
      </c>
      <c r="Y1567" s="16">
        <v>18838.256610696699</v>
      </c>
      <c r="Z1567" s="16">
        <v>16439.368586369299</v>
      </c>
      <c r="AA1567" s="16">
        <v>21628.552070002501</v>
      </c>
      <c r="AB1567" s="19">
        <f t="shared" si="219"/>
        <v>24536.735233896219</v>
      </c>
      <c r="AC1567" s="19">
        <f t="shared" si="220"/>
        <v>10574.405627992164</v>
      </c>
      <c r="AD1567" s="20">
        <f t="shared" si="221"/>
        <v>0.43096220940527469</v>
      </c>
      <c r="AE1567" s="16">
        <v>41405.755227713897</v>
      </c>
      <c r="AF1567" s="16">
        <v>21046.036931622701</v>
      </c>
      <c r="AG1567" s="16">
        <v>32572.9979395173</v>
      </c>
      <c r="AH1567" s="16">
        <v>21178.041120122001</v>
      </c>
      <c r="AI1567" s="16">
        <v>4124.94915981746</v>
      </c>
      <c r="AJ1567" s="16">
        <v>37846.697249920297</v>
      </c>
      <c r="AK1567" s="21">
        <f t="shared" si="222"/>
        <v>26362.412938118941</v>
      </c>
      <c r="AL1567" s="21">
        <f t="shared" si="223"/>
        <v>13757.969761100347</v>
      </c>
      <c r="AM1567" s="22">
        <f t="shared" si="224"/>
        <v>0.52187824359608981</v>
      </c>
      <c r="AN1567" s="33">
        <v>0.48484848484848486</v>
      </c>
      <c r="AO1567" s="31">
        <v>0.70171134941912405</v>
      </c>
      <c r="AP1567" s="25">
        <v>0.99584611504719966</v>
      </c>
      <c r="AQ1567" s="26">
        <v>0.99584611504719966</v>
      </c>
      <c r="AR1567" s="30">
        <v>0.69913419913419916</v>
      </c>
      <c r="AS1567" s="28">
        <v>0.91481475128644896</v>
      </c>
      <c r="AT1567" s="25">
        <v>1.0744058933195253</v>
      </c>
      <c r="AU1567" s="26">
        <v>1.0744058933195253</v>
      </c>
      <c r="AV1567" s="30">
        <v>0.81818181818181823</v>
      </c>
      <c r="AW1567" s="31">
        <v>0.88882013422818795</v>
      </c>
      <c r="AX1567" s="25">
        <v>1.0699429348460654</v>
      </c>
      <c r="AY1567" s="26">
        <v>1.0699429348460654</v>
      </c>
    </row>
    <row r="1568" spans="1:51" x14ac:dyDescent="0.25">
      <c r="A1568" t="s">
        <v>3187</v>
      </c>
      <c r="B1568">
        <v>5</v>
      </c>
      <c r="C1568">
        <v>2</v>
      </c>
      <c r="D1568">
        <v>35.842199999999998</v>
      </c>
      <c r="E1568" s="35">
        <v>0.93144105988835102</v>
      </c>
      <c r="F1568" s="34">
        <v>0.4713197230915</v>
      </c>
      <c r="G1568">
        <v>1.3035377387217399</v>
      </c>
      <c r="H1568">
        <v>5.8935073104424897E-2</v>
      </c>
      <c r="I1568" t="s">
        <v>54</v>
      </c>
      <c r="J1568" t="s">
        <v>57</v>
      </c>
      <c r="K1568">
        <v>40101.496299999999</v>
      </c>
      <c r="L1568" t="s">
        <v>3188</v>
      </c>
      <c r="M1568" s="16">
        <v>3701.9253342198399</v>
      </c>
      <c r="N1568" s="16">
        <v>5501.9889518369901</v>
      </c>
      <c r="O1568" s="16">
        <v>4451.2330895708501</v>
      </c>
      <c r="P1568" s="16">
        <v>2148.5714046031298</v>
      </c>
      <c r="Q1568" s="16">
        <v>355.93313441150002</v>
      </c>
      <c r="R1568" s="16">
        <v>4170.7177254558401</v>
      </c>
      <c r="S1568" s="17">
        <f t="shared" si="216"/>
        <v>3388.3949400163583</v>
      </c>
      <c r="T1568" s="17">
        <f t="shared" si="217"/>
        <v>1846.0889376775144</v>
      </c>
      <c r="U1568" s="18">
        <f t="shared" si="218"/>
        <v>0.54482696685546406</v>
      </c>
      <c r="V1568" s="16">
        <v>1817.57282174241</v>
      </c>
      <c r="W1568" s="16">
        <v>596.60763594093305</v>
      </c>
      <c r="X1568" s="16">
        <v>4503.7001675485599</v>
      </c>
      <c r="Y1568" s="16">
        <v>1705.07516776648</v>
      </c>
      <c r="Z1568" s="16">
        <v>4231.8020955355996</v>
      </c>
      <c r="AA1568" s="16">
        <v>2741.54518438992</v>
      </c>
      <c r="AB1568" s="19">
        <f t="shared" si="219"/>
        <v>2599.3838454873171</v>
      </c>
      <c r="AC1568" s="19">
        <f t="shared" si="220"/>
        <v>1531.8974428635199</v>
      </c>
      <c r="AD1568" s="20">
        <f t="shared" si="221"/>
        <v>0.58933098531137817</v>
      </c>
      <c r="AE1568" s="16">
        <v>3188.0807054336801</v>
      </c>
      <c r="AF1568" s="16">
        <v>2906.8759936726301</v>
      </c>
      <c r="AG1568" s="16">
        <v>3001.0329157860401</v>
      </c>
      <c r="AH1568" s="16">
        <v>4061.6906528278901</v>
      </c>
      <c r="AI1568" s="16">
        <v>562.42884641146202</v>
      </c>
      <c r="AJ1568" s="16">
        <v>2727.3434148587999</v>
      </c>
      <c r="AK1568" s="21">
        <f t="shared" si="222"/>
        <v>2741.2420881650837</v>
      </c>
      <c r="AL1568" s="21">
        <f t="shared" si="223"/>
        <v>1164.9545349182376</v>
      </c>
      <c r="AM1568" s="22">
        <f t="shared" si="224"/>
        <v>0.42497324112589702</v>
      </c>
      <c r="AN1568" s="33">
        <v>0.58874458874458879</v>
      </c>
      <c r="AO1568" s="31">
        <v>0.77653990228013003</v>
      </c>
      <c r="AP1568" s="25">
        <v>0.76714311392365853</v>
      </c>
      <c r="AQ1568" s="26">
        <v>-1.3035377387217399</v>
      </c>
      <c r="AR1568" s="30">
        <v>0.93722943722943719</v>
      </c>
      <c r="AS1568" s="28">
        <v>0.93700000000000006</v>
      </c>
      <c r="AT1568" s="25">
        <v>1.0545737956031545</v>
      </c>
      <c r="AU1568" s="26">
        <v>1.0545737956031545</v>
      </c>
      <c r="AV1568" s="30">
        <v>0.39393939393939403</v>
      </c>
      <c r="AW1568" s="31">
        <v>0.59783130271789997</v>
      </c>
      <c r="AX1568" s="25">
        <v>0.80900902542129571</v>
      </c>
      <c r="AY1568" s="26">
        <v>-1.2360801530974821</v>
      </c>
    </row>
    <row r="1569" spans="1:51" x14ac:dyDescent="0.25">
      <c r="A1569" t="s">
        <v>3189</v>
      </c>
      <c r="B1569">
        <v>27</v>
      </c>
      <c r="C1569">
        <v>21</v>
      </c>
      <c r="D1569">
        <v>296.41050000000001</v>
      </c>
      <c r="E1569" s="35">
        <v>0.93417552450480001</v>
      </c>
      <c r="F1569" s="34">
        <v>0.47229541881245102</v>
      </c>
      <c r="G1569">
        <v>1.0719769110052799</v>
      </c>
      <c r="H1569">
        <v>5.85598073163036E-2</v>
      </c>
      <c r="I1569" t="s">
        <v>57</v>
      </c>
      <c r="J1569" t="s">
        <v>54</v>
      </c>
      <c r="K1569">
        <v>56560.008800000003</v>
      </c>
      <c r="L1569" t="s">
        <v>3190</v>
      </c>
      <c r="M1569" s="16">
        <v>252607.70193619601</v>
      </c>
      <c r="N1569" s="16">
        <v>381917.96083877998</v>
      </c>
      <c r="O1569" s="16">
        <v>262731.20433578</v>
      </c>
      <c r="P1569" s="16">
        <v>220162.68840961001</v>
      </c>
      <c r="Q1569" s="16">
        <v>219780.344287354</v>
      </c>
      <c r="R1569" s="16">
        <v>461790.61538727599</v>
      </c>
      <c r="S1569" s="17">
        <f t="shared" si="216"/>
        <v>299831.75253249932</v>
      </c>
      <c r="T1569" s="17">
        <f t="shared" si="217"/>
        <v>99328.513753888154</v>
      </c>
      <c r="U1569" s="18">
        <f t="shared" si="218"/>
        <v>0.33128083638547173</v>
      </c>
      <c r="V1569" s="16">
        <v>308591.27527454199</v>
      </c>
      <c r="W1569" s="16">
        <v>221574.100802637</v>
      </c>
      <c r="X1569" s="16">
        <v>375194.78758553002</v>
      </c>
      <c r="Y1569" s="16">
        <v>200910.60901869999</v>
      </c>
      <c r="Z1569" s="16">
        <v>373115.37607367599</v>
      </c>
      <c r="AA1569" s="16">
        <v>449090.14665144298</v>
      </c>
      <c r="AB1569" s="19">
        <f t="shared" si="219"/>
        <v>321412.71590108797</v>
      </c>
      <c r="AC1569" s="19">
        <f t="shared" si="220"/>
        <v>96457.346837050674</v>
      </c>
      <c r="AD1569" s="20">
        <f t="shared" si="221"/>
        <v>0.30010432713164531</v>
      </c>
      <c r="AE1569" s="16">
        <v>235538.04227819599</v>
      </c>
      <c r="AF1569" s="16">
        <v>264219.03535576997</v>
      </c>
      <c r="AG1569" s="16">
        <v>554350.35181560495</v>
      </c>
      <c r="AH1569" s="16">
        <v>232231.62901383001</v>
      </c>
      <c r="AI1569" s="16">
        <v>377866.75273724197</v>
      </c>
      <c r="AJ1569" s="16">
        <v>225843.91846478201</v>
      </c>
      <c r="AK1569" s="21">
        <f t="shared" si="222"/>
        <v>315008.2882775708</v>
      </c>
      <c r="AL1569" s="21">
        <f t="shared" si="223"/>
        <v>130332.75743833937</v>
      </c>
      <c r="AM1569" s="22">
        <f t="shared" si="224"/>
        <v>0.41374389909225545</v>
      </c>
      <c r="AN1569" s="33">
        <v>0.93722943722943719</v>
      </c>
      <c r="AO1569" s="28">
        <v>0.94106885856079403</v>
      </c>
      <c r="AP1569" s="25">
        <v>1.0719769110052795</v>
      </c>
      <c r="AQ1569" s="26">
        <v>1.0719769110052795</v>
      </c>
      <c r="AR1569" s="30">
        <v>0.93722943722943719</v>
      </c>
      <c r="AS1569" s="32">
        <v>0.93700000000000006</v>
      </c>
      <c r="AT1569" s="25">
        <v>0.98007413115077846</v>
      </c>
      <c r="AU1569" s="26">
        <v>-1.0203309813165102</v>
      </c>
      <c r="AV1569" s="30">
        <v>0.81818181818181823</v>
      </c>
      <c r="AW1569" s="28">
        <v>0.88882013422818795</v>
      </c>
      <c r="AX1569" s="25">
        <v>1.0506168396671947</v>
      </c>
      <c r="AY1569" s="26">
        <v>1.0506168396671947</v>
      </c>
    </row>
    <row r="1570" spans="1:51" x14ac:dyDescent="0.25">
      <c r="A1570" t="s">
        <v>3191</v>
      </c>
      <c r="B1570">
        <v>4</v>
      </c>
      <c r="C1570">
        <v>1</v>
      </c>
      <c r="D1570">
        <v>27.982500000000002</v>
      </c>
      <c r="E1570" s="35">
        <v>0.93475575913847198</v>
      </c>
      <c r="F1570" s="34">
        <v>0.47229541881245102</v>
      </c>
      <c r="G1570">
        <v>1.0957578316757299</v>
      </c>
      <c r="H1570">
        <v>5.8480390778103901E-2</v>
      </c>
      <c r="I1570" t="s">
        <v>53</v>
      </c>
      <c r="J1570" t="s">
        <v>54</v>
      </c>
      <c r="K1570">
        <v>28907.488499999999</v>
      </c>
      <c r="L1570" t="s">
        <v>3192</v>
      </c>
      <c r="M1570" s="16">
        <v>4515.2464926471102</v>
      </c>
      <c r="N1570" s="16">
        <v>5488.9536029047704</v>
      </c>
      <c r="O1570" s="16">
        <v>6051.8929873386396</v>
      </c>
      <c r="P1570" s="16">
        <v>7547.5071242676804</v>
      </c>
      <c r="Q1570" s="16">
        <v>6058.9483134664997</v>
      </c>
      <c r="R1570" s="16">
        <v>2462.42676826876</v>
      </c>
      <c r="S1570" s="17">
        <f t="shared" si="216"/>
        <v>5354.1625481489109</v>
      </c>
      <c r="T1570" s="17">
        <f t="shared" si="217"/>
        <v>1725.0156966019606</v>
      </c>
      <c r="U1570" s="18">
        <f t="shared" si="218"/>
        <v>0.32218216781601983</v>
      </c>
      <c r="V1570" s="16">
        <v>3409.51504138475</v>
      </c>
      <c r="W1570" s="16">
        <v>7753.0400830718299</v>
      </c>
      <c r="X1570" s="16">
        <v>11305.7826342397</v>
      </c>
      <c r="Y1570" s="16">
        <v>1747.61753340885</v>
      </c>
      <c r="Z1570" s="16">
        <v>5944.4640361417596</v>
      </c>
      <c r="AA1570" s="16">
        <v>2286.7232053058901</v>
      </c>
      <c r="AB1570" s="19">
        <f t="shared" si="219"/>
        <v>5407.8570889254634</v>
      </c>
      <c r="AC1570" s="19">
        <f t="shared" si="220"/>
        <v>3679.824922251606</v>
      </c>
      <c r="AD1570" s="20">
        <f t="shared" si="221"/>
        <v>0.6804589806537924</v>
      </c>
      <c r="AE1570" s="16">
        <v>2795.4720910207302</v>
      </c>
      <c r="AF1570" s="16">
        <v>7948.8416104356702</v>
      </c>
      <c r="AG1570" s="16">
        <v>1064.7826991414699</v>
      </c>
      <c r="AH1570" s="16">
        <v>9523.3145627190406</v>
      </c>
      <c r="AI1570" s="16">
        <v>9170.9880482813896</v>
      </c>
      <c r="AJ1570" s="16">
        <v>4697.7942535959801</v>
      </c>
      <c r="AK1570" s="21">
        <f t="shared" si="222"/>
        <v>5866.8655441990459</v>
      </c>
      <c r="AL1570" s="21">
        <f t="shared" si="223"/>
        <v>3535.0149749311281</v>
      </c>
      <c r="AM1570" s="22">
        <f t="shared" si="224"/>
        <v>0.60253894491010263</v>
      </c>
      <c r="AN1570" s="33">
        <v>0.81818181818181834</v>
      </c>
      <c r="AO1570" s="28">
        <v>0.920321056289089</v>
      </c>
      <c r="AP1570" s="25">
        <v>1.010028560077078</v>
      </c>
      <c r="AQ1570" s="26">
        <v>1.010028560077078</v>
      </c>
      <c r="AR1570" s="30">
        <v>0.81818181818181823</v>
      </c>
      <c r="AS1570" s="28">
        <v>0.92191137370753296</v>
      </c>
      <c r="AT1570" s="25">
        <v>1.0848780668064562</v>
      </c>
      <c r="AU1570" s="26">
        <v>1.0848780668064562</v>
      </c>
      <c r="AV1570" s="30">
        <v>0.69913419913419916</v>
      </c>
      <c r="AW1570" s="31">
        <v>0.81240559942569901</v>
      </c>
      <c r="AX1570" s="25">
        <v>1.0957578316757288</v>
      </c>
      <c r="AY1570" s="26">
        <v>1.0957578316757288</v>
      </c>
    </row>
    <row r="1571" spans="1:51" x14ac:dyDescent="0.25">
      <c r="A1571" t="s">
        <v>3193</v>
      </c>
      <c r="B1571">
        <v>9</v>
      </c>
      <c r="C1571">
        <v>7</v>
      </c>
      <c r="D1571">
        <v>78.974800000000002</v>
      </c>
      <c r="E1571" s="35">
        <v>0.93493444959268801</v>
      </c>
      <c r="F1571" s="34">
        <v>0.47229541881245102</v>
      </c>
      <c r="G1571">
        <v>1.21732946475238</v>
      </c>
      <c r="H1571">
        <v>5.8455948397040401E-2</v>
      </c>
      <c r="I1571" t="s">
        <v>53</v>
      </c>
      <c r="J1571" t="s">
        <v>57</v>
      </c>
      <c r="K1571">
        <v>61332.604099999997</v>
      </c>
      <c r="L1571" t="s">
        <v>3194</v>
      </c>
      <c r="M1571" s="16">
        <v>50193.547164251097</v>
      </c>
      <c r="N1571" s="16">
        <v>51721.822826496697</v>
      </c>
      <c r="O1571" s="16">
        <v>110813.26261427101</v>
      </c>
      <c r="P1571" s="16">
        <v>204250.351677144</v>
      </c>
      <c r="Q1571" s="16">
        <v>123754.803627357</v>
      </c>
      <c r="R1571" s="16">
        <v>46763.640980965902</v>
      </c>
      <c r="S1571" s="17">
        <f t="shared" si="216"/>
        <v>97916.238148414297</v>
      </c>
      <c r="T1571" s="17">
        <f t="shared" si="217"/>
        <v>61917.486778295955</v>
      </c>
      <c r="U1571" s="18">
        <f t="shared" si="218"/>
        <v>0.63235156853601693</v>
      </c>
      <c r="V1571" s="16">
        <v>175919.52532389501</v>
      </c>
      <c r="W1571" s="16">
        <v>78656.811331466903</v>
      </c>
      <c r="X1571" s="16">
        <v>56908.082279269103</v>
      </c>
      <c r="Y1571" s="16">
        <v>126318.70039384899</v>
      </c>
      <c r="Z1571" s="16">
        <v>56424.847473131602</v>
      </c>
      <c r="AA1571" s="16">
        <v>68973.081944836304</v>
      </c>
      <c r="AB1571" s="19">
        <f t="shared" si="219"/>
        <v>93866.841457741335</v>
      </c>
      <c r="AC1571" s="19">
        <f t="shared" si="220"/>
        <v>47759.110441322809</v>
      </c>
      <c r="AD1571" s="20">
        <f t="shared" si="221"/>
        <v>0.50879639390895948</v>
      </c>
      <c r="AE1571" s="16">
        <v>52138.3167904609</v>
      </c>
      <c r="AF1571" s="16">
        <v>216826.646610725</v>
      </c>
      <c r="AG1571" s="16">
        <v>50384.339094560499</v>
      </c>
      <c r="AH1571" s="16">
        <v>51924.675742400999</v>
      </c>
      <c r="AI1571" s="16">
        <v>193287.87542935301</v>
      </c>
      <c r="AJ1571" s="16">
        <v>121039.37755099199</v>
      </c>
      <c r="AK1571" s="21">
        <f t="shared" si="222"/>
        <v>114266.87186974873</v>
      </c>
      <c r="AL1571" s="21">
        <f t="shared" si="223"/>
        <v>75678.501570370761</v>
      </c>
      <c r="AM1571" s="22">
        <f t="shared" si="224"/>
        <v>0.66229608225064274</v>
      </c>
      <c r="AN1571" s="33">
        <v>0.58874458874458879</v>
      </c>
      <c r="AO1571" s="28">
        <v>0.77653990228013003</v>
      </c>
      <c r="AP1571" s="25">
        <v>0.95864427834191113</v>
      </c>
      <c r="AQ1571" s="26">
        <v>-1.0431397991855942</v>
      </c>
      <c r="AR1571" s="30">
        <v>0.81818181818181834</v>
      </c>
      <c r="AS1571" s="28">
        <v>0.92191137370753296</v>
      </c>
      <c r="AT1571" s="25">
        <v>1.2173294647523796</v>
      </c>
      <c r="AU1571" s="26">
        <v>1.2173294647523796</v>
      </c>
      <c r="AV1571" s="30">
        <v>0.48484848484848486</v>
      </c>
      <c r="AW1571" s="31">
        <v>0.66262869198312202</v>
      </c>
      <c r="AX1571" s="25">
        <v>1.16698592624189</v>
      </c>
      <c r="AY1571" s="26">
        <v>1.16698592624189</v>
      </c>
    </row>
    <row r="1572" spans="1:51" x14ac:dyDescent="0.25">
      <c r="A1572" t="s">
        <v>3195</v>
      </c>
      <c r="B1572">
        <v>3</v>
      </c>
      <c r="C1572">
        <v>1</v>
      </c>
      <c r="D1572">
        <v>23.5167</v>
      </c>
      <c r="E1572" s="35">
        <v>0.93578818778808304</v>
      </c>
      <c r="F1572" s="34">
        <v>0.472463045536899</v>
      </c>
      <c r="G1572">
        <v>1.1987175650786199</v>
      </c>
      <c r="H1572">
        <v>5.8339265722200398E-2</v>
      </c>
      <c r="I1572" t="s">
        <v>54</v>
      </c>
      <c r="J1572" t="s">
        <v>57</v>
      </c>
      <c r="K1572">
        <v>63348.647799999999</v>
      </c>
      <c r="L1572" t="s">
        <v>3196</v>
      </c>
      <c r="M1572" s="16">
        <v>53424.036514357198</v>
      </c>
      <c r="N1572" s="16">
        <v>18206.478360059202</v>
      </c>
      <c r="O1572" s="16">
        <v>100420.935865555</v>
      </c>
      <c r="P1572" s="16">
        <v>746043.92653979606</v>
      </c>
      <c r="Q1572" s="16">
        <v>638047.69224614103</v>
      </c>
      <c r="R1572" s="16">
        <v>46060.877307776303</v>
      </c>
      <c r="S1572" s="17">
        <f t="shared" si="216"/>
        <v>267033.99113894749</v>
      </c>
      <c r="T1572" s="17">
        <f t="shared" si="217"/>
        <v>332034.65351562586</v>
      </c>
      <c r="U1572" s="18">
        <f t="shared" si="218"/>
        <v>1.2434171848289388</v>
      </c>
      <c r="V1572" s="16">
        <v>456120.105919822</v>
      </c>
      <c r="W1572" s="16">
        <v>181388.970586285</v>
      </c>
      <c r="X1572" s="16">
        <v>56457.023995115997</v>
      </c>
      <c r="Y1572" s="16">
        <v>522751.32505415299</v>
      </c>
      <c r="Z1572" s="16">
        <v>43903.986158259402</v>
      </c>
      <c r="AA1572" s="16">
        <v>75976.961005294303</v>
      </c>
      <c r="AB1572" s="19">
        <f t="shared" si="219"/>
        <v>222766.39545315492</v>
      </c>
      <c r="AC1572" s="19">
        <f t="shared" si="220"/>
        <v>213239.16620731563</v>
      </c>
      <c r="AD1572" s="20">
        <f t="shared" si="221"/>
        <v>0.95723219731387743</v>
      </c>
      <c r="AE1572" s="16">
        <v>88799.150615916893</v>
      </c>
      <c r="AF1572" s="16">
        <v>470028.78605108702</v>
      </c>
      <c r="AG1572" s="16">
        <v>34994.580821759002</v>
      </c>
      <c r="AH1572" s="16">
        <v>52674.594055776302</v>
      </c>
      <c r="AI1572" s="16">
        <v>613069.48131852003</v>
      </c>
      <c r="AJ1572" s="16">
        <v>188095.27289805099</v>
      </c>
      <c r="AK1572" s="21">
        <f t="shared" si="222"/>
        <v>241276.97762685167</v>
      </c>
      <c r="AL1572" s="21">
        <f t="shared" si="223"/>
        <v>242799.55660044358</v>
      </c>
      <c r="AM1572" s="22">
        <f t="shared" si="224"/>
        <v>1.006310502512787</v>
      </c>
      <c r="AN1572" s="33">
        <v>0.93722943722943719</v>
      </c>
      <c r="AO1572" s="31">
        <v>0.94106885856079403</v>
      </c>
      <c r="AP1572" s="25">
        <v>0.83422486591694411</v>
      </c>
      <c r="AQ1572" s="26">
        <v>-1.198717565078623</v>
      </c>
      <c r="AR1572" s="30">
        <v>0.93722943722943719</v>
      </c>
      <c r="AS1572" s="32">
        <v>0.93700000000000006</v>
      </c>
      <c r="AT1572" s="25">
        <v>1.0830941405504284</v>
      </c>
      <c r="AU1572" s="26">
        <v>1.0830941405504284</v>
      </c>
      <c r="AV1572" s="30">
        <v>0.93722943722943719</v>
      </c>
      <c r="AW1572" s="31">
        <v>0.93873948019801901</v>
      </c>
      <c r="AX1572" s="25">
        <v>0.90354406417610889</v>
      </c>
      <c r="AY1572" s="26">
        <v>-1.1067528852749908</v>
      </c>
    </row>
    <row r="1573" spans="1:51" x14ac:dyDescent="0.25">
      <c r="A1573" t="s">
        <v>3197</v>
      </c>
      <c r="B1573">
        <v>7</v>
      </c>
      <c r="C1573">
        <v>4</v>
      </c>
      <c r="D1573">
        <v>38.756300000000003</v>
      </c>
      <c r="E1573" s="35">
        <v>0.93886310465977296</v>
      </c>
      <c r="F1573" s="34">
        <v>0.47363639202463498</v>
      </c>
      <c r="G1573">
        <v>1.1882650212639201</v>
      </c>
      <c r="H1573">
        <v>5.7920332312502702E-2</v>
      </c>
      <c r="I1573" t="s">
        <v>54</v>
      </c>
      <c r="J1573" t="s">
        <v>57</v>
      </c>
      <c r="K1573">
        <v>119033.76240000001</v>
      </c>
      <c r="L1573" t="s">
        <v>3198</v>
      </c>
      <c r="M1573" s="16">
        <v>18253.3770847632</v>
      </c>
      <c r="N1573" s="16">
        <v>8284.5935387470399</v>
      </c>
      <c r="O1573" s="16">
        <v>15606.038321022999</v>
      </c>
      <c r="P1573" s="16">
        <v>52269.322013476703</v>
      </c>
      <c r="Q1573" s="16">
        <v>54388.294149616799</v>
      </c>
      <c r="R1573" s="16">
        <v>12062.5931957963</v>
      </c>
      <c r="S1573" s="17">
        <f t="shared" si="216"/>
        <v>26810.703050570508</v>
      </c>
      <c r="T1573" s="17">
        <f t="shared" si="217"/>
        <v>20823.835514351591</v>
      </c>
      <c r="U1573" s="18">
        <f t="shared" si="218"/>
        <v>0.77669859962543875</v>
      </c>
      <c r="V1573" s="16">
        <v>25933.8532760872</v>
      </c>
      <c r="W1573" s="16">
        <v>23746.431226870998</v>
      </c>
      <c r="X1573" s="16">
        <v>10378.422744093999</v>
      </c>
      <c r="Y1573" s="16">
        <v>21698.295314308802</v>
      </c>
      <c r="Z1573" s="16">
        <v>22275.939595890199</v>
      </c>
      <c r="AA1573" s="16">
        <v>31344.448765454901</v>
      </c>
      <c r="AB1573" s="19">
        <f t="shared" si="219"/>
        <v>22562.898487117684</v>
      </c>
      <c r="AC1573" s="19">
        <f t="shared" si="220"/>
        <v>6916.2279373995034</v>
      </c>
      <c r="AD1573" s="20">
        <f t="shared" si="221"/>
        <v>0.30653100448722637</v>
      </c>
      <c r="AE1573" s="16">
        <v>10749.169656042301</v>
      </c>
      <c r="AF1573" s="16">
        <v>51641.050010508399</v>
      </c>
      <c r="AG1573" s="16">
        <v>4914.6319768323201</v>
      </c>
      <c r="AH1573" s="16">
        <v>12604.439412056299</v>
      </c>
      <c r="AI1573" s="16">
        <v>35647.121827816503</v>
      </c>
      <c r="AJ1573" s="16">
        <v>33990.010604089897</v>
      </c>
      <c r="AK1573" s="21">
        <f t="shared" si="222"/>
        <v>24924.403914557621</v>
      </c>
      <c r="AL1573" s="21">
        <f t="shared" si="223"/>
        <v>18243.085524874103</v>
      </c>
      <c r="AM1573" s="22">
        <f t="shared" si="224"/>
        <v>0.73193668291576863</v>
      </c>
      <c r="AN1573" s="33">
        <v>0.69913419913419916</v>
      </c>
      <c r="AO1573" s="31">
        <v>0.84516878267363704</v>
      </c>
      <c r="AP1573" s="25">
        <v>0.84156310427814629</v>
      </c>
      <c r="AQ1573" s="26">
        <v>-1.1882650212639176</v>
      </c>
      <c r="AR1573" s="30">
        <v>0.81818181818181823</v>
      </c>
      <c r="AS1573" s="31">
        <v>0.92191137370753296</v>
      </c>
      <c r="AT1573" s="25">
        <v>1.1046632119888427</v>
      </c>
      <c r="AU1573" s="26">
        <v>1.1046632119888427</v>
      </c>
      <c r="AV1573" s="30">
        <v>0.69913419913419927</v>
      </c>
      <c r="AW1573" s="28">
        <v>0.81240559942569901</v>
      </c>
      <c r="AX1573" s="25">
        <v>0.9296438018631985</v>
      </c>
      <c r="AY1573" s="26">
        <v>-1.0756808123668367</v>
      </c>
    </row>
    <row r="1574" spans="1:51" x14ac:dyDescent="0.25">
      <c r="A1574" t="s">
        <v>3199</v>
      </c>
      <c r="B1574">
        <v>6</v>
      </c>
      <c r="C1574">
        <v>4</v>
      </c>
      <c r="D1574">
        <v>68.128399999999999</v>
      </c>
      <c r="E1574" s="35">
        <v>0.93945891063313502</v>
      </c>
      <c r="F1574" s="34">
        <v>0.47363639202463498</v>
      </c>
      <c r="G1574">
        <v>1.04575655444369</v>
      </c>
      <c r="H1574">
        <v>5.7839397185502801E-2</v>
      </c>
      <c r="I1574" t="s">
        <v>54</v>
      </c>
      <c r="J1574" t="s">
        <v>53</v>
      </c>
      <c r="K1574">
        <v>15607.179599999999</v>
      </c>
      <c r="L1574" t="s">
        <v>3200</v>
      </c>
      <c r="M1574" s="16">
        <v>55365.379787831</v>
      </c>
      <c r="N1574" s="16">
        <v>69525.782717257505</v>
      </c>
      <c r="O1574" s="16">
        <v>117718.849925446</v>
      </c>
      <c r="P1574" s="16">
        <v>69825.915038694497</v>
      </c>
      <c r="Q1574" s="16">
        <v>86239.550300928706</v>
      </c>
      <c r="R1574" s="16">
        <v>77890.320671383801</v>
      </c>
      <c r="S1574" s="17">
        <f t="shared" si="216"/>
        <v>79427.633073590259</v>
      </c>
      <c r="T1574" s="17">
        <f t="shared" si="217"/>
        <v>21373.883580757207</v>
      </c>
      <c r="U1574" s="18">
        <f t="shared" si="218"/>
        <v>0.2690988356779328</v>
      </c>
      <c r="V1574" s="16">
        <v>84776.270224589098</v>
      </c>
      <c r="W1574" s="16">
        <v>67163.085952908004</v>
      </c>
      <c r="X1574" s="16">
        <v>68768.493419227496</v>
      </c>
      <c r="Y1574" s="16">
        <v>61540.994925213301</v>
      </c>
      <c r="Z1574" s="16">
        <v>95225.484911120904</v>
      </c>
      <c r="AA1574" s="16">
        <v>86518.673228397995</v>
      </c>
      <c r="AB1574" s="19">
        <f t="shared" si="219"/>
        <v>77332.167110242808</v>
      </c>
      <c r="AC1574" s="19">
        <f t="shared" si="220"/>
        <v>13312.28925021565</v>
      </c>
      <c r="AD1574" s="20">
        <f t="shared" si="221"/>
        <v>0.17214426735562682</v>
      </c>
      <c r="AE1574" s="16">
        <v>66309.196505248095</v>
      </c>
      <c r="AF1574" s="16">
        <v>88770.162105697003</v>
      </c>
      <c r="AG1574" s="16">
        <v>112572.995246743</v>
      </c>
      <c r="AH1574" s="16">
        <v>68159.573511452894</v>
      </c>
      <c r="AI1574" s="16">
        <v>62111.088918110101</v>
      </c>
      <c r="AJ1574" s="16">
        <v>57790.884253456003</v>
      </c>
      <c r="AK1574" s="21">
        <f t="shared" si="222"/>
        <v>75952.316756784523</v>
      </c>
      <c r="AL1574" s="21">
        <f t="shared" si="223"/>
        <v>20883.031803748421</v>
      </c>
      <c r="AM1574" s="22">
        <f t="shared" si="224"/>
        <v>0.27494924046386016</v>
      </c>
      <c r="AN1574" s="33">
        <v>0.93722943722943719</v>
      </c>
      <c r="AO1574" s="28">
        <v>0.94106885856079403</v>
      </c>
      <c r="AP1574" s="25">
        <v>0.97361792260124402</v>
      </c>
      <c r="AQ1574" s="26">
        <v>-1.0270969512642805</v>
      </c>
      <c r="AR1574" s="30">
        <v>0.69913419913419927</v>
      </c>
      <c r="AS1574" s="31">
        <v>0.91481475128644896</v>
      </c>
      <c r="AT1574" s="25">
        <v>0.98215683841510348</v>
      </c>
      <c r="AU1574" s="26">
        <v>-1.0181673240840943</v>
      </c>
      <c r="AV1574" s="30">
        <v>0.58874458874458879</v>
      </c>
      <c r="AW1574" s="28">
        <v>0.74850156985871197</v>
      </c>
      <c r="AX1574" s="25">
        <v>0.95624550068631864</v>
      </c>
      <c r="AY1574" s="26">
        <v>-1.045756554443684</v>
      </c>
    </row>
    <row r="1575" spans="1:51" x14ac:dyDescent="0.25">
      <c r="A1575" t="s">
        <v>3201</v>
      </c>
      <c r="B1575">
        <v>7</v>
      </c>
      <c r="C1575">
        <v>6</v>
      </c>
      <c r="D1575">
        <v>45.625</v>
      </c>
      <c r="E1575" s="35">
        <v>0.93968181148697305</v>
      </c>
      <c r="F1575" s="34">
        <v>0.47363639202463498</v>
      </c>
      <c r="G1575">
        <v>1.42662830003688</v>
      </c>
      <c r="H1575">
        <v>5.7809137881319403E-2</v>
      </c>
      <c r="I1575" t="s">
        <v>54</v>
      </c>
      <c r="J1575" t="s">
        <v>53</v>
      </c>
      <c r="K1575">
        <v>53933.468399999998</v>
      </c>
      <c r="L1575" t="s">
        <v>3202</v>
      </c>
      <c r="M1575" s="16">
        <v>54665.027007591503</v>
      </c>
      <c r="N1575" s="16">
        <v>35459.767694592803</v>
      </c>
      <c r="O1575" s="16">
        <v>8248.6119714507004</v>
      </c>
      <c r="P1575" s="16">
        <v>119165.230399768</v>
      </c>
      <c r="Q1575" s="16">
        <v>139281.72673126101</v>
      </c>
      <c r="R1575" s="16">
        <v>25115.035989717799</v>
      </c>
      <c r="S1575" s="17">
        <f t="shared" si="216"/>
        <v>63655.899965730299</v>
      </c>
      <c r="T1575" s="17">
        <f t="shared" si="217"/>
        <v>53351.241540763891</v>
      </c>
      <c r="U1575" s="18">
        <f t="shared" si="218"/>
        <v>0.83811935059414744</v>
      </c>
      <c r="V1575" s="16">
        <v>85358.4306924501</v>
      </c>
      <c r="W1575" s="16">
        <v>50905.131431662099</v>
      </c>
      <c r="X1575" s="16">
        <v>22847.7954602463</v>
      </c>
      <c r="Y1575" s="16">
        <v>39187.571794843403</v>
      </c>
      <c r="Z1575" s="16">
        <v>46354.267313051801</v>
      </c>
      <c r="AA1575" s="16">
        <v>23196.647902738601</v>
      </c>
      <c r="AB1575" s="19">
        <f t="shared" si="219"/>
        <v>44641.640765832046</v>
      </c>
      <c r="AC1575" s="19">
        <f t="shared" si="220"/>
        <v>23085.179953302333</v>
      </c>
      <c r="AD1575" s="20">
        <f t="shared" si="221"/>
        <v>0.51712212090043375</v>
      </c>
      <c r="AE1575" s="16">
        <v>27095.933804311499</v>
      </c>
      <c r="AF1575" s="16">
        <v>33364.433292382302</v>
      </c>
      <c r="AG1575" s="16">
        <v>11210.0828677686</v>
      </c>
      <c r="AH1575" s="16">
        <v>51638.969200946398</v>
      </c>
      <c r="AI1575" s="16">
        <v>91656.530687412102</v>
      </c>
      <c r="AJ1575" s="16">
        <v>52752.978605634104</v>
      </c>
      <c r="AK1575" s="21">
        <f t="shared" si="222"/>
        <v>44619.821409742501</v>
      </c>
      <c r="AL1575" s="21">
        <f t="shared" si="223"/>
        <v>27849.056462591692</v>
      </c>
      <c r="AM1575" s="22">
        <f t="shared" si="224"/>
        <v>0.62414092174091484</v>
      </c>
      <c r="AN1575" s="33">
        <v>0.69913419913419927</v>
      </c>
      <c r="AO1575" s="28">
        <v>0.84516878267363704</v>
      </c>
      <c r="AP1575" s="25">
        <v>0.70129620019299477</v>
      </c>
      <c r="AQ1575" s="26">
        <v>-1.4259310113541221</v>
      </c>
      <c r="AR1575" s="30">
        <v>0.81818181818181823</v>
      </c>
      <c r="AS1575" s="28">
        <v>0.92191137370753296</v>
      </c>
      <c r="AT1575" s="25">
        <v>0.99951123310623824</v>
      </c>
      <c r="AU1575" s="26">
        <v>0.99951123310623824</v>
      </c>
      <c r="AV1575" s="30">
        <v>0.69913419913419927</v>
      </c>
      <c r="AW1575" s="31">
        <v>0.81240559942569901</v>
      </c>
      <c r="AX1575" s="25">
        <v>0.70095342982761955</v>
      </c>
      <c r="AY1575" s="26">
        <v>-1.4266283000368838</v>
      </c>
    </row>
    <row r="1576" spans="1:51" x14ac:dyDescent="0.25">
      <c r="A1576" t="s">
        <v>3203</v>
      </c>
      <c r="B1576">
        <v>7</v>
      </c>
      <c r="C1576">
        <v>4</v>
      </c>
      <c r="D1576">
        <v>56.713700000000003</v>
      </c>
      <c r="E1576" s="35">
        <v>0.94373513722617797</v>
      </c>
      <c r="F1576" s="34">
        <v>0.47538513267908</v>
      </c>
      <c r="G1576">
        <v>1.13256293666596</v>
      </c>
      <c r="H1576">
        <v>5.7260768956902103E-2</v>
      </c>
      <c r="I1576" t="s">
        <v>53</v>
      </c>
      <c r="J1576" t="s">
        <v>57</v>
      </c>
      <c r="K1576">
        <v>40620.917800000003</v>
      </c>
      <c r="L1576" t="s">
        <v>3204</v>
      </c>
      <c r="M1576" s="16">
        <v>19345.161095789601</v>
      </c>
      <c r="N1576" s="16">
        <v>8748.0403151049395</v>
      </c>
      <c r="O1576" s="16">
        <v>2627.88778314509</v>
      </c>
      <c r="P1576" s="16">
        <v>12417.4435044288</v>
      </c>
      <c r="Q1576" s="16">
        <v>11315.811917475799</v>
      </c>
      <c r="R1576" s="16">
        <v>14560.0366781051</v>
      </c>
      <c r="S1576" s="17">
        <f t="shared" si="216"/>
        <v>11502.396882341556</v>
      </c>
      <c r="T1576" s="17">
        <f t="shared" si="217"/>
        <v>5622.6973553497555</v>
      </c>
      <c r="U1576" s="18">
        <f t="shared" si="218"/>
        <v>0.48882832098948897</v>
      </c>
      <c r="V1576" s="16">
        <v>14671.929062613801</v>
      </c>
      <c r="W1576" s="16">
        <v>5655.8738451354502</v>
      </c>
      <c r="X1576" s="16">
        <v>11093.397179629201</v>
      </c>
      <c r="Y1576" s="16">
        <v>10411.153020440601</v>
      </c>
      <c r="Z1576" s="16">
        <v>9923.2469271750397</v>
      </c>
      <c r="AA1576" s="16">
        <v>10905.622289463799</v>
      </c>
      <c r="AB1576" s="19">
        <f t="shared" si="219"/>
        <v>10443.537054076314</v>
      </c>
      <c r="AC1576" s="19">
        <f t="shared" si="220"/>
        <v>2888.2039217978322</v>
      </c>
      <c r="AD1576" s="20">
        <f t="shared" si="221"/>
        <v>0.27655418914519103</v>
      </c>
      <c r="AE1576" s="16">
        <v>7429.5846954464196</v>
      </c>
      <c r="AF1576" s="16">
        <v>18236.353290290601</v>
      </c>
      <c r="AG1576" s="16">
        <v>5281.8088372526299</v>
      </c>
      <c r="AH1576" s="16">
        <v>16484.413623285702</v>
      </c>
      <c r="AI1576" s="16">
        <v>11977.047242881999</v>
      </c>
      <c r="AJ1576" s="16">
        <v>11558.570281709401</v>
      </c>
      <c r="AK1576" s="21">
        <f t="shared" si="222"/>
        <v>11827.962995144459</v>
      </c>
      <c r="AL1576" s="21">
        <f t="shared" si="223"/>
        <v>5000.8531892139126</v>
      </c>
      <c r="AM1576" s="22">
        <f t="shared" si="224"/>
        <v>0.42279919131187943</v>
      </c>
      <c r="AN1576" s="33">
        <v>0.58874458874458879</v>
      </c>
      <c r="AO1576" s="31">
        <v>0.77653990228013003</v>
      </c>
      <c r="AP1576" s="25">
        <v>0.90794441896794564</v>
      </c>
      <c r="AQ1576" s="26">
        <v>-1.1013890047770691</v>
      </c>
      <c r="AR1576" s="30">
        <v>0.48484848484848486</v>
      </c>
      <c r="AS1576" s="31">
        <v>0.89493349455864502</v>
      </c>
      <c r="AT1576" s="25">
        <v>1.1325629366659618</v>
      </c>
      <c r="AU1576" s="26">
        <v>1.1325629366659618</v>
      </c>
      <c r="AV1576" s="30">
        <v>0.93722943722943719</v>
      </c>
      <c r="AW1576" s="31">
        <v>0.93873948019801901</v>
      </c>
      <c r="AX1576" s="25">
        <v>1.0283041974758069</v>
      </c>
      <c r="AY1576" s="26">
        <v>1.0283041974758069</v>
      </c>
    </row>
    <row r="1577" spans="1:51" x14ac:dyDescent="0.25">
      <c r="A1577" t="s">
        <v>3205</v>
      </c>
      <c r="B1577">
        <v>2</v>
      </c>
      <c r="C1577">
        <v>2</v>
      </c>
      <c r="D1577">
        <v>12.7095</v>
      </c>
      <c r="E1577" s="35">
        <v>0.94461614469608701</v>
      </c>
      <c r="F1577" s="34">
        <v>0.47538513267908</v>
      </c>
      <c r="G1577">
        <v>1.08407912600528</v>
      </c>
      <c r="H1577">
        <v>5.71420490628319E-2</v>
      </c>
      <c r="I1577" t="s">
        <v>54</v>
      </c>
      <c r="J1577" t="s">
        <v>53</v>
      </c>
      <c r="K1577">
        <v>31133.758900000001</v>
      </c>
      <c r="L1577" t="s">
        <v>3206</v>
      </c>
      <c r="M1577" s="16">
        <v>6018.4355256361096</v>
      </c>
      <c r="N1577" s="16">
        <v>11434.674386500101</v>
      </c>
      <c r="O1577" s="16">
        <v>6755.7607970274503</v>
      </c>
      <c r="P1577" s="16">
        <v>9073.6339188684397</v>
      </c>
      <c r="Q1577" s="16">
        <v>4078.0474698899202</v>
      </c>
      <c r="R1577" s="16">
        <v>4240.23946819298</v>
      </c>
      <c r="S1577" s="17">
        <f t="shared" si="216"/>
        <v>6933.4652610191661</v>
      </c>
      <c r="T1577" s="17">
        <f t="shared" si="217"/>
        <v>2867.6450164395415</v>
      </c>
      <c r="U1577" s="18">
        <f t="shared" si="218"/>
        <v>0.41359477670737183</v>
      </c>
      <c r="V1577" s="16">
        <v>6186.4927127052397</v>
      </c>
      <c r="W1577" s="16">
        <v>5227.1081507726603</v>
      </c>
      <c r="X1577" s="16">
        <v>6339.0098013901397</v>
      </c>
      <c r="Y1577" s="16">
        <v>5793.9438574195401</v>
      </c>
      <c r="Z1577" s="16">
        <v>9092.0398452125792</v>
      </c>
      <c r="AA1577" s="16">
        <v>7788.1155253781599</v>
      </c>
      <c r="AB1577" s="19">
        <f t="shared" si="219"/>
        <v>6737.7849821463869</v>
      </c>
      <c r="AC1577" s="19">
        <f t="shared" si="220"/>
        <v>1433.9899287668666</v>
      </c>
      <c r="AD1577" s="20">
        <f t="shared" si="221"/>
        <v>0.21282809299593516</v>
      </c>
      <c r="AE1577" s="16">
        <v>4225.7205426480396</v>
      </c>
      <c r="AF1577" s="16">
        <v>5185.0715648274099</v>
      </c>
      <c r="AG1577" s="16">
        <v>8130.2224728547599</v>
      </c>
      <c r="AH1577" s="16">
        <v>6629.25964950454</v>
      </c>
      <c r="AI1577" s="16">
        <v>7543.1794161983498</v>
      </c>
      <c r="AJ1577" s="16">
        <v>6660.8592322248996</v>
      </c>
      <c r="AK1577" s="21">
        <f t="shared" si="222"/>
        <v>6395.7188130429995</v>
      </c>
      <c r="AL1577" s="21">
        <f t="shared" si="223"/>
        <v>1457.7083932667899</v>
      </c>
      <c r="AM1577" s="22">
        <f t="shared" si="224"/>
        <v>0.22791939981695838</v>
      </c>
      <c r="AN1577" s="33">
        <v>0.93722943722943719</v>
      </c>
      <c r="AO1577" s="31">
        <v>0.94106885856079403</v>
      </c>
      <c r="AP1577" s="25">
        <v>0.97177741987503441</v>
      </c>
      <c r="AQ1577" s="26">
        <v>-1.0290422266948689</v>
      </c>
      <c r="AR1577" s="30">
        <v>0.93722943722943719</v>
      </c>
      <c r="AS1577" s="32">
        <v>0.93700000000000006</v>
      </c>
      <c r="AT1577" s="25">
        <v>0.94923165847384772</v>
      </c>
      <c r="AU1577" s="26">
        <v>-1.0534836160097909</v>
      </c>
      <c r="AV1577" s="30">
        <v>0.93722943722943719</v>
      </c>
      <c r="AW1577" s="28">
        <v>0.93873948019801901</v>
      </c>
      <c r="AX1577" s="25">
        <v>0.92244189193541559</v>
      </c>
      <c r="AY1577" s="26">
        <v>-1.0840791260052776</v>
      </c>
    </row>
    <row r="1578" spans="1:51" x14ac:dyDescent="0.25">
      <c r="A1578" t="s">
        <v>3207</v>
      </c>
      <c r="B1578">
        <v>7</v>
      </c>
      <c r="C1578">
        <v>6</v>
      </c>
      <c r="D1578">
        <v>47.051600000000001</v>
      </c>
      <c r="E1578" s="35">
        <v>0.94523806513921005</v>
      </c>
      <c r="F1578" s="34">
        <v>0.47538513267908</v>
      </c>
      <c r="G1578">
        <v>1.1724064485328001</v>
      </c>
      <c r="H1578">
        <v>5.7058342125285703E-2</v>
      </c>
      <c r="I1578" t="s">
        <v>54</v>
      </c>
      <c r="J1578" t="s">
        <v>57</v>
      </c>
      <c r="K1578">
        <v>86195.242199999993</v>
      </c>
      <c r="L1578" t="s">
        <v>3208</v>
      </c>
      <c r="M1578" s="16">
        <v>157844.41120162801</v>
      </c>
      <c r="N1578" s="16">
        <v>100181.688163873</v>
      </c>
      <c r="O1578" s="16">
        <v>222120.42868755999</v>
      </c>
      <c r="P1578" s="16">
        <v>478254.83356092899</v>
      </c>
      <c r="Q1578" s="16">
        <v>599126.61028509901</v>
      </c>
      <c r="R1578" s="16">
        <v>119254.150642554</v>
      </c>
      <c r="S1578" s="17">
        <f t="shared" si="216"/>
        <v>279463.68709027383</v>
      </c>
      <c r="T1578" s="17">
        <f t="shared" si="217"/>
        <v>208610.13045407759</v>
      </c>
      <c r="U1578" s="18">
        <f t="shared" si="218"/>
        <v>0.74646596352495431</v>
      </c>
      <c r="V1578" s="16">
        <v>435998.68197632802</v>
      </c>
      <c r="W1578" s="16">
        <v>182530.930968817</v>
      </c>
      <c r="X1578" s="16">
        <v>111886.52736067001</v>
      </c>
      <c r="Y1578" s="16">
        <v>471003.54444563598</v>
      </c>
      <c r="Z1578" s="16">
        <v>98508.763638554097</v>
      </c>
      <c r="AA1578" s="16">
        <v>130277.02739873801</v>
      </c>
      <c r="AB1578" s="19">
        <f t="shared" si="219"/>
        <v>238367.57929812386</v>
      </c>
      <c r="AC1578" s="19">
        <f t="shared" si="220"/>
        <v>169432.45766345019</v>
      </c>
      <c r="AD1578" s="20">
        <f t="shared" si="221"/>
        <v>0.71080328189909903</v>
      </c>
      <c r="AE1578" s="16">
        <v>147630.919481049</v>
      </c>
      <c r="AF1578" s="16">
        <v>390043.882248601</v>
      </c>
      <c r="AG1578" s="16">
        <v>83286.063973882003</v>
      </c>
      <c r="AH1578" s="16">
        <v>132839.97532032299</v>
      </c>
      <c r="AI1578" s="16">
        <v>431097.66011120501</v>
      </c>
      <c r="AJ1578" s="16">
        <v>268184.73514378502</v>
      </c>
      <c r="AK1578" s="21">
        <f t="shared" si="222"/>
        <v>242180.53937980751</v>
      </c>
      <c r="AL1578" s="21">
        <f t="shared" si="223"/>
        <v>144479.69321221398</v>
      </c>
      <c r="AM1578" s="22">
        <f t="shared" si="224"/>
        <v>0.5965784599464824</v>
      </c>
      <c r="AN1578" s="33">
        <v>0.58874458874458879</v>
      </c>
      <c r="AO1578" s="28">
        <v>0.77653990228013003</v>
      </c>
      <c r="AP1578" s="25">
        <v>0.85294651974274249</v>
      </c>
      <c r="AQ1578" s="26">
        <v>-1.1724064485327994</v>
      </c>
      <c r="AR1578" s="30">
        <v>0.93722943722943719</v>
      </c>
      <c r="AS1578" s="32">
        <v>0.93700000000000006</v>
      </c>
      <c r="AT1578" s="25">
        <v>1.0159961354346549</v>
      </c>
      <c r="AU1578" s="26">
        <v>1.0159961354346549</v>
      </c>
      <c r="AV1578" s="30">
        <v>0.81818181818181834</v>
      </c>
      <c r="AW1578" s="31">
        <v>0.88882013422818795</v>
      </c>
      <c r="AX1578" s="25">
        <v>0.86659036779106502</v>
      </c>
      <c r="AY1578" s="26">
        <v>-1.1539477441331312</v>
      </c>
    </row>
    <row r="1579" spans="1:51" x14ac:dyDescent="0.25">
      <c r="A1579" t="s">
        <v>3209</v>
      </c>
      <c r="B1579">
        <v>8</v>
      </c>
      <c r="C1579">
        <v>3</v>
      </c>
      <c r="D1579">
        <v>66.893900000000002</v>
      </c>
      <c r="E1579" s="35">
        <v>0.94525182533346497</v>
      </c>
      <c r="F1579" s="34">
        <v>0.47538513267908</v>
      </c>
      <c r="G1579">
        <v>1.0745174319050801</v>
      </c>
      <c r="H1579">
        <v>5.7056491021117497E-2</v>
      </c>
      <c r="I1579" t="s">
        <v>53</v>
      </c>
      <c r="J1579" t="s">
        <v>57</v>
      </c>
      <c r="K1579">
        <v>48662.771099999998</v>
      </c>
      <c r="L1579" t="s">
        <v>3210</v>
      </c>
      <c r="M1579" s="16">
        <v>157437.26102112301</v>
      </c>
      <c r="N1579" s="16">
        <v>116080.161529524</v>
      </c>
      <c r="O1579" s="16">
        <v>204586.63475735101</v>
      </c>
      <c r="P1579" s="16">
        <v>206776.655150101</v>
      </c>
      <c r="Q1579" s="16">
        <v>297000.40108042501</v>
      </c>
      <c r="R1579" s="16">
        <v>112796.525863726</v>
      </c>
      <c r="S1579" s="17">
        <f t="shared" si="216"/>
        <v>182446.27323370834</v>
      </c>
      <c r="T1579" s="17">
        <f t="shared" si="217"/>
        <v>69405.777976478144</v>
      </c>
      <c r="U1579" s="18">
        <f t="shared" si="218"/>
        <v>0.3804176251250217</v>
      </c>
      <c r="V1579" s="16">
        <v>129663.755597201</v>
      </c>
      <c r="W1579" s="16">
        <v>218518.61407004099</v>
      </c>
      <c r="X1579" s="16">
        <v>115695.08218139</v>
      </c>
      <c r="Y1579" s="16">
        <v>287971.00737391098</v>
      </c>
      <c r="Z1579" s="16">
        <v>175171.11603486701</v>
      </c>
      <c r="AA1579" s="16">
        <v>102904.327002777</v>
      </c>
      <c r="AB1579" s="19">
        <f t="shared" si="219"/>
        <v>171653.98371003117</v>
      </c>
      <c r="AC1579" s="19">
        <f t="shared" si="220"/>
        <v>71217.142609373623</v>
      </c>
      <c r="AD1579" s="20">
        <f t="shared" si="221"/>
        <v>0.41488779386371916</v>
      </c>
      <c r="AE1579" s="16">
        <v>221693.89318297</v>
      </c>
      <c r="AF1579" s="16">
        <v>93399.811718778597</v>
      </c>
      <c r="AG1579" s="16">
        <v>132382.63926777101</v>
      </c>
      <c r="AH1579" s="16">
        <v>214776.374449266</v>
      </c>
      <c r="AI1579" s="16">
        <v>304387.77877909498</v>
      </c>
      <c r="AJ1579" s="16">
        <v>140030.68911639301</v>
      </c>
      <c r="AK1579" s="21">
        <f t="shared" si="222"/>
        <v>184445.19775237891</v>
      </c>
      <c r="AL1579" s="21">
        <f t="shared" si="223"/>
        <v>77027.383735650379</v>
      </c>
      <c r="AM1579" s="22">
        <f t="shared" si="224"/>
        <v>0.41761663992499859</v>
      </c>
      <c r="AN1579" s="33">
        <v>0.81818181818181834</v>
      </c>
      <c r="AO1579" s="31">
        <v>0.920321056289089</v>
      </c>
      <c r="AP1579" s="25">
        <v>0.94084675267741658</v>
      </c>
      <c r="AQ1579" s="26">
        <v>-1.0628723510542477</v>
      </c>
      <c r="AR1579" s="30">
        <v>0.69913419913419916</v>
      </c>
      <c r="AS1579" s="31">
        <v>0.91481475128644896</v>
      </c>
      <c r="AT1579" s="25">
        <v>1.0745174319050788</v>
      </c>
      <c r="AU1579" s="26">
        <v>1.0745174319050788</v>
      </c>
      <c r="AV1579" s="30">
        <v>0.81818181818181823</v>
      </c>
      <c r="AW1579" s="28">
        <v>0.88882013422818795</v>
      </c>
      <c r="AX1579" s="25">
        <v>1.0109562365031706</v>
      </c>
      <c r="AY1579" s="26">
        <v>1.0109562365031706</v>
      </c>
    </row>
    <row r="1580" spans="1:51" x14ac:dyDescent="0.25">
      <c r="A1580" t="s">
        <v>3211</v>
      </c>
      <c r="B1580">
        <v>4</v>
      </c>
      <c r="C1580">
        <v>3</v>
      </c>
      <c r="D1580">
        <v>29.425000000000001</v>
      </c>
      <c r="E1580" s="35">
        <v>0.946232967621642</v>
      </c>
      <c r="F1580" s="34">
        <v>0.47561433762101102</v>
      </c>
      <c r="G1580">
        <v>1.10411071269058</v>
      </c>
      <c r="H1580">
        <v>5.6924606552862599E-2</v>
      </c>
      <c r="I1580" t="s">
        <v>54</v>
      </c>
      <c r="J1580" t="s">
        <v>53</v>
      </c>
      <c r="K1580">
        <v>106057.2822</v>
      </c>
      <c r="L1580" t="s">
        <v>3212</v>
      </c>
      <c r="M1580" s="16">
        <v>121034.121433136</v>
      </c>
      <c r="N1580" s="16">
        <v>101650.53492227801</v>
      </c>
      <c r="O1580" s="16">
        <v>280137.34253590298</v>
      </c>
      <c r="P1580" s="16">
        <v>305545.29715294798</v>
      </c>
      <c r="Q1580" s="16">
        <v>442646.83978097403</v>
      </c>
      <c r="R1580" s="16">
        <v>125974.278075561</v>
      </c>
      <c r="S1580" s="17">
        <f t="shared" si="216"/>
        <v>229498.06898346663</v>
      </c>
      <c r="T1580" s="17">
        <f t="shared" si="217"/>
        <v>136092.99070733914</v>
      </c>
      <c r="U1580" s="18">
        <f t="shared" si="218"/>
        <v>0.59300277039430549</v>
      </c>
      <c r="V1580" s="16">
        <v>297765.08372749801</v>
      </c>
      <c r="W1580" s="16">
        <v>195440.421133389</v>
      </c>
      <c r="X1580" s="16">
        <v>74809.736352428401</v>
      </c>
      <c r="Y1580" s="16">
        <v>332927.42137628503</v>
      </c>
      <c r="Z1580" s="16">
        <v>160100.559056167</v>
      </c>
      <c r="AA1580" s="16">
        <v>196818.62324686599</v>
      </c>
      <c r="AB1580" s="19">
        <f t="shared" si="219"/>
        <v>209643.64081543891</v>
      </c>
      <c r="AC1580" s="19">
        <f t="shared" si="220"/>
        <v>93771.200822208833</v>
      </c>
      <c r="AD1580" s="20">
        <f t="shared" si="221"/>
        <v>0.4472885533635666</v>
      </c>
      <c r="AE1580" s="16">
        <v>154393.489014316</v>
      </c>
      <c r="AF1580" s="16">
        <v>338511.78156500403</v>
      </c>
      <c r="AG1580" s="16">
        <v>104557.84593567401</v>
      </c>
      <c r="AH1580" s="16">
        <v>62435.908906206503</v>
      </c>
      <c r="AI1580" s="16">
        <v>275805.00582664</v>
      </c>
      <c r="AJ1580" s="16">
        <v>311443.014853411</v>
      </c>
      <c r="AK1580" s="21">
        <f t="shared" si="222"/>
        <v>207857.84101687526</v>
      </c>
      <c r="AL1580" s="21">
        <f t="shared" si="223"/>
        <v>115839.56308862213</v>
      </c>
      <c r="AM1580" s="22">
        <f t="shared" si="224"/>
        <v>0.55730186805518456</v>
      </c>
      <c r="AN1580" s="33">
        <v>0.93722943722943719</v>
      </c>
      <c r="AO1580" s="28">
        <v>0.94106885856079403</v>
      </c>
      <c r="AP1580" s="25">
        <v>0.91348760250589267</v>
      </c>
      <c r="AQ1580" s="26">
        <v>-1.0947056065750485</v>
      </c>
      <c r="AR1580" s="30">
        <v>0.93722943722943719</v>
      </c>
      <c r="AS1580" s="32">
        <v>0.93700000000000006</v>
      </c>
      <c r="AT1580" s="25">
        <v>0.99148173638075776</v>
      </c>
      <c r="AU1580" s="26">
        <v>-1.008591447836787</v>
      </c>
      <c r="AV1580" s="30">
        <v>0.93722943722943719</v>
      </c>
      <c r="AW1580" s="31">
        <v>0.93873948019801901</v>
      </c>
      <c r="AX1580" s="25">
        <v>0.90570627429483797</v>
      </c>
      <c r="AY1580" s="26">
        <v>-1.1041107126905763</v>
      </c>
    </row>
    <row r="1581" spans="1:51" x14ac:dyDescent="0.25">
      <c r="A1581" t="s">
        <v>3213</v>
      </c>
      <c r="B1581">
        <v>9</v>
      </c>
      <c r="C1581">
        <v>5</v>
      </c>
      <c r="D1581">
        <v>59.933100000000003</v>
      </c>
      <c r="E1581" s="35">
        <v>0.94951758653529805</v>
      </c>
      <c r="F1581" s="34">
        <v>0.47700046465574802</v>
      </c>
      <c r="G1581">
        <v>1.0632595004229899</v>
      </c>
      <c r="H1581">
        <v>5.6484588112196102E-2</v>
      </c>
      <c r="I1581" t="s">
        <v>57</v>
      </c>
      <c r="J1581" t="s">
        <v>54</v>
      </c>
      <c r="K1581">
        <v>118355.4184</v>
      </c>
      <c r="L1581" t="s">
        <v>3214</v>
      </c>
      <c r="M1581" s="16">
        <v>29373.902604757801</v>
      </c>
      <c r="N1581" s="16">
        <v>9949.7908112265195</v>
      </c>
      <c r="O1581" s="16">
        <v>43428.427034627101</v>
      </c>
      <c r="P1581" s="16">
        <v>75384.716956705102</v>
      </c>
      <c r="Q1581" s="16">
        <v>46245.670780088098</v>
      </c>
      <c r="R1581" s="16">
        <v>49922.236713611797</v>
      </c>
      <c r="S1581" s="17">
        <f t="shared" si="216"/>
        <v>42384.124150169409</v>
      </c>
      <c r="T1581" s="17">
        <f t="shared" si="217"/>
        <v>21831.702733839949</v>
      </c>
      <c r="U1581" s="18">
        <f t="shared" si="218"/>
        <v>0.51509151531571018</v>
      </c>
      <c r="V1581" s="16">
        <v>48186.458976199297</v>
      </c>
      <c r="W1581" s="16">
        <v>35821.434292610502</v>
      </c>
      <c r="X1581" s="16">
        <v>13492.259371071499</v>
      </c>
      <c r="Y1581" s="16">
        <v>65317.492573696298</v>
      </c>
      <c r="Z1581" s="16">
        <v>42150.887617720597</v>
      </c>
      <c r="AA1581" s="16">
        <v>65423.403187351898</v>
      </c>
      <c r="AB1581" s="19">
        <f t="shared" si="219"/>
        <v>45065.322669775014</v>
      </c>
      <c r="AC1581" s="19">
        <f t="shared" si="220"/>
        <v>19622.156100116932</v>
      </c>
      <c r="AD1581" s="20">
        <f t="shared" si="221"/>
        <v>0.43541585719694337</v>
      </c>
      <c r="AE1581" s="16">
        <v>33366.6112805866</v>
      </c>
      <c r="AF1581" s="16">
        <v>47359.423414625402</v>
      </c>
      <c r="AG1581" s="16">
        <v>15463.5830122527</v>
      </c>
      <c r="AH1581" s="16">
        <v>34764.372576518203</v>
      </c>
      <c r="AI1581" s="16">
        <v>56951.481141918797</v>
      </c>
      <c r="AJ1581" s="16">
        <v>78390.302573976805</v>
      </c>
      <c r="AK1581" s="21">
        <f t="shared" si="222"/>
        <v>44382.628999979752</v>
      </c>
      <c r="AL1581" s="21">
        <f t="shared" si="223"/>
        <v>21787.766911412673</v>
      </c>
      <c r="AM1581" s="22">
        <f t="shared" si="224"/>
        <v>0.49090753302204365</v>
      </c>
      <c r="AN1581" s="33">
        <v>0.93722943722943719</v>
      </c>
      <c r="AO1581" s="31">
        <v>0.94106885856079403</v>
      </c>
      <c r="AP1581" s="25">
        <v>1.0632595004229877</v>
      </c>
      <c r="AQ1581" s="26">
        <v>1.0632595004229877</v>
      </c>
      <c r="AR1581" s="30">
        <v>0.81818181818181834</v>
      </c>
      <c r="AS1581" s="28">
        <v>0.92191137370753296</v>
      </c>
      <c r="AT1581" s="25">
        <v>0.9848510200448839</v>
      </c>
      <c r="AU1581" s="26">
        <v>-1.0153820015888553</v>
      </c>
      <c r="AV1581" s="30">
        <v>0.81818181818181823</v>
      </c>
      <c r="AW1581" s="31">
        <v>0.88882013422818795</v>
      </c>
      <c r="AX1581" s="25">
        <v>1.0471522035639931</v>
      </c>
      <c r="AY1581" s="26">
        <v>1.0471522035639931</v>
      </c>
    </row>
    <row r="1582" spans="1:51" x14ac:dyDescent="0.25">
      <c r="A1582" t="s">
        <v>3215</v>
      </c>
      <c r="B1582">
        <v>17</v>
      </c>
      <c r="C1582">
        <v>11</v>
      </c>
      <c r="D1582">
        <v>142.3493</v>
      </c>
      <c r="E1582" s="35">
        <v>0.95305055005466</v>
      </c>
      <c r="F1582" s="34">
        <v>0.47824449422139398</v>
      </c>
      <c r="G1582">
        <v>1.01247408172242</v>
      </c>
      <c r="H1582">
        <v>5.6013859652951102E-2</v>
      </c>
      <c r="I1582" t="s">
        <v>53</v>
      </c>
      <c r="J1582" t="s">
        <v>57</v>
      </c>
      <c r="K1582">
        <v>34447.128199999999</v>
      </c>
      <c r="L1582" t="s">
        <v>3216</v>
      </c>
      <c r="M1582" s="16">
        <v>68677.517870527707</v>
      </c>
      <c r="N1582" s="16">
        <v>62178.724763748301</v>
      </c>
      <c r="O1582" s="16">
        <v>86332.820201186798</v>
      </c>
      <c r="P1582" s="16">
        <v>45289.0262468234</v>
      </c>
      <c r="Q1582" s="16">
        <v>37289.1380832453</v>
      </c>
      <c r="R1582" s="16">
        <v>50135.9428391525</v>
      </c>
      <c r="S1582" s="17">
        <f t="shared" si="216"/>
        <v>58317.195000780666</v>
      </c>
      <c r="T1582" s="17">
        <f t="shared" si="217"/>
        <v>17809.93095543134</v>
      </c>
      <c r="U1582" s="18">
        <f t="shared" si="218"/>
        <v>0.30539759251440207</v>
      </c>
      <c r="V1582" s="16">
        <v>44243.788826149401</v>
      </c>
      <c r="W1582" s="16">
        <v>58190.643121669302</v>
      </c>
      <c r="X1582" s="16">
        <v>74935.237495219597</v>
      </c>
      <c r="Y1582" s="16">
        <v>45587.335642022401</v>
      </c>
      <c r="Z1582" s="16">
        <v>62670.459976610597</v>
      </c>
      <c r="AA1582" s="16">
        <v>63833.347480750897</v>
      </c>
      <c r="AB1582" s="19">
        <f t="shared" si="219"/>
        <v>58243.468757070361</v>
      </c>
      <c r="AC1582" s="19">
        <f t="shared" si="220"/>
        <v>11710.095415093796</v>
      </c>
      <c r="AD1582" s="20">
        <f t="shared" si="221"/>
        <v>0.20105422401841871</v>
      </c>
      <c r="AE1582" s="16">
        <v>64034.476727157002</v>
      </c>
      <c r="AF1582" s="16">
        <v>53957.489769732601</v>
      </c>
      <c r="AG1582" s="16">
        <v>48765.724999852602</v>
      </c>
      <c r="AH1582" s="16">
        <v>67854.116339165004</v>
      </c>
      <c r="AI1582" s="16">
        <v>67563.544178387907</v>
      </c>
      <c r="AJ1582" s="16">
        <v>51644.663262563801</v>
      </c>
      <c r="AK1582" s="21">
        <f t="shared" si="222"/>
        <v>58970.002546143158</v>
      </c>
      <c r="AL1582" s="21">
        <f t="shared" si="223"/>
        <v>8501.0410491609673</v>
      </c>
      <c r="AM1582" s="22">
        <f t="shared" si="224"/>
        <v>0.14415873634241458</v>
      </c>
      <c r="AN1582" s="33">
        <v>0.93722943722943719</v>
      </c>
      <c r="AO1582" s="28">
        <v>0.94106885856079403</v>
      </c>
      <c r="AP1582" s="25">
        <v>0.99873577177864403</v>
      </c>
      <c r="AQ1582" s="26">
        <v>0.99873577177864403</v>
      </c>
      <c r="AR1582" s="30">
        <v>0.69913419913419916</v>
      </c>
      <c r="AS1582" s="28">
        <v>0.91481475128644896</v>
      </c>
      <c r="AT1582" s="25">
        <v>1.012474081722418</v>
      </c>
      <c r="AU1582" s="26">
        <v>1.012474081722418</v>
      </c>
      <c r="AV1582" s="30">
        <v>0.81818181818181823</v>
      </c>
      <c r="AW1582" s="31">
        <v>0.88882013422818795</v>
      </c>
      <c r="AX1582" s="25">
        <v>1.0111940834149131</v>
      </c>
      <c r="AY1582" s="26">
        <v>1.0111940834149131</v>
      </c>
    </row>
    <row r="1583" spans="1:51" x14ac:dyDescent="0.25">
      <c r="A1583" t="s">
        <v>3217</v>
      </c>
      <c r="B1583">
        <v>7</v>
      </c>
      <c r="C1583">
        <v>5</v>
      </c>
      <c r="D1583">
        <v>56.155700000000003</v>
      </c>
      <c r="E1583" s="35">
        <v>0.95375793730857605</v>
      </c>
      <c r="F1583" s="34">
        <v>0.47833431185504199</v>
      </c>
      <c r="G1583">
        <v>1.20560427800668</v>
      </c>
      <c r="H1583">
        <v>5.59199249143972E-2</v>
      </c>
      <c r="I1583" t="s">
        <v>54</v>
      </c>
      <c r="J1583" t="s">
        <v>53</v>
      </c>
      <c r="K1583">
        <v>35924.227700000003</v>
      </c>
      <c r="L1583" t="s">
        <v>3218</v>
      </c>
      <c r="M1583" s="16">
        <v>135590.24368055601</v>
      </c>
      <c r="N1583" s="16">
        <v>33759.745210791698</v>
      </c>
      <c r="O1583" s="16">
        <v>178189.34927621501</v>
      </c>
      <c r="P1583" s="16">
        <v>1055774.3684384001</v>
      </c>
      <c r="Q1583" s="16">
        <v>752663.23881719494</v>
      </c>
      <c r="R1583" s="16">
        <v>95609.745303355201</v>
      </c>
      <c r="S1583" s="17">
        <f t="shared" si="216"/>
        <v>375264.44845441886</v>
      </c>
      <c r="T1583" s="17">
        <f t="shared" si="217"/>
        <v>423470.92760802386</v>
      </c>
      <c r="U1583" s="18">
        <f t="shared" si="218"/>
        <v>1.128460021598503</v>
      </c>
      <c r="V1583" s="16">
        <v>612644.00847600703</v>
      </c>
      <c r="W1583" s="16">
        <v>312054.88799664198</v>
      </c>
      <c r="X1583" s="16">
        <v>171918.85951099699</v>
      </c>
      <c r="Y1583" s="16">
        <v>642018.15239582595</v>
      </c>
      <c r="Z1583" s="16">
        <v>72396.603339789595</v>
      </c>
      <c r="AA1583" s="16">
        <v>125309.118807647</v>
      </c>
      <c r="AB1583" s="19">
        <f t="shared" si="219"/>
        <v>322723.60508781805</v>
      </c>
      <c r="AC1583" s="19">
        <f t="shared" si="220"/>
        <v>249196.64052778826</v>
      </c>
      <c r="AD1583" s="20">
        <f t="shared" si="221"/>
        <v>0.77216737976132244</v>
      </c>
      <c r="AE1583" s="16">
        <v>142983.488751467</v>
      </c>
      <c r="AF1583" s="16">
        <v>581442.47199323506</v>
      </c>
      <c r="AG1583" s="16">
        <v>78606.848997455396</v>
      </c>
      <c r="AH1583" s="16">
        <v>77896.425133641402</v>
      </c>
      <c r="AI1583" s="16">
        <v>593207.86473336897</v>
      </c>
      <c r="AJ1583" s="16">
        <v>393463.01744518499</v>
      </c>
      <c r="AK1583" s="21">
        <f t="shared" si="222"/>
        <v>311266.68617572548</v>
      </c>
      <c r="AL1583" s="21">
        <f t="shared" si="223"/>
        <v>243373.59486712696</v>
      </c>
      <c r="AM1583" s="22">
        <f t="shared" si="224"/>
        <v>0.78188127954602404</v>
      </c>
      <c r="AN1583" s="33">
        <v>0.93722943722943719</v>
      </c>
      <c r="AO1583" s="31">
        <v>0.94106885856079403</v>
      </c>
      <c r="AP1583" s="25">
        <v>0.85998981895834281</v>
      </c>
      <c r="AQ1583" s="26">
        <v>-1.1628044634426529</v>
      </c>
      <c r="AR1583" s="30">
        <v>0.81818181818181834</v>
      </c>
      <c r="AS1583" s="28">
        <v>0.92191137370753296</v>
      </c>
      <c r="AT1583" s="25">
        <v>0.96449928442955091</v>
      </c>
      <c r="AU1583" s="26">
        <v>-1.0368074047783724</v>
      </c>
      <c r="AV1583" s="30">
        <v>0.93722943722943719</v>
      </c>
      <c r="AW1583" s="28">
        <v>0.93873948019801901</v>
      </c>
      <c r="AX1583" s="25">
        <v>0.82945956500202067</v>
      </c>
      <c r="AY1583" s="26">
        <v>-1.2056042780066849</v>
      </c>
    </row>
    <row r="1584" spans="1:51" x14ac:dyDescent="0.25">
      <c r="A1584" t="s">
        <v>3219</v>
      </c>
      <c r="B1584">
        <v>2</v>
      </c>
      <c r="C1584">
        <v>1</v>
      </c>
      <c r="D1584">
        <v>11.388</v>
      </c>
      <c r="E1584" s="35">
        <v>0.95527581214427704</v>
      </c>
      <c r="F1584" s="34">
        <v>0.47883028546786599</v>
      </c>
      <c r="G1584">
        <v>1.1526615460359699</v>
      </c>
      <c r="H1584">
        <v>5.5718719784600697E-2</v>
      </c>
      <c r="I1584" t="s">
        <v>53</v>
      </c>
      <c r="J1584" t="s">
        <v>54</v>
      </c>
      <c r="K1584">
        <v>21260.684399999998</v>
      </c>
      <c r="L1584" t="s">
        <v>3220</v>
      </c>
      <c r="M1584" s="16">
        <v>50621.469625865298</v>
      </c>
      <c r="N1584" s="16">
        <v>39902.578184944497</v>
      </c>
      <c r="O1584" s="16">
        <v>99695.912185937006</v>
      </c>
      <c r="P1584" s="16">
        <v>118036.79932397199</v>
      </c>
      <c r="Q1584" s="16">
        <v>141905.248949047</v>
      </c>
      <c r="R1584" s="16">
        <v>65166.124097187698</v>
      </c>
      <c r="S1584" s="17">
        <f t="shared" si="216"/>
        <v>85888.022061158917</v>
      </c>
      <c r="T1584" s="17">
        <f t="shared" si="217"/>
        <v>40373.058446924872</v>
      </c>
      <c r="U1584" s="18">
        <f t="shared" si="218"/>
        <v>0.47006622667566067</v>
      </c>
      <c r="V1584" s="16">
        <v>122242.45446157501</v>
      </c>
      <c r="W1584" s="16">
        <v>88179.058517815196</v>
      </c>
      <c r="X1584" s="16">
        <v>34364.803571900702</v>
      </c>
      <c r="Y1584" s="16">
        <v>142036.57024157501</v>
      </c>
      <c r="Z1584" s="16">
        <v>72845.524393680404</v>
      </c>
      <c r="AA1584" s="16">
        <v>97005.917230109</v>
      </c>
      <c r="AB1584" s="19">
        <f t="shared" si="219"/>
        <v>92779.054736109218</v>
      </c>
      <c r="AC1584" s="19">
        <f t="shared" si="220"/>
        <v>37796.802668725941</v>
      </c>
      <c r="AD1584" s="20">
        <f t="shared" si="221"/>
        <v>0.40738508035279197</v>
      </c>
      <c r="AE1584" s="16">
        <v>71761.190059727203</v>
      </c>
      <c r="AF1584" s="16">
        <v>152344.882577385</v>
      </c>
      <c r="AG1584" s="16">
        <v>51934.185199204403</v>
      </c>
      <c r="AH1584" s="16">
        <v>30739.1381411865</v>
      </c>
      <c r="AI1584" s="16">
        <v>138348.74315281899</v>
      </c>
      <c r="AJ1584" s="16">
        <v>148870.78263960301</v>
      </c>
      <c r="AK1584" s="21">
        <f t="shared" si="222"/>
        <v>98999.820294987527</v>
      </c>
      <c r="AL1584" s="21">
        <f t="shared" si="223"/>
        <v>53847.532900453996</v>
      </c>
      <c r="AM1584" s="22">
        <f t="shared" si="224"/>
        <v>0.54391546105847177</v>
      </c>
      <c r="AN1584" s="33">
        <v>0.81818181818181823</v>
      </c>
      <c r="AO1584" s="31">
        <v>0.920321056289089</v>
      </c>
      <c r="AP1584" s="25">
        <v>1.0802327555062725</v>
      </c>
      <c r="AQ1584" s="26">
        <v>1.0802327555062725</v>
      </c>
      <c r="AR1584" s="30">
        <v>0.93722943722943719</v>
      </c>
      <c r="AS1584" s="32">
        <v>0.93700000000000006</v>
      </c>
      <c r="AT1584" s="25">
        <v>1.067049244859974</v>
      </c>
      <c r="AU1584" s="26">
        <v>1.067049244859974</v>
      </c>
      <c r="AV1584" s="30">
        <v>0.58874458874458879</v>
      </c>
      <c r="AW1584" s="28">
        <v>0.74850156985871197</v>
      </c>
      <c r="AX1584" s="25">
        <v>1.1526615460359768</v>
      </c>
      <c r="AY1584" s="26">
        <v>1.1526615460359768</v>
      </c>
    </row>
    <row r="1585" spans="1:51" x14ac:dyDescent="0.25">
      <c r="A1585" t="s">
        <v>3221</v>
      </c>
      <c r="B1585">
        <v>29</v>
      </c>
      <c r="C1585">
        <v>23</v>
      </c>
      <c r="D1585">
        <v>270.18419999999998</v>
      </c>
      <c r="E1585" s="35">
        <v>0.95686443267278398</v>
      </c>
      <c r="F1585" s="34">
        <v>0.47915115089104698</v>
      </c>
      <c r="G1585">
        <v>1.03379010557204</v>
      </c>
      <c r="H1585">
        <v>5.5508654178610402E-2</v>
      </c>
      <c r="I1585" t="s">
        <v>54</v>
      </c>
      <c r="J1585" t="s">
        <v>53</v>
      </c>
      <c r="K1585">
        <v>70128.326400000005</v>
      </c>
      <c r="L1585" t="s">
        <v>3222</v>
      </c>
      <c r="M1585" s="16">
        <v>258525.15770175599</v>
      </c>
      <c r="N1585" s="16">
        <v>279448.86538531398</v>
      </c>
      <c r="O1585" s="16">
        <v>389794.59676739399</v>
      </c>
      <c r="P1585" s="16">
        <v>255818.24599124101</v>
      </c>
      <c r="Q1585" s="16">
        <v>157947.59174072099</v>
      </c>
      <c r="R1585" s="16">
        <v>305811.48951470997</v>
      </c>
      <c r="S1585" s="17">
        <f t="shared" si="216"/>
        <v>274557.65785018931</v>
      </c>
      <c r="T1585" s="17">
        <f t="shared" si="217"/>
        <v>75480.318138912073</v>
      </c>
      <c r="U1585" s="18">
        <f t="shared" si="218"/>
        <v>0.27491609132278305</v>
      </c>
      <c r="V1585" s="16">
        <v>261104.74715710999</v>
      </c>
      <c r="W1585" s="16">
        <v>220212.98558858101</v>
      </c>
      <c r="X1585" s="16">
        <v>342899.06679302501</v>
      </c>
      <c r="Y1585" s="16">
        <v>253067.257853847</v>
      </c>
      <c r="Z1585" s="16">
        <v>284067.16770162398</v>
      </c>
      <c r="AA1585" s="16">
        <v>282525.50051924097</v>
      </c>
      <c r="AB1585" s="19">
        <f t="shared" si="219"/>
        <v>273979.45426890469</v>
      </c>
      <c r="AC1585" s="19">
        <f t="shared" si="220"/>
        <v>41033.208638265372</v>
      </c>
      <c r="AD1585" s="20">
        <f t="shared" si="221"/>
        <v>0.1497674661326692</v>
      </c>
      <c r="AE1585" s="16">
        <v>204289.38382758401</v>
      </c>
      <c r="AF1585" s="16">
        <v>284243.80366909702</v>
      </c>
      <c r="AG1585" s="16">
        <v>320088.73838364502</v>
      </c>
      <c r="AH1585" s="16">
        <v>242266.49210887001</v>
      </c>
      <c r="AI1585" s="16">
        <v>323629.49189837801</v>
      </c>
      <c r="AJ1585" s="16">
        <v>218983.45777118899</v>
      </c>
      <c r="AK1585" s="21">
        <f t="shared" si="222"/>
        <v>265583.56127646053</v>
      </c>
      <c r="AL1585" s="21">
        <f t="shared" si="223"/>
        <v>51304.15302839419</v>
      </c>
      <c r="AM1585" s="22">
        <f t="shared" si="224"/>
        <v>0.1931751829134819</v>
      </c>
      <c r="AN1585" s="33">
        <v>0.93722943722943719</v>
      </c>
      <c r="AO1585" s="28">
        <v>0.94106885856079403</v>
      </c>
      <c r="AP1585" s="25">
        <v>0.99789405407296961</v>
      </c>
      <c r="AQ1585" s="26">
        <v>0.99789405407296961</v>
      </c>
      <c r="AR1585" s="30">
        <v>0.81818181818181834</v>
      </c>
      <c r="AS1585" s="31">
        <v>0.92191137370753296</v>
      </c>
      <c r="AT1585" s="25">
        <v>0.96935575693130704</v>
      </c>
      <c r="AU1585" s="26">
        <v>-1.0316129995098018</v>
      </c>
      <c r="AV1585" s="30">
        <v>0.93722943722943719</v>
      </c>
      <c r="AW1585" s="31">
        <v>0.93873948019801901</v>
      </c>
      <c r="AX1585" s="25">
        <v>0.96731434612315403</v>
      </c>
      <c r="AY1585" s="26">
        <v>-1.0337901055720355</v>
      </c>
    </row>
    <row r="1586" spans="1:51" x14ac:dyDescent="0.25">
      <c r="A1586" t="s">
        <v>3223</v>
      </c>
      <c r="B1586">
        <v>3</v>
      </c>
      <c r="C1586">
        <v>2</v>
      </c>
      <c r="D1586">
        <v>16.475100000000001</v>
      </c>
      <c r="E1586" s="35">
        <v>0.956974545118082</v>
      </c>
      <c r="F1586" s="34">
        <v>0.47915115089104698</v>
      </c>
      <c r="G1586">
        <v>2.2218191997827699</v>
      </c>
      <c r="H1586">
        <v>5.5494113409034103E-2</v>
      </c>
      <c r="I1586" t="s">
        <v>54</v>
      </c>
      <c r="J1586" t="s">
        <v>53</v>
      </c>
      <c r="K1586">
        <v>90426.010899999994</v>
      </c>
      <c r="L1586" t="s">
        <v>3224</v>
      </c>
      <c r="M1586" s="16">
        <v>521.23791214337302</v>
      </c>
      <c r="N1586" s="16">
        <v>545.58298120616803</v>
      </c>
      <c r="O1586" s="16">
        <v>240.09674987354501</v>
      </c>
      <c r="P1586" s="16">
        <v>7630.1785846702196</v>
      </c>
      <c r="Q1586" s="16">
        <v>8859.3304523651495</v>
      </c>
      <c r="R1586" s="16">
        <v>726.17033271714399</v>
      </c>
      <c r="S1586" s="17">
        <f t="shared" si="216"/>
        <v>3087.0995021625999</v>
      </c>
      <c r="T1586" s="17">
        <f t="shared" si="217"/>
        <v>4016.9784871842376</v>
      </c>
      <c r="U1586" s="18">
        <f t="shared" si="218"/>
        <v>1.3012144520674604</v>
      </c>
      <c r="V1586" s="16">
        <v>4034.6613376605201</v>
      </c>
      <c r="W1586" s="16">
        <v>1707.8327937159399</v>
      </c>
      <c r="X1586" s="16">
        <v>262.06571496756402</v>
      </c>
      <c r="Y1586" s="16">
        <v>2604.1778909375298</v>
      </c>
      <c r="Z1586" s="16">
        <v>304.02188445582902</v>
      </c>
      <c r="AA1586" s="16">
        <v>680.58622229039099</v>
      </c>
      <c r="AB1586" s="19">
        <f t="shared" si="219"/>
        <v>1598.890974004629</v>
      </c>
      <c r="AC1586" s="19">
        <f t="shared" si="220"/>
        <v>1500.8343492332674</v>
      </c>
      <c r="AD1586" s="20">
        <f t="shared" si="221"/>
        <v>0.93867210062124118</v>
      </c>
      <c r="AE1586" s="16">
        <v>949.76030412601301</v>
      </c>
      <c r="AF1586" s="16">
        <v>1546.5178753446801</v>
      </c>
      <c r="AG1586" s="16">
        <v>244.66182456950401</v>
      </c>
      <c r="AH1586" s="16">
        <v>873.54738939580398</v>
      </c>
      <c r="AI1586" s="16">
        <v>2535.6653910664099</v>
      </c>
      <c r="AJ1586" s="16">
        <v>2186.5278125446198</v>
      </c>
      <c r="AK1586" s="21">
        <f t="shared" si="222"/>
        <v>1389.446766174505</v>
      </c>
      <c r="AL1586" s="21">
        <f t="shared" si="223"/>
        <v>865.31330490897403</v>
      </c>
      <c r="AM1586" s="22">
        <f t="shared" si="224"/>
        <v>0.62277542830330834</v>
      </c>
      <c r="AN1586" s="33">
        <v>0.93722943722943719</v>
      </c>
      <c r="AO1586" s="31">
        <v>0.94106885856079403</v>
      </c>
      <c r="AP1586" s="25">
        <v>0.51792660809428426</v>
      </c>
      <c r="AQ1586" s="26">
        <v>-1.9307754889819413</v>
      </c>
      <c r="AR1586" s="30">
        <v>0.93722943722943719</v>
      </c>
      <c r="AS1586" s="32">
        <v>0.93700000000000006</v>
      </c>
      <c r="AT1586" s="25">
        <v>0.86900657315892904</v>
      </c>
      <c r="AU1586" s="26">
        <v>-1.1507392819422484</v>
      </c>
      <c r="AV1586" s="30">
        <v>0.69913419913419916</v>
      </c>
      <c r="AW1586" s="28">
        <v>0.81240559942569901</v>
      </c>
      <c r="AX1586" s="25">
        <v>0.45008162684784164</v>
      </c>
      <c r="AY1586" s="26">
        <v>-2.2218191997827725</v>
      </c>
    </row>
    <row r="1587" spans="1:51" x14ac:dyDescent="0.25">
      <c r="A1587" t="s">
        <v>3225</v>
      </c>
      <c r="B1587">
        <v>28</v>
      </c>
      <c r="C1587">
        <v>15</v>
      </c>
      <c r="D1587">
        <v>297.25580000000002</v>
      </c>
      <c r="E1587" s="35">
        <v>0.95781564096352401</v>
      </c>
      <c r="F1587" s="34">
        <v>0.47930717877592399</v>
      </c>
      <c r="G1587">
        <v>1.2421829736904799</v>
      </c>
      <c r="H1587">
        <v>5.5383126993719799E-2</v>
      </c>
      <c r="I1587" t="s">
        <v>53</v>
      </c>
      <c r="J1587" t="s">
        <v>57</v>
      </c>
      <c r="K1587">
        <v>36110.908199999998</v>
      </c>
      <c r="L1587" t="s">
        <v>3226</v>
      </c>
      <c r="M1587" s="16">
        <v>113560.461522261</v>
      </c>
      <c r="N1587" s="16">
        <v>107924.765977052</v>
      </c>
      <c r="O1587" s="16">
        <v>182570.342920928</v>
      </c>
      <c r="P1587" s="16">
        <v>157247.68770955701</v>
      </c>
      <c r="Q1587" s="16">
        <v>136377.848839841</v>
      </c>
      <c r="R1587" s="16">
        <v>157634.48559418999</v>
      </c>
      <c r="S1587" s="17">
        <f t="shared" si="216"/>
        <v>142552.59876063815</v>
      </c>
      <c r="T1587" s="17">
        <f t="shared" si="217"/>
        <v>28714.411569371987</v>
      </c>
      <c r="U1587" s="18">
        <f t="shared" si="218"/>
        <v>0.2014302918292406</v>
      </c>
      <c r="V1587" s="16">
        <v>173368.571041633</v>
      </c>
      <c r="W1587" s="16">
        <v>142842.710966994</v>
      </c>
      <c r="X1587" s="16">
        <v>130635.593652968</v>
      </c>
      <c r="Y1587" s="16">
        <v>153971.30423406599</v>
      </c>
      <c r="Z1587" s="16">
        <v>88196.375895896694</v>
      </c>
      <c r="AA1587" s="16">
        <v>114031.21624209599</v>
      </c>
      <c r="AB1587" s="19">
        <f t="shared" si="219"/>
        <v>133840.96200560895</v>
      </c>
      <c r="AC1587" s="19">
        <f t="shared" si="220"/>
        <v>30115.851949833468</v>
      </c>
      <c r="AD1587" s="20">
        <f t="shared" si="221"/>
        <v>0.22501221971619859</v>
      </c>
      <c r="AE1587" s="16">
        <v>84289.258215615904</v>
      </c>
      <c r="AF1587" s="16">
        <v>446920.21583731403</v>
      </c>
      <c r="AG1587" s="16">
        <v>119752.73238351601</v>
      </c>
      <c r="AH1587" s="16">
        <v>89332.350430539605</v>
      </c>
      <c r="AI1587" s="16">
        <v>158929.03736712999</v>
      </c>
      <c r="AJ1587" s="16">
        <v>98306.190880213893</v>
      </c>
      <c r="AK1587" s="21">
        <f t="shared" si="222"/>
        <v>166254.96418572156</v>
      </c>
      <c r="AL1587" s="21">
        <f t="shared" si="223"/>
        <v>140172.47340816897</v>
      </c>
      <c r="AM1587" s="22">
        <f t="shared" si="224"/>
        <v>0.84311752190198586</v>
      </c>
      <c r="AN1587" s="33">
        <v>0.69913419913419927</v>
      </c>
      <c r="AO1587" s="31">
        <v>0.84516878267363704</v>
      </c>
      <c r="AP1587" s="25">
        <v>0.93888826418621085</v>
      </c>
      <c r="AQ1587" s="26">
        <v>-1.0650894660684231</v>
      </c>
      <c r="AR1587" s="30">
        <v>0.69913419913419927</v>
      </c>
      <c r="AS1587" s="31">
        <v>0.91481475128644896</v>
      </c>
      <c r="AT1587" s="25">
        <v>1.2421829736904777</v>
      </c>
      <c r="AU1587" s="26">
        <v>1.2421829736904777</v>
      </c>
      <c r="AV1587" s="30">
        <v>0.48484848484848486</v>
      </c>
      <c r="AW1587" s="31">
        <v>0.66262869198312202</v>
      </c>
      <c r="AX1587" s="25">
        <v>1.1662710159699181</v>
      </c>
      <c r="AY1587" s="26">
        <v>1.1662710159699181</v>
      </c>
    </row>
    <row r="1588" spans="1:51" x14ac:dyDescent="0.25">
      <c r="A1588" t="s">
        <v>3227</v>
      </c>
      <c r="B1588">
        <v>16</v>
      </c>
      <c r="C1588">
        <v>9</v>
      </c>
      <c r="D1588">
        <v>109.54819999999999</v>
      </c>
      <c r="E1588" s="35">
        <v>0.95913770747697502</v>
      </c>
      <c r="F1588" s="34">
        <v>0.47970358715192701</v>
      </c>
      <c r="G1588">
        <v>1.2384659976785699</v>
      </c>
      <c r="H1588">
        <v>5.5208972263085097E-2</v>
      </c>
      <c r="I1588" t="s">
        <v>53</v>
      </c>
      <c r="J1588" t="s">
        <v>57</v>
      </c>
      <c r="K1588">
        <v>61846.546399999999</v>
      </c>
      <c r="L1588" t="s">
        <v>3228</v>
      </c>
      <c r="M1588" s="16">
        <v>9141.5594309180196</v>
      </c>
      <c r="N1588" s="16">
        <v>17624.3852768447</v>
      </c>
      <c r="O1588" s="16">
        <v>22170.629823347299</v>
      </c>
      <c r="P1588" s="16">
        <v>25088.4262189806</v>
      </c>
      <c r="Q1588" s="16">
        <v>7494.9731239729299</v>
      </c>
      <c r="R1588" s="16">
        <v>13507.003897201999</v>
      </c>
      <c r="S1588" s="17">
        <f t="shared" si="216"/>
        <v>15837.829628544258</v>
      </c>
      <c r="T1588" s="17">
        <f t="shared" si="217"/>
        <v>7053.3072310248426</v>
      </c>
      <c r="U1588" s="18">
        <f t="shared" si="218"/>
        <v>0.44534556795034491</v>
      </c>
      <c r="V1588" s="16">
        <v>14705.788260626299</v>
      </c>
      <c r="W1588" s="16">
        <v>11851.7783418902</v>
      </c>
      <c r="X1588" s="16">
        <v>10339.6042926068</v>
      </c>
      <c r="Y1588" s="16">
        <v>16634.352235571201</v>
      </c>
      <c r="Z1588" s="16">
        <v>10037.8429414645</v>
      </c>
      <c r="AA1588" s="16">
        <v>21058.099979883398</v>
      </c>
      <c r="AB1588" s="19">
        <f t="shared" si="219"/>
        <v>14104.577675340401</v>
      </c>
      <c r="AC1588" s="19">
        <f t="shared" si="220"/>
        <v>4263.8280157254567</v>
      </c>
      <c r="AD1588" s="20">
        <f t="shared" si="221"/>
        <v>0.30230100566428714</v>
      </c>
      <c r="AE1588" s="16">
        <v>7473.1311686608997</v>
      </c>
      <c r="AF1588" s="16">
        <v>24228.759173976101</v>
      </c>
      <c r="AG1588" s="16">
        <v>47180.222428150999</v>
      </c>
      <c r="AH1588" s="16">
        <v>7880.3933083399697</v>
      </c>
      <c r="AI1588" s="16">
        <v>7222.78248212985</v>
      </c>
      <c r="AJ1588" s="16">
        <v>10822.9506138941</v>
      </c>
      <c r="AK1588" s="21">
        <f t="shared" si="222"/>
        <v>17468.039862525318</v>
      </c>
      <c r="AL1588" s="21">
        <f t="shared" si="223"/>
        <v>15934.018919160259</v>
      </c>
      <c r="AM1588" s="22">
        <f t="shared" si="224"/>
        <v>0.91218127761111656</v>
      </c>
      <c r="AN1588" s="33">
        <v>0.81818181818181834</v>
      </c>
      <c r="AO1588" s="28">
        <v>0.920321056289089</v>
      </c>
      <c r="AP1588" s="25">
        <v>0.89056253326023627</v>
      </c>
      <c r="AQ1588" s="26">
        <v>-1.1228857746116121</v>
      </c>
      <c r="AR1588" s="30">
        <v>0.58874458874458879</v>
      </c>
      <c r="AS1588" s="31">
        <v>0.90515005035246698</v>
      </c>
      <c r="AT1588" s="25">
        <v>1.2384659976785688</v>
      </c>
      <c r="AU1588" s="26">
        <v>1.2384659976785688</v>
      </c>
      <c r="AV1588" s="30">
        <v>0.58874458874458879</v>
      </c>
      <c r="AW1588" s="28">
        <v>0.74850156985871197</v>
      </c>
      <c r="AX1588" s="25">
        <v>1.102931416249292</v>
      </c>
      <c r="AY1588" s="26">
        <v>1.102931416249292</v>
      </c>
    </row>
    <row r="1589" spans="1:51" x14ac:dyDescent="0.25">
      <c r="A1589" t="s">
        <v>3229</v>
      </c>
      <c r="B1589">
        <v>4</v>
      </c>
      <c r="C1589">
        <v>2</v>
      </c>
      <c r="D1589">
        <v>24.809799999999999</v>
      </c>
      <c r="E1589" s="35">
        <v>0.96057161358930898</v>
      </c>
      <c r="F1589" s="34">
        <v>0.48015546237290002</v>
      </c>
      <c r="G1589">
        <v>1.4075097274163899</v>
      </c>
      <c r="H1589">
        <v>5.5020495557564601E-2</v>
      </c>
      <c r="I1589" t="s">
        <v>54</v>
      </c>
      <c r="J1589" t="s">
        <v>53</v>
      </c>
      <c r="K1589">
        <v>23887.790300000001</v>
      </c>
      <c r="L1589" t="s">
        <v>3230</v>
      </c>
      <c r="M1589" s="16">
        <v>98940.909619039201</v>
      </c>
      <c r="N1589" s="16">
        <v>52078.5569041708</v>
      </c>
      <c r="O1589" s="16">
        <v>1487.6885722788099</v>
      </c>
      <c r="P1589" s="16">
        <v>74215.409475195498</v>
      </c>
      <c r="Q1589" s="16">
        <v>59278.524221229003</v>
      </c>
      <c r="R1589" s="16">
        <v>30508.6674433755</v>
      </c>
      <c r="S1589" s="17">
        <f t="shared" si="216"/>
        <v>52751.626039214803</v>
      </c>
      <c r="T1589" s="17">
        <f t="shared" si="217"/>
        <v>33940.942328265395</v>
      </c>
      <c r="U1589" s="18">
        <f t="shared" si="218"/>
        <v>0.64341035294408144</v>
      </c>
      <c r="V1589" s="16">
        <v>50536.708813259502</v>
      </c>
      <c r="W1589" s="16">
        <v>17478.681555004299</v>
      </c>
      <c r="X1589" s="16">
        <v>91130.603719632403</v>
      </c>
      <c r="Y1589" s="16">
        <v>3746.7045439015701</v>
      </c>
      <c r="Z1589" s="16">
        <v>42711.3369339126</v>
      </c>
      <c r="AA1589" s="16">
        <v>48699.005635075599</v>
      </c>
      <c r="AB1589" s="19">
        <f t="shared" si="219"/>
        <v>42383.840200130995</v>
      </c>
      <c r="AC1589" s="19">
        <f t="shared" si="220"/>
        <v>30317.651517514652</v>
      </c>
      <c r="AD1589" s="20">
        <f t="shared" si="221"/>
        <v>0.71531157569391157</v>
      </c>
      <c r="AE1589" s="16">
        <v>46702.666720241803</v>
      </c>
      <c r="AF1589" s="16">
        <v>17120.529442904699</v>
      </c>
      <c r="AG1589" s="16">
        <v>26775.645299038701</v>
      </c>
      <c r="AH1589" s="16">
        <v>47524.0034209816</v>
      </c>
      <c r="AI1589" s="16">
        <v>44274.118886903998</v>
      </c>
      <c r="AJ1589" s="16">
        <v>42475.198794851502</v>
      </c>
      <c r="AK1589" s="21">
        <f t="shared" si="222"/>
        <v>37478.693760820381</v>
      </c>
      <c r="AL1589" s="21">
        <f t="shared" si="223"/>
        <v>12539.08201818998</v>
      </c>
      <c r="AM1589" s="22">
        <f t="shared" si="224"/>
        <v>0.33456560941561236</v>
      </c>
      <c r="AN1589" s="33">
        <v>0.48484848484848486</v>
      </c>
      <c r="AO1589" s="28">
        <v>0.70171134941912405</v>
      </c>
      <c r="AP1589" s="25">
        <v>0.80346035530020354</v>
      </c>
      <c r="AQ1589" s="26">
        <v>-1.2446164809542615</v>
      </c>
      <c r="AR1589" s="30">
        <v>0.58874458874458879</v>
      </c>
      <c r="AS1589" s="28">
        <v>0.90515005035246698</v>
      </c>
      <c r="AT1589" s="25">
        <v>0.88426847552866494</v>
      </c>
      <c r="AU1589" s="26">
        <v>-1.1308782656784686</v>
      </c>
      <c r="AV1589" s="30">
        <v>0.24025974025974017</v>
      </c>
      <c r="AW1589" s="31">
        <v>0.43366071428571401</v>
      </c>
      <c r="AX1589" s="25">
        <v>0.71047466352903044</v>
      </c>
      <c r="AY1589" s="26">
        <v>-1.4075097274163941</v>
      </c>
    </row>
    <row r="1590" spans="1:51" x14ac:dyDescent="0.25">
      <c r="A1590" t="s">
        <v>3231</v>
      </c>
      <c r="B1590">
        <v>8</v>
      </c>
      <c r="C1590">
        <v>3</v>
      </c>
      <c r="D1590">
        <v>72.617199999999997</v>
      </c>
      <c r="E1590" s="35">
        <v>0.96315726163835602</v>
      </c>
      <c r="F1590" s="34">
        <v>0.48105414777301603</v>
      </c>
      <c r="G1590">
        <v>1.12337321646952</v>
      </c>
      <c r="H1590">
        <v>5.4681705922050503E-2</v>
      </c>
      <c r="I1590" t="s">
        <v>54</v>
      </c>
      <c r="J1590" t="s">
        <v>53</v>
      </c>
      <c r="K1590">
        <v>28947.982599999999</v>
      </c>
      <c r="L1590" t="s">
        <v>3232</v>
      </c>
      <c r="M1590" s="16">
        <v>6274.53512085484</v>
      </c>
      <c r="N1590" s="16">
        <v>7837.32161903008</v>
      </c>
      <c r="O1590" s="16">
        <v>1988.9827482890701</v>
      </c>
      <c r="P1590" s="16">
        <v>13816.098107414</v>
      </c>
      <c r="Q1590" s="16">
        <v>11801.637389183499</v>
      </c>
      <c r="R1590" s="16">
        <v>7915.5429409928402</v>
      </c>
      <c r="S1590" s="17">
        <f t="shared" si="216"/>
        <v>8272.3529876273878</v>
      </c>
      <c r="T1590" s="17">
        <f t="shared" si="217"/>
        <v>4170.7922948683545</v>
      </c>
      <c r="U1590" s="18">
        <f t="shared" si="218"/>
        <v>0.50418451692117516</v>
      </c>
      <c r="V1590" s="16">
        <v>7069.9236854689698</v>
      </c>
      <c r="W1590" s="16">
        <v>10514.7745796196</v>
      </c>
      <c r="X1590" s="16">
        <v>6133.0022660312197</v>
      </c>
      <c r="Y1590" s="16">
        <v>7418.7293713632598</v>
      </c>
      <c r="Z1590" s="16">
        <v>5629.9546188532004</v>
      </c>
      <c r="AA1590" s="16">
        <v>9586.7048600220205</v>
      </c>
      <c r="AB1590" s="19">
        <f t="shared" si="219"/>
        <v>7725.5148968930453</v>
      </c>
      <c r="AC1590" s="19">
        <f t="shared" si="220"/>
        <v>1933.6692690354171</v>
      </c>
      <c r="AD1590" s="20">
        <f t="shared" si="221"/>
        <v>0.250296490893193</v>
      </c>
      <c r="AE1590" s="16">
        <v>7477.2504888031699</v>
      </c>
      <c r="AF1590" s="16">
        <v>5505.8680973529099</v>
      </c>
      <c r="AG1590" s="16">
        <v>5409.0755122123401</v>
      </c>
      <c r="AH1590" s="16">
        <v>7106.88383994581</v>
      </c>
      <c r="AI1590" s="16">
        <v>12235.2609124192</v>
      </c>
      <c r="AJ1590" s="16">
        <v>6448.7671714592998</v>
      </c>
      <c r="AK1590" s="21">
        <f t="shared" si="222"/>
        <v>7363.8510036987891</v>
      </c>
      <c r="AL1590" s="21">
        <f t="shared" si="223"/>
        <v>2526.6638948488662</v>
      </c>
      <c r="AM1590" s="22">
        <f t="shared" si="224"/>
        <v>0.3431171941936017</v>
      </c>
      <c r="AN1590" s="33">
        <v>0.58874458874458879</v>
      </c>
      <c r="AO1590" s="31">
        <v>0.77653990228013003</v>
      </c>
      <c r="AP1590" s="25">
        <v>0.9338957015552618</v>
      </c>
      <c r="AQ1590" s="26">
        <v>-1.0707833844128969</v>
      </c>
      <c r="AR1590" s="30">
        <v>0.69913419913419927</v>
      </c>
      <c r="AS1590" s="28">
        <v>0.91481475128644896</v>
      </c>
      <c r="AT1590" s="25">
        <v>0.95318578787030672</v>
      </c>
      <c r="AU1590" s="26">
        <v>-1.0491134181031903</v>
      </c>
      <c r="AV1590" s="30">
        <v>0.48484848484848486</v>
      </c>
      <c r="AW1590" s="28">
        <v>0.66262869198312202</v>
      </c>
      <c r="AX1590" s="25">
        <v>0.89017611007564512</v>
      </c>
      <c r="AY1590" s="26">
        <v>-1.1233732164695167</v>
      </c>
    </row>
    <row r="1591" spans="1:51" x14ac:dyDescent="0.25">
      <c r="A1591" t="s">
        <v>3233</v>
      </c>
      <c r="B1591">
        <v>2</v>
      </c>
      <c r="C1591">
        <v>1</v>
      </c>
      <c r="D1591">
        <v>12.3262</v>
      </c>
      <c r="E1591" s="35">
        <v>0.96359141439398199</v>
      </c>
      <c r="F1591" s="34">
        <v>0.48105414777301603</v>
      </c>
      <c r="G1591">
        <v>1.0343923671131301</v>
      </c>
      <c r="H1591">
        <v>5.4624955380805897E-2</v>
      </c>
      <c r="I1591" t="s">
        <v>53</v>
      </c>
      <c r="J1591" t="s">
        <v>54</v>
      </c>
      <c r="K1591">
        <v>69510.047699999996</v>
      </c>
      <c r="L1591" t="s">
        <v>3234</v>
      </c>
      <c r="M1591" s="16">
        <v>2226.4875772052701</v>
      </c>
      <c r="N1591" s="16">
        <v>4103.7840912205902</v>
      </c>
      <c r="O1591" s="16">
        <v>5010.6547023164103</v>
      </c>
      <c r="P1591" s="16">
        <v>2906.62047513379</v>
      </c>
      <c r="Q1591" s="16">
        <v>3105.62949280558</v>
      </c>
      <c r="R1591" s="16">
        <v>5216.1227539268803</v>
      </c>
      <c r="S1591" s="17">
        <f t="shared" si="216"/>
        <v>3761.549848768087</v>
      </c>
      <c r="T1591" s="17">
        <f t="shared" si="217"/>
        <v>1209.1915872293703</v>
      </c>
      <c r="U1591" s="18">
        <f t="shared" si="218"/>
        <v>0.32146100300262731</v>
      </c>
      <c r="V1591" s="16">
        <v>2809.9157352585698</v>
      </c>
      <c r="W1591" s="16">
        <v>5356.8171483064098</v>
      </c>
      <c r="X1591" s="16">
        <v>2758.3773269323001</v>
      </c>
      <c r="Y1591" s="16">
        <v>3090.1666201176899</v>
      </c>
      <c r="Z1591" s="16">
        <v>4584.52108864198</v>
      </c>
      <c r="AA1591" s="16">
        <v>4369.7832436130202</v>
      </c>
      <c r="AB1591" s="19">
        <f t="shared" si="219"/>
        <v>3828.2635271449949</v>
      </c>
      <c r="AC1591" s="19">
        <f t="shared" si="220"/>
        <v>1088.8637220717239</v>
      </c>
      <c r="AD1591" s="20">
        <f t="shared" si="221"/>
        <v>0.28442757776494193</v>
      </c>
      <c r="AE1591" s="16">
        <v>4869.4362553581605</v>
      </c>
      <c r="AF1591" s="16">
        <v>5403.11457587519</v>
      </c>
      <c r="AG1591" s="16">
        <v>3464.9019753174398</v>
      </c>
      <c r="AH1591" s="16">
        <v>3101.64993596259</v>
      </c>
      <c r="AI1591" s="16">
        <v>2559.69313179869</v>
      </c>
      <c r="AJ1591" s="16">
        <v>3946.7148381755201</v>
      </c>
      <c r="AK1591" s="21">
        <f t="shared" si="222"/>
        <v>3890.9184520812651</v>
      </c>
      <c r="AL1591" s="21">
        <f t="shared" si="223"/>
        <v>1079.2537354320611</v>
      </c>
      <c r="AM1591" s="22">
        <f t="shared" si="224"/>
        <v>0.27737762914428721</v>
      </c>
      <c r="AN1591" s="33">
        <v>0.93722943722943719</v>
      </c>
      <c r="AO1591" s="28">
        <v>0.94106885856079403</v>
      </c>
      <c r="AP1591" s="25">
        <v>1.0177356890268932</v>
      </c>
      <c r="AQ1591" s="26">
        <v>1.0177356890268932</v>
      </c>
      <c r="AR1591" s="30">
        <v>0.81818181818181823</v>
      </c>
      <c r="AS1591" s="28">
        <v>0.92191137370753296</v>
      </c>
      <c r="AT1591" s="25">
        <v>1.0163664085536444</v>
      </c>
      <c r="AU1591" s="26">
        <v>1.0163664085536444</v>
      </c>
      <c r="AV1591" s="30">
        <v>0.93722943722943719</v>
      </c>
      <c r="AW1591" s="31">
        <v>0.93873948019801901</v>
      </c>
      <c r="AX1591" s="25">
        <v>1.0343923671131319</v>
      </c>
      <c r="AY1591" s="26">
        <v>1.0343923671131319</v>
      </c>
    </row>
    <row r="1592" spans="1:51" x14ac:dyDescent="0.25">
      <c r="A1592" t="s">
        <v>3235</v>
      </c>
      <c r="B1592">
        <v>26</v>
      </c>
      <c r="C1592">
        <v>15</v>
      </c>
      <c r="D1592">
        <v>181.9992</v>
      </c>
      <c r="E1592" s="35">
        <v>0.96396367905509195</v>
      </c>
      <c r="F1592" s="34">
        <v>0.48105414777301603</v>
      </c>
      <c r="G1592">
        <v>1.20500112446482</v>
      </c>
      <c r="H1592">
        <v>5.4576325450429598E-2</v>
      </c>
      <c r="I1592" t="s">
        <v>54</v>
      </c>
      <c r="J1592" t="s">
        <v>57</v>
      </c>
      <c r="K1592">
        <v>102529.1801</v>
      </c>
      <c r="L1592" t="s">
        <v>3236</v>
      </c>
      <c r="M1592" s="16">
        <v>224141.128644838</v>
      </c>
      <c r="N1592" s="16">
        <v>149804.57694609201</v>
      </c>
      <c r="O1592" s="16">
        <v>291310.85116556898</v>
      </c>
      <c r="P1592" s="16">
        <v>784733.00639670005</v>
      </c>
      <c r="Q1592" s="16">
        <v>755523.51238135004</v>
      </c>
      <c r="R1592" s="16">
        <v>172900.742889013</v>
      </c>
      <c r="S1592" s="17">
        <f t="shared" si="216"/>
        <v>396402.30307059368</v>
      </c>
      <c r="T1592" s="17">
        <f t="shared" si="217"/>
        <v>293683.60169883183</v>
      </c>
      <c r="U1592" s="18">
        <f t="shared" si="218"/>
        <v>0.7408725918692024</v>
      </c>
      <c r="V1592" s="16">
        <v>534433.80370148201</v>
      </c>
      <c r="W1592" s="16">
        <v>322933.67376241402</v>
      </c>
      <c r="X1592" s="16">
        <v>158271.51791609399</v>
      </c>
      <c r="Y1592" s="16">
        <v>539793.47968933196</v>
      </c>
      <c r="Z1592" s="16">
        <v>182884.05980807199</v>
      </c>
      <c r="AA1592" s="16">
        <v>235469.02443474799</v>
      </c>
      <c r="AB1592" s="19">
        <f t="shared" si="219"/>
        <v>328964.25988535699</v>
      </c>
      <c r="AC1592" s="19">
        <f t="shared" si="220"/>
        <v>170833.1685567621</v>
      </c>
      <c r="AD1592" s="20">
        <f t="shared" si="221"/>
        <v>0.51930616601419533</v>
      </c>
      <c r="AE1592" s="16">
        <v>297355.30231472</v>
      </c>
      <c r="AF1592" s="16">
        <v>676706.23292560899</v>
      </c>
      <c r="AG1592" s="16">
        <v>136130.69476681799</v>
      </c>
      <c r="AH1592" s="16">
        <v>195609.20507829901</v>
      </c>
      <c r="AI1592" s="16">
        <v>354239.21225585102</v>
      </c>
      <c r="AJ1592" s="16">
        <v>581557.51728043705</v>
      </c>
      <c r="AK1592" s="21">
        <f t="shared" si="222"/>
        <v>373599.69410362234</v>
      </c>
      <c r="AL1592" s="21">
        <f t="shared" si="223"/>
        <v>214186.93025636199</v>
      </c>
      <c r="AM1592" s="22">
        <f t="shared" si="224"/>
        <v>0.57330595724994005</v>
      </c>
      <c r="AN1592" s="33">
        <v>0.93722943722943719</v>
      </c>
      <c r="AO1592" s="31">
        <v>0.94106885856079403</v>
      </c>
      <c r="AP1592" s="25">
        <v>0.82987474426144558</v>
      </c>
      <c r="AQ1592" s="26">
        <v>-1.2050011244648238</v>
      </c>
      <c r="AR1592" s="30">
        <v>0.69913419913419916</v>
      </c>
      <c r="AS1592" s="28">
        <v>0.91481475128644896</v>
      </c>
      <c r="AT1592" s="25">
        <v>1.1356847526044946</v>
      </c>
      <c r="AU1592" s="26">
        <v>1.1356847526044946</v>
      </c>
      <c r="AV1592" s="30">
        <v>0.93722943722943719</v>
      </c>
      <c r="AW1592" s="28">
        <v>0.93873948019801901</v>
      </c>
      <c r="AX1592" s="25">
        <v>0.94247609362927809</v>
      </c>
      <c r="AY1592" s="26">
        <v>-1.0610348705495642</v>
      </c>
    </row>
    <row r="1593" spans="1:51" x14ac:dyDescent="0.25">
      <c r="A1593" t="s">
        <v>3237</v>
      </c>
      <c r="B1593">
        <v>8</v>
      </c>
      <c r="C1593">
        <v>6</v>
      </c>
      <c r="D1593">
        <v>50.367400000000004</v>
      </c>
      <c r="E1593" s="35">
        <v>0.966438628022949</v>
      </c>
      <c r="F1593" s="34">
        <v>0.48182377244147501</v>
      </c>
      <c r="G1593">
        <v>1.33292214594112</v>
      </c>
      <c r="H1593">
        <v>5.4253739067882903E-2</v>
      </c>
      <c r="I1593" t="s">
        <v>54</v>
      </c>
      <c r="J1593" t="s">
        <v>53</v>
      </c>
      <c r="K1593">
        <v>107002.734</v>
      </c>
      <c r="L1593" t="s">
        <v>3238</v>
      </c>
      <c r="M1593" s="16">
        <v>27639.149123669999</v>
      </c>
      <c r="N1593" s="16">
        <v>20881.914105506901</v>
      </c>
      <c r="O1593" s="16">
        <v>1332.30648071936</v>
      </c>
      <c r="P1593" s="16">
        <v>12075.7576780585</v>
      </c>
      <c r="Q1593" s="16">
        <v>2114.4898157626299</v>
      </c>
      <c r="R1593" s="16">
        <v>12037.831727700201</v>
      </c>
      <c r="S1593" s="17">
        <f t="shared" si="216"/>
        <v>12680.241488569598</v>
      </c>
      <c r="T1593" s="17">
        <f t="shared" si="217"/>
        <v>10317.22035901852</v>
      </c>
      <c r="U1593" s="18">
        <f t="shared" si="218"/>
        <v>0.81364541584786176</v>
      </c>
      <c r="V1593" s="16">
        <v>9833.9294470687491</v>
      </c>
      <c r="W1593" s="16">
        <v>5044.7141970372404</v>
      </c>
      <c r="X1593" s="16">
        <v>17236.352169412901</v>
      </c>
      <c r="Y1593" s="16">
        <v>5400.7309557375102</v>
      </c>
      <c r="Z1593" s="16">
        <v>7098.0713200989003</v>
      </c>
      <c r="AA1593" s="16">
        <v>14796.647259405399</v>
      </c>
      <c r="AB1593" s="19">
        <f t="shared" si="219"/>
        <v>9901.7408914601165</v>
      </c>
      <c r="AC1593" s="19">
        <f t="shared" si="220"/>
        <v>5088.6460116380831</v>
      </c>
      <c r="AD1593" s="20">
        <f t="shared" si="221"/>
        <v>0.51391427703656145</v>
      </c>
      <c r="AE1593" s="16">
        <v>6595.8585529517204</v>
      </c>
      <c r="AF1593" s="16">
        <v>8682.6906800628094</v>
      </c>
      <c r="AG1593" s="16">
        <v>24155.8544247549</v>
      </c>
      <c r="AH1593" s="16">
        <v>6081.7027554721799</v>
      </c>
      <c r="AI1593" s="16">
        <v>7054.5948302978704</v>
      </c>
      <c r="AJ1593" s="16">
        <v>4507.9879830542604</v>
      </c>
      <c r="AK1593" s="21">
        <f t="shared" si="222"/>
        <v>9513.1148710989564</v>
      </c>
      <c r="AL1593" s="21">
        <f t="shared" si="223"/>
        <v>7300.4111591436686</v>
      </c>
      <c r="AM1593" s="22">
        <f t="shared" si="224"/>
        <v>0.76740492026670171</v>
      </c>
      <c r="AN1593" s="33">
        <v>0.81818181818181834</v>
      </c>
      <c r="AO1593" s="31">
        <v>0.920321056289089</v>
      </c>
      <c r="AP1593" s="25">
        <v>0.78087952034556152</v>
      </c>
      <c r="AQ1593" s="26">
        <v>-1.2806072818473602</v>
      </c>
      <c r="AR1593" s="30">
        <v>0.69913419913419927</v>
      </c>
      <c r="AS1593" s="31">
        <v>0.91481475128644896</v>
      </c>
      <c r="AT1593" s="25">
        <v>0.96075174813993214</v>
      </c>
      <c r="AU1593" s="26">
        <v>-1.040851605980478</v>
      </c>
      <c r="AV1593" s="30">
        <v>0.69913419913419927</v>
      </c>
      <c r="AW1593" s="31">
        <v>0.81240559942569901</v>
      </c>
      <c r="AX1593" s="25">
        <v>0.75023136425866987</v>
      </c>
      <c r="AY1593" s="26">
        <v>-1.3329221459411196</v>
      </c>
    </row>
    <row r="1594" spans="1:51" x14ac:dyDescent="0.25">
      <c r="A1594" t="s">
        <v>3239</v>
      </c>
      <c r="B1594">
        <v>21</v>
      </c>
      <c r="C1594">
        <v>7</v>
      </c>
      <c r="D1594">
        <v>256.80369999999999</v>
      </c>
      <c r="E1594" s="35">
        <v>0.966924202009394</v>
      </c>
      <c r="F1594" s="34">
        <v>0.48182377244147501</v>
      </c>
      <c r="G1594">
        <v>1.4218027378954301</v>
      </c>
      <c r="H1594">
        <v>5.4190596135023202E-2</v>
      </c>
      <c r="I1594" t="s">
        <v>54</v>
      </c>
      <c r="J1594" t="s">
        <v>57</v>
      </c>
      <c r="K1594">
        <v>42345.452799999999</v>
      </c>
      <c r="L1594" t="s">
        <v>3240</v>
      </c>
      <c r="M1594" s="16">
        <v>21240.805434842401</v>
      </c>
      <c r="N1594" s="16">
        <v>5947.16461021131</v>
      </c>
      <c r="O1594" s="16">
        <v>33687.379782087497</v>
      </c>
      <c r="P1594" s="16">
        <v>221638.37975083201</v>
      </c>
      <c r="Q1594" s="16">
        <v>176638.52028408</v>
      </c>
      <c r="R1594" s="16">
        <v>14742.495689117</v>
      </c>
      <c r="S1594" s="17">
        <f t="shared" si="216"/>
        <v>78982.457591861705</v>
      </c>
      <c r="T1594" s="17">
        <f t="shared" si="217"/>
        <v>94587.618535799891</v>
      </c>
      <c r="U1594" s="18">
        <f t="shared" si="218"/>
        <v>1.197577556076783</v>
      </c>
      <c r="V1594" s="16">
        <v>128491.999209464</v>
      </c>
      <c r="W1594" s="16">
        <v>46686.332867759302</v>
      </c>
      <c r="X1594" s="16">
        <v>12552.602749890701</v>
      </c>
      <c r="Y1594" s="16">
        <v>104608.442053544</v>
      </c>
      <c r="Z1594" s="16">
        <v>16725.032250596199</v>
      </c>
      <c r="AA1594" s="16">
        <v>24241.142279228301</v>
      </c>
      <c r="AB1594" s="19">
        <f t="shared" si="219"/>
        <v>55550.925235080424</v>
      </c>
      <c r="AC1594" s="19">
        <f t="shared" si="220"/>
        <v>49279.264276355934</v>
      </c>
      <c r="AD1594" s="20">
        <f t="shared" si="221"/>
        <v>0.88710069306345352</v>
      </c>
      <c r="AE1594" s="16">
        <v>23436.8621395626</v>
      </c>
      <c r="AF1594" s="16">
        <v>141092.310552529</v>
      </c>
      <c r="AG1594" s="16">
        <v>14192.229661187601</v>
      </c>
      <c r="AH1594" s="16">
        <v>16031.439645348801</v>
      </c>
      <c r="AI1594" s="16">
        <v>109422.58433065801</v>
      </c>
      <c r="AJ1594" s="16">
        <v>81351.377618340397</v>
      </c>
      <c r="AK1594" s="21">
        <f t="shared" si="222"/>
        <v>64254.467324604397</v>
      </c>
      <c r="AL1594" s="21">
        <f t="shared" si="223"/>
        <v>54284.955961754931</v>
      </c>
      <c r="AM1594" s="22">
        <f t="shared" si="224"/>
        <v>0.84484329607021846</v>
      </c>
      <c r="AN1594" s="33">
        <v>0.93722943722943719</v>
      </c>
      <c r="AO1594" s="28">
        <v>0.94106885856079403</v>
      </c>
      <c r="AP1594" s="25">
        <v>0.70333244784730975</v>
      </c>
      <c r="AQ1594" s="26">
        <v>-1.4218027378954303</v>
      </c>
      <c r="AR1594" s="30">
        <v>0.93722943722943719</v>
      </c>
      <c r="AS1594" s="32">
        <v>0.93700000000000006</v>
      </c>
      <c r="AT1594" s="25">
        <v>1.1566768159610721</v>
      </c>
      <c r="AU1594" s="26">
        <v>1.1566768159610721</v>
      </c>
      <c r="AV1594" s="30">
        <v>0.93722943722943719</v>
      </c>
      <c r="AW1594" s="28">
        <v>0.93873948019801901</v>
      </c>
      <c r="AX1594" s="25">
        <v>0.81352833633813304</v>
      </c>
      <c r="AY1594" s="26">
        <v>-1.2292134832097137</v>
      </c>
    </row>
    <row r="1595" spans="1:51" x14ac:dyDescent="0.25">
      <c r="A1595" t="s">
        <v>3241</v>
      </c>
      <c r="B1595">
        <v>11</v>
      </c>
      <c r="C1595">
        <v>8</v>
      </c>
      <c r="D1595">
        <v>75.089100000000002</v>
      </c>
      <c r="E1595" s="35">
        <v>0.96710265403800799</v>
      </c>
      <c r="F1595" s="34">
        <v>0.48182377244147501</v>
      </c>
      <c r="G1595">
        <v>1.1719596198192299</v>
      </c>
      <c r="H1595">
        <v>5.4167402735078703E-2</v>
      </c>
      <c r="I1595" t="s">
        <v>54</v>
      </c>
      <c r="J1595" t="s">
        <v>57</v>
      </c>
      <c r="K1595">
        <v>35192.713100000001</v>
      </c>
      <c r="L1595" t="s">
        <v>3242</v>
      </c>
      <c r="M1595" s="16">
        <v>32601.416974824901</v>
      </c>
      <c r="N1595" s="16">
        <v>31138.2989231223</v>
      </c>
      <c r="O1595" s="16">
        <v>12724.9109662346</v>
      </c>
      <c r="P1595" s="16">
        <v>124289.14018274999</v>
      </c>
      <c r="Q1595" s="16">
        <v>30501.085321755701</v>
      </c>
      <c r="R1595" s="16">
        <v>26271.149555906501</v>
      </c>
      <c r="S1595" s="17">
        <f t="shared" si="216"/>
        <v>42921.000320765663</v>
      </c>
      <c r="T1595" s="17">
        <f t="shared" si="217"/>
        <v>40520.058412200808</v>
      </c>
      <c r="U1595" s="18">
        <f t="shared" si="218"/>
        <v>0.94406137110920851</v>
      </c>
      <c r="V1595" s="16">
        <v>66675.870917083303</v>
      </c>
      <c r="W1595" s="16">
        <v>23015.2273620294</v>
      </c>
      <c r="X1595" s="16">
        <v>23826.978751323401</v>
      </c>
      <c r="Y1595" s="16">
        <v>74318.132887741696</v>
      </c>
      <c r="Z1595" s="16">
        <v>16756.490915518501</v>
      </c>
      <c r="AA1595" s="16">
        <v>15146.953647161499</v>
      </c>
      <c r="AB1595" s="19">
        <f t="shared" si="219"/>
        <v>36623.275746809632</v>
      </c>
      <c r="AC1595" s="19">
        <f t="shared" si="220"/>
        <v>26566.544673493001</v>
      </c>
      <c r="AD1595" s="20">
        <f t="shared" si="221"/>
        <v>0.72540055829952066</v>
      </c>
      <c r="AE1595" s="16">
        <v>24398.0159832102</v>
      </c>
      <c r="AF1595" s="16">
        <v>73494.593125513406</v>
      </c>
      <c r="AG1595" s="16">
        <v>8958.8523319798205</v>
      </c>
      <c r="AH1595" s="16">
        <v>23585.3528623608</v>
      </c>
      <c r="AI1595" s="16">
        <v>30349.525015601299</v>
      </c>
      <c r="AJ1595" s="16">
        <v>67732.089656111901</v>
      </c>
      <c r="AK1595" s="21">
        <f t="shared" si="222"/>
        <v>38086.404829129569</v>
      </c>
      <c r="AL1595" s="21">
        <f t="shared" si="223"/>
        <v>26224.158893494212</v>
      </c>
      <c r="AM1595" s="22">
        <f t="shared" si="224"/>
        <v>0.68854382583879969</v>
      </c>
      <c r="AN1595" s="33">
        <v>0.58874458874458879</v>
      </c>
      <c r="AO1595" s="28">
        <v>0.77653990228013003</v>
      </c>
      <c r="AP1595" s="25">
        <v>0.8532717195104812</v>
      </c>
      <c r="AQ1595" s="26">
        <v>-1.171959619819225</v>
      </c>
      <c r="AR1595" s="30">
        <v>0.69913419913419916</v>
      </c>
      <c r="AS1595" s="28">
        <v>0.91481475128644896</v>
      </c>
      <c r="AT1595" s="25">
        <v>1.039950797750455</v>
      </c>
      <c r="AU1595" s="26">
        <v>1.039950797750455</v>
      </c>
      <c r="AV1595" s="30">
        <v>0.58874458874458879</v>
      </c>
      <c r="AW1595" s="28">
        <v>0.74850156985871197</v>
      </c>
      <c r="AX1595" s="25">
        <v>0.88736060540282746</v>
      </c>
      <c r="AY1595" s="26">
        <v>-1.1269375650793496</v>
      </c>
    </row>
    <row r="1596" spans="1:51" x14ac:dyDescent="0.25">
      <c r="A1596" t="s">
        <v>3243</v>
      </c>
      <c r="B1596">
        <v>11</v>
      </c>
      <c r="C1596">
        <v>3</v>
      </c>
      <c r="D1596">
        <v>122.0211</v>
      </c>
      <c r="E1596" s="35">
        <v>0.968341631772623</v>
      </c>
      <c r="F1596" s="34">
        <v>0.48217567898501201</v>
      </c>
      <c r="G1596">
        <v>1.09488894465093</v>
      </c>
      <c r="H1596">
        <v>5.4006551853522398E-2</v>
      </c>
      <c r="I1596" t="s">
        <v>53</v>
      </c>
      <c r="J1596" t="s">
        <v>57</v>
      </c>
      <c r="K1596">
        <v>20753.842400000001</v>
      </c>
      <c r="L1596" t="s">
        <v>3244</v>
      </c>
      <c r="M1596" s="16">
        <v>41419.154851747699</v>
      </c>
      <c r="N1596" s="16">
        <v>46459.861199021398</v>
      </c>
      <c r="O1596" s="16">
        <v>77186.293809623196</v>
      </c>
      <c r="P1596" s="16">
        <v>26194.3518953803</v>
      </c>
      <c r="Q1596" s="16">
        <v>29850.699071712999</v>
      </c>
      <c r="R1596" s="16">
        <v>36618.1601996686</v>
      </c>
      <c r="S1596" s="17">
        <f t="shared" si="216"/>
        <v>42954.753504525703</v>
      </c>
      <c r="T1596" s="17">
        <f t="shared" si="217"/>
        <v>18326.057482290398</v>
      </c>
      <c r="U1596" s="18">
        <f t="shared" si="218"/>
        <v>0.42663630883970893</v>
      </c>
      <c r="V1596" s="16">
        <v>37577.132507178198</v>
      </c>
      <c r="W1596" s="16">
        <v>34902.744265790599</v>
      </c>
      <c r="X1596" s="16">
        <v>50426.745385259099</v>
      </c>
      <c r="Y1596" s="16">
        <v>40678.7855023964</v>
      </c>
      <c r="Z1596" s="16">
        <v>48015.909917738398</v>
      </c>
      <c r="AA1596" s="16">
        <v>34256.329275688397</v>
      </c>
      <c r="AB1596" s="19">
        <f t="shared" si="219"/>
        <v>40976.274475675185</v>
      </c>
      <c r="AC1596" s="19">
        <f t="shared" si="220"/>
        <v>6819.9115255620427</v>
      </c>
      <c r="AD1596" s="20">
        <f t="shared" si="221"/>
        <v>0.16643561702054097</v>
      </c>
      <c r="AE1596" s="16">
        <v>30698.8332915791</v>
      </c>
      <c r="AF1596" s="16">
        <v>42862.609425767499</v>
      </c>
      <c r="AG1596" s="16">
        <v>85458.758462573503</v>
      </c>
      <c r="AH1596" s="16">
        <v>39514.338606748199</v>
      </c>
      <c r="AI1596" s="16">
        <v>33090.110213984</v>
      </c>
      <c r="AJ1596" s="16">
        <v>37562.169497741903</v>
      </c>
      <c r="AK1596" s="21">
        <f t="shared" si="222"/>
        <v>44864.469916399037</v>
      </c>
      <c r="AL1596" s="21">
        <f t="shared" si="223"/>
        <v>20362.47534960886</v>
      </c>
      <c r="AM1596" s="22">
        <f t="shared" si="224"/>
        <v>0.45386639778765975</v>
      </c>
      <c r="AN1596" s="33">
        <v>0.81818181818181823</v>
      </c>
      <c r="AO1596" s="28">
        <v>0.920321056289089</v>
      </c>
      <c r="AP1596" s="25">
        <v>0.95394039384623486</v>
      </c>
      <c r="AQ1596" s="26">
        <v>-1.0482835263617001</v>
      </c>
      <c r="AR1596" s="30">
        <v>0.69913419913419927</v>
      </c>
      <c r="AS1596" s="28">
        <v>0.91481475128644896</v>
      </c>
      <c r="AT1596" s="25">
        <v>1.0948889446509347</v>
      </c>
      <c r="AU1596" s="26">
        <v>1.0948889446509347</v>
      </c>
      <c r="AV1596" s="30">
        <v>0.81818181818181823</v>
      </c>
      <c r="AW1596" s="28">
        <v>0.88882013422818795</v>
      </c>
      <c r="AX1596" s="25">
        <v>1.0444587910782011</v>
      </c>
      <c r="AY1596" s="26">
        <v>1.0444587910782011</v>
      </c>
    </row>
    <row r="1597" spans="1:51" x14ac:dyDescent="0.25">
      <c r="A1597" t="s">
        <v>3245</v>
      </c>
      <c r="B1597">
        <v>21</v>
      </c>
      <c r="C1597">
        <v>17</v>
      </c>
      <c r="D1597">
        <v>188.2997</v>
      </c>
      <c r="E1597" s="35">
        <v>0.97207407204872098</v>
      </c>
      <c r="F1597" s="34">
        <v>0.48350230321082199</v>
      </c>
      <c r="G1597">
        <v>1.2842825731160601</v>
      </c>
      <c r="H1597">
        <v>5.3523869649351699E-2</v>
      </c>
      <c r="I1597" t="s">
        <v>54</v>
      </c>
      <c r="J1597" t="s">
        <v>53</v>
      </c>
      <c r="K1597">
        <v>64760.191599999998</v>
      </c>
      <c r="L1597" t="s">
        <v>3246</v>
      </c>
      <c r="M1597" s="16">
        <v>200959.558492457</v>
      </c>
      <c r="N1597" s="16">
        <v>348953.17162915901</v>
      </c>
      <c r="O1597" s="16">
        <v>268782.21827575797</v>
      </c>
      <c r="P1597" s="16">
        <v>1592728.79991528</v>
      </c>
      <c r="Q1597" s="16">
        <v>907756.26201575797</v>
      </c>
      <c r="R1597" s="16">
        <v>274326.75240242598</v>
      </c>
      <c r="S1597" s="17">
        <f t="shared" si="216"/>
        <v>598917.79378847301</v>
      </c>
      <c r="T1597" s="17">
        <f t="shared" si="217"/>
        <v>551043.27000592428</v>
      </c>
      <c r="U1597" s="18">
        <f t="shared" si="218"/>
        <v>0.92006495001640054</v>
      </c>
      <c r="V1597" s="16">
        <v>946028.17669195903</v>
      </c>
      <c r="W1597" s="16">
        <v>405263.71643507999</v>
      </c>
      <c r="X1597" s="16">
        <v>281268.48446326703</v>
      </c>
      <c r="Y1597" s="16">
        <v>1214154.2419938999</v>
      </c>
      <c r="Z1597" s="16">
        <v>217064.180276236</v>
      </c>
      <c r="AA1597" s="16">
        <v>282019.38959792902</v>
      </c>
      <c r="AB1597" s="19">
        <f t="shared" si="219"/>
        <v>557633.03157639515</v>
      </c>
      <c r="AC1597" s="19">
        <f t="shared" si="220"/>
        <v>417950.87790208723</v>
      </c>
      <c r="AD1597" s="20">
        <f t="shared" si="221"/>
        <v>0.74950882432585664</v>
      </c>
      <c r="AE1597" s="16">
        <v>244035.272981663</v>
      </c>
      <c r="AF1597" s="16">
        <v>682044.34694455098</v>
      </c>
      <c r="AG1597" s="16">
        <v>295843.32914690301</v>
      </c>
      <c r="AH1597" s="16">
        <v>237647.982711099</v>
      </c>
      <c r="AI1597" s="16">
        <v>882580.47851875296</v>
      </c>
      <c r="AJ1597" s="16">
        <v>455914.09175542498</v>
      </c>
      <c r="AK1597" s="21">
        <f t="shared" si="222"/>
        <v>466344.25034306571</v>
      </c>
      <c r="AL1597" s="21">
        <f t="shared" si="223"/>
        <v>264832.6814805835</v>
      </c>
      <c r="AM1597" s="22">
        <f t="shared" si="224"/>
        <v>0.56789095455934024</v>
      </c>
      <c r="AN1597" s="33">
        <v>0.69913419913419916</v>
      </c>
      <c r="AO1597" s="28">
        <v>0.84516878267363704</v>
      </c>
      <c r="AP1597" s="25">
        <v>0.9310677314311705</v>
      </c>
      <c r="AQ1597" s="26">
        <v>-1.0740357186075731</v>
      </c>
      <c r="AR1597" s="30">
        <v>0.93722943722943719</v>
      </c>
      <c r="AS1597" s="32">
        <v>0.93700000000000006</v>
      </c>
      <c r="AT1597" s="25">
        <v>0.83629237139116108</v>
      </c>
      <c r="AU1597" s="26">
        <v>-1.1957540618677573</v>
      </c>
      <c r="AV1597" s="30">
        <v>0.93722943722943719</v>
      </c>
      <c r="AW1597" s="28">
        <v>0.93873948019801901</v>
      </c>
      <c r="AX1597" s="25">
        <v>0.77864484104436227</v>
      </c>
      <c r="AY1597" s="26">
        <v>-1.2842825731160612</v>
      </c>
    </row>
    <row r="1598" spans="1:51" x14ac:dyDescent="0.25">
      <c r="A1598" t="s">
        <v>3247</v>
      </c>
      <c r="B1598">
        <v>6</v>
      </c>
      <c r="C1598">
        <v>3</v>
      </c>
      <c r="D1598">
        <v>38.889000000000003</v>
      </c>
      <c r="E1598" s="35">
        <v>0.97434507769410195</v>
      </c>
      <c r="F1598" s="34">
        <v>0.484099906351182</v>
      </c>
      <c r="G1598">
        <v>1.11218500969404</v>
      </c>
      <c r="H1598">
        <v>5.3231557720743797E-2</v>
      </c>
      <c r="I1598" t="s">
        <v>54</v>
      </c>
      <c r="J1598" t="s">
        <v>53</v>
      </c>
      <c r="K1598">
        <v>36067.515299999999</v>
      </c>
      <c r="L1598" t="s">
        <v>3248</v>
      </c>
      <c r="M1598" s="16">
        <v>9355.6164619055398</v>
      </c>
      <c r="N1598" s="16">
        <v>18010.2278868096</v>
      </c>
      <c r="O1598" s="16">
        <v>3030.9474552950901</v>
      </c>
      <c r="P1598" s="16">
        <v>22380.738010737801</v>
      </c>
      <c r="Q1598" s="16">
        <v>10143.494030571001</v>
      </c>
      <c r="R1598" s="16">
        <v>13446.6265972367</v>
      </c>
      <c r="S1598" s="17">
        <f t="shared" si="216"/>
        <v>12727.941740425953</v>
      </c>
      <c r="T1598" s="17">
        <f t="shared" si="217"/>
        <v>6836.3612632279055</v>
      </c>
      <c r="U1598" s="18">
        <f t="shared" si="218"/>
        <v>0.53711443709036966</v>
      </c>
      <c r="V1598" s="16">
        <v>15746.9465370132</v>
      </c>
      <c r="W1598" s="16">
        <v>4045.1255175092701</v>
      </c>
      <c r="X1598" s="16">
        <v>17990.362407614401</v>
      </c>
      <c r="Y1598" s="16">
        <v>7945.9693013866099</v>
      </c>
      <c r="Z1598" s="16">
        <v>10753.2548764162</v>
      </c>
      <c r="AA1598" s="16">
        <v>12524.419947942401</v>
      </c>
      <c r="AB1598" s="19">
        <f t="shared" si="219"/>
        <v>11501.013097980345</v>
      </c>
      <c r="AC1598" s="19">
        <f t="shared" si="220"/>
        <v>5098.5234171852944</v>
      </c>
      <c r="AD1598" s="20">
        <f t="shared" si="221"/>
        <v>0.4433108086869868</v>
      </c>
      <c r="AE1598" s="16">
        <v>8861.0995030510403</v>
      </c>
      <c r="AF1598" s="16">
        <v>10433.1308812763</v>
      </c>
      <c r="AG1598" s="16">
        <v>8882.0717380714796</v>
      </c>
      <c r="AH1598" s="16">
        <v>9606.9714995216891</v>
      </c>
      <c r="AI1598" s="16">
        <v>14284.0033971515</v>
      </c>
      <c r="AJ1598" s="16">
        <v>16597.2435210529</v>
      </c>
      <c r="AK1598" s="21">
        <f t="shared" si="222"/>
        <v>11444.086756687486</v>
      </c>
      <c r="AL1598" s="21">
        <f t="shared" si="223"/>
        <v>3232.7362874540695</v>
      </c>
      <c r="AM1598" s="22">
        <f t="shared" si="224"/>
        <v>0.28248093152255965</v>
      </c>
      <c r="AN1598" s="33">
        <v>0.81818181818181834</v>
      </c>
      <c r="AO1598" s="28">
        <v>0.920321056289089</v>
      </c>
      <c r="AP1598" s="25">
        <v>0.90360353091901036</v>
      </c>
      <c r="AQ1598" s="26">
        <v>-1.1066800491394158</v>
      </c>
      <c r="AR1598" s="30">
        <v>0.93722943722943719</v>
      </c>
      <c r="AS1598" s="32">
        <v>0.93700000000000006</v>
      </c>
      <c r="AT1598" s="25">
        <v>0.99505031941030864</v>
      </c>
      <c r="AU1598" s="26">
        <v>0.99505031941030864</v>
      </c>
      <c r="AV1598" s="30">
        <v>0.69913419913419927</v>
      </c>
      <c r="AW1598" s="28">
        <v>0.81240559942569901</v>
      </c>
      <c r="AX1598" s="25">
        <v>0.89913098206124398</v>
      </c>
      <c r="AY1598" s="26">
        <v>-1.112185009694044</v>
      </c>
    </row>
    <row r="1599" spans="1:51" x14ac:dyDescent="0.25">
      <c r="A1599" t="s">
        <v>3249</v>
      </c>
      <c r="B1599">
        <v>50</v>
      </c>
      <c r="C1599">
        <v>33</v>
      </c>
      <c r="D1599">
        <v>467.298</v>
      </c>
      <c r="E1599" s="35">
        <v>0.97926616972511804</v>
      </c>
      <c r="F1599" s="34">
        <v>0.485887213180277</v>
      </c>
      <c r="G1599">
        <v>1.2013027683707</v>
      </c>
      <c r="H1599">
        <v>5.2601683821912097E-2</v>
      </c>
      <c r="I1599" t="s">
        <v>54</v>
      </c>
      <c r="J1599" t="s">
        <v>53</v>
      </c>
      <c r="K1599">
        <v>129827.2687</v>
      </c>
      <c r="L1599" t="s">
        <v>3250</v>
      </c>
      <c r="M1599" s="16">
        <v>410647.982928104</v>
      </c>
      <c r="N1599" s="16">
        <v>353639.08384817198</v>
      </c>
      <c r="O1599" s="16">
        <v>564760.99396554194</v>
      </c>
      <c r="P1599" s="16">
        <v>1856822.1864000401</v>
      </c>
      <c r="Q1599" s="16">
        <v>2129809.0313679501</v>
      </c>
      <c r="R1599" s="16">
        <v>403527.38081030798</v>
      </c>
      <c r="S1599" s="17">
        <f t="shared" si="216"/>
        <v>953201.1098866862</v>
      </c>
      <c r="T1599" s="17">
        <f t="shared" si="217"/>
        <v>813363.71956771205</v>
      </c>
      <c r="U1599" s="18">
        <f t="shared" si="218"/>
        <v>0.85329707564482626</v>
      </c>
      <c r="V1599" s="16">
        <v>1479986.2050570699</v>
      </c>
      <c r="W1599" s="16">
        <v>680669.60660040798</v>
      </c>
      <c r="X1599" s="16">
        <v>454720.35039540601</v>
      </c>
      <c r="Y1599" s="16">
        <v>1515936.7631381401</v>
      </c>
      <c r="Z1599" s="16">
        <v>469429.645461065</v>
      </c>
      <c r="AA1599" s="16">
        <v>602334.92967772705</v>
      </c>
      <c r="AB1599" s="19">
        <f t="shared" si="219"/>
        <v>867179.58338830259</v>
      </c>
      <c r="AC1599" s="19">
        <f t="shared" si="220"/>
        <v>495918.16419259255</v>
      </c>
      <c r="AD1599" s="20">
        <f t="shared" si="221"/>
        <v>0.57187481542739693</v>
      </c>
      <c r="AE1599" s="16">
        <v>600741.49249025097</v>
      </c>
      <c r="AF1599" s="16">
        <v>1412850.251679</v>
      </c>
      <c r="AG1599" s="16">
        <v>409448.92632287199</v>
      </c>
      <c r="AH1599" s="16">
        <v>428615.554743569</v>
      </c>
      <c r="AI1599" s="16">
        <v>935769.52242959605</v>
      </c>
      <c r="AJ1599" s="16">
        <v>973411.24522447598</v>
      </c>
      <c r="AK1599" s="21">
        <f t="shared" si="222"/>
        <v>793472.83214829396</v>
      </c>
      <c r="AL1599" s="21">
        <f t="shared" si="223"/>
        <v>388328.50289333367</v>
      </c>
      <c r="AM1599" s="22">
        <f t="shared" si="224"/>
        <v>0.48940365335754565</v>
      </c>
      <c r="AN1599" s="33">
        <v>0.58874458874458879</v>
      </c>
      <c r="AO1599" s="31">
        <v>0.77653990228013003</v>
      </c>
      <c r="AP1599" s="25">
        <v>0.90975511294923939</v>
      </c>
      <c r="AQ1599" s="26">
        <v>-1.0991969000956809</v>
      </c>
      <c r="AR1599" s="30">
        <v>0.58874458874458879</v>
      </c>
      <c r="AS1599" s="31">
        <v>0.90515005035246698</v>
      </c>
      <c r="AT1599" s="25">
        <v>0.91500405146530706</v>
      </c>
      <c r="AU1599" s="26">
        <v>-1.0928913357253212</v>
      </c>
      <c r="AV1599" s="30">
        <v>0.69913419913419916</v>
      </c>
      <c r="AW1599" s="28">
        <v>0.81240559942569901</v>
      </c>
      <c r="AX1599" s="25">
        <v>0.83242961418983208</v>
      </c>
      <c r="AY1599" s="26">
        <v>-1.2013027683707012</v>
      </c>
    </row>
    <row r="1600" spans="1:51" x14ac:dyDescent="0.25">
      <c r="A1600" t="s">
        <v>3251</v>
      </c>
      <c r="B1600">
        <v>10</v>
      </c>
      <c r="C1600">
        <v>8</v>
      </c>
      <c r="D1600">
        <v>68.532799999999995</v>
      </c>
      <c r="E1600" s="35">
        <v>0.97959653976401295</v>
      </c>
      <c r="F1600" s="34">
        <v>0.485887213180277</v>
      </c>
      <c r="G1600">
        <v>1.0130895750095501</v>
      </c>
      <c r="H1600">
        <v>5.2559570885487898E-2</v>
      </c>
      <c r="I1600" t="s">
        <v>57</v>
      </c>
      <c r="J1600" t="s">
        <v>53</v>
      </c>
      <c r="K1600">
        <v>24318.539199999999</v>
      </c>
      <c r="L1600" t="s">
        <v>3252</v>
      </c>
      <c r="M1600" s="16">
        <v>24277.2196024845</v>
      </c>
      <c r="N1600" s="16">
        <v>32062.184202805602</v>
      </c>
      <c r="O1600" s="16">
        <v>34058.400687332702</v>
      </c>
      <c r="P1600" s="16">
        <v>25589.501172877201</v>
      </c>
      <c r="Q1600" s="16">
        <v>21758.346675646499</v>
      </c>
      <c r="R1600" s="16">
        <v>29561.380589720498</v>
      </c>
      <c r="S1600" s="17">
        <f t="shared" si="216"/>
        <v>27884.505488477833</v>
      </c>
      <c r="T1600" s="17">
        <f t="shared" si="217"/>
        <v>4778.9385755354115</v>
      </c>
      <c r="U1600" s="18">
        <f t="shared" si="218"/>
        <v>0.17138330021703696</v>
      </c>
      <c r="V1600" s="16">
        <v>26405.595541095699</v>
      </c>
      <c r="W1600" s="16">
        <v>22486.997084487099</v>
      </c>
      <c r="X1600" s="16">
        <v>29685.733104383002</v>
      </c>
      <c r="Y1600" s="16">
        <v>32300.453315788502</v>
      </c>
      <c r="Z1600" s="16">
        <v>25416.088366561999</v>
      </c>
      <c r="AA1600" s="16">
        <v>31419.246613831801</v>
      </c>
      <c r="AB1600" s="19">
        <f t="shared" si="219"/>
        <v>27952.352337691351</v>
      </c>
      <c r="AC1600" s="19">
        <f t="shared" si="220"/>
        <v>3811.171643544591</v>
      </c>
      <c r="AD1600" s="20">
        <f t="shared" si="221"/>
        <v>0.13634529207066243</v>
      </c>
      <c r="AE1600" s="16">
        <v>31527.462615399902</v>
      </c>
      <c r="AF1600" s="16">
        <v>36398.772389398197</v>
      </c>
      <c r="AG1600" s="16">
        <v>25972.0381058075</v>
      </c>
      <c r="AH1600" s="16">
        <v>24958.376425030699</v>
      </c>
      <c r="AI1600" s="16">
        <v>22911.0959178673</v>
      </c>
      <c r="AJ1600" s="16">
        <v>23779.426448416099</v>
      </c>
      <c r="AK1600" s="21">
        <f t="shared" si="222"/>
        <v>27591.195316986617</v>
      </c>
      <c r="AL1600" s="21">
        <f t="shared" si="223"/>
        <v>5273.5933065874833</v>
      </c>
      <c r="AM1600" s="22">
        <f t="shared" si="224"/>
        <v>0.19113319470218013</v>
      </c>
      <c r="AN1600" s="33">
        <v>0.93722943722943719</v>
      </c>
      <c r="AO1600" s="31">
        <v>0.94106885856079403</v>
      </c>
      <c r="AP1600" s="25">
        <v>1.0024331379748352</v>
      </c>
      <c r="AQ1600" s="26">
        <v>1.0024331379748352</v>
      </c>
      <c r="AR1600" s="30">
        <v>0.81818181818181834</v>
      </c>
      <c r="AS1600" s="28">
        <v>0.92191137370753296</v>
      </c>
      <c r="AT1600" s="25">
        <v>0.98707954821327348</v>
      </c>
      <c r="AU1600" s="26">
        <v>-1.0130895750095461</v>
      </c>
      <c r="AV1600" s="30">
        <v>0.93722943722943719</v>
      </c>
      <c r="AW1600" s="28">
        <v>0.93873948019801901</v>
      </c>
      <c r="AX1600" s="25">
        <v>0.98948124894621448</v>
      </c>
      <c r="AY1600" s="26">
        <v>-1.010630571387773</v>
      </c>
    </row>
    <row r="1601" spans="1:51" x14ac:dyDescent="0.25">
      <c r="A1601" t="s">
        <v>3253</v>
      </c>
      <c r="B1601">
        <v>6</v>
      </c>
      <c r="C1601">
        <v>1</v>
      </c>
      <c r="D1601">
        <v>52.1524</v>
      </c>
      <c r="E1601" s="35">
        <v>0.97968855282212897</v>
      </c>
      <c r="F1601" s="34">
        <v>0.485887213180277</v>
      </c>
      <c r="G1601">
        <v>1.0585332136596799</v>
      </c>
      <c r="H1601">
        <v>5.2547845647590102E-2</v>
      </c>
      <c r="I1601" t="s">
        <v>53</v>
      </c>
      <c r="J1601" t="s">
        <v>57</v>
      </c>
      <c r="K1601">
        <v>54260.588900000002</v>
      </c>
      <c r="L1601" t="s">
        <v>3254</v>
      </c>
      <c r="M1601" s="16">
        <v>5522.1668852601197</v>
      </c>
      <c r="N1601" s="16">
        <v>7253.0552970421304</v>
      </c>
      <c r="O1601" s="16">
        <v>8561.0527768936809</v>
      </c>
      <c r="P1601" s="16">
        <v>12026.2439283534</v>
      </c>
      <c r="Q1601" s="16">
        <v>6506.2585905753504</v>
      </c>
      <c r="R1601" s="16">
        <v>9346.00059243342</v>
      </c>
      <c r="S1601" s="17">
        <f t="shared" si="216"/>
        <v>8202.4630117596844</v>
      </c>
      <c r="T1601" s="17">
        <f t="shared" si="217"/>
        <v>2324.6521068373777</v>
      </c>
      <c r="U1601" s="18">
        <f t="shared" si="218"/>
        <v>0.28340903256797095</v>
      </c>
      <c r="V1601" s="16">
        <v>7115.4623089654096</v>
      </c>
      <c r="W1601" s="16">
        <v>7547.06379081455</v>
      </c>
      <c r="X1601" s="16">
        <v>10354.1493665447</v>
      </c>
      <c r="Y1601" s="16">
        <v>6437.5310048454403</v>
      </c>
      <c r="Z1601" s="16">
        <v>8370.68364817166</v>
      </c>
      <c r="AA1601" s="16">
        <v>7323.9918480189799</v>
      </c>
      <c r="AB1601" s="19">
        <f t="shared" si="219"/>
        <v>7858.1469945601239</v>
      </c>
      <c r="AC1601" s="19">
        <f t="shared" si="220"/>
        <v>1374.3759656605444</v>
      </c>
      <c r="AD1601" s="20">
        <f t="shared" si="221"/>
        <v>0.1748982255755675</v>
      </c>
      <c r="AE1601" s="16">
        <v>6528.4586914981201</v>
      </c>
      <c r="AF1601" s="16">
        <v>6048.2791604942604</v>
      </c>
      <c r="AG1601" s="16">
        <v>5764.89685364651</v>
      </c>
      <c r="AH1601" s="16">
        <v>9783.7560617390009</v>
      </c>
      <c r="AI1601" s="16">
        <v>12130.183171812199</v>
      </c>
      <c r="AJ1601" s="16">
        <v>9653.0836101811492</v>
      </c>
      <c r="AK1601" s="21">
        <f t="shared" si="222"/>
        <v>8318.1095915618735</v>
      </c>
      <c r="AL1601" s="21">
        <f t="shared" si="223"/>
        <v>2582.0943438273712</v>
      </c>
      <c r="AM1601" s="22">
        <f t="shared" si="224"/>
        <v>0.31041840882292787</v>
      </c>
      <c r="AN1601" s="33">
        <v>0.93722943722943719</v>
      </c>
      <c r="AO1601" s="28">
        <v>0.94106885856079403</v>
      </c>
      <c r="AP1601" s="25">
        <v>0.95802285036751489</v>
      </c>
      <c r="AQ1601" s="26">
        <v>-1.0438164388421236</v>
      </c>
      <c r="AR1601" s="30">
        <v>0.93722943722943719</v>
      </c>
      <c r="AS1601" s="32">
        <v>0.93700000000000006</v>
      </c>
      <c r="AT1601" s="25">
        <v>1.0585332136596788</v>
      </c>
      <c r="AU1601" s="26">
        <v>1.0585332136596788</v>
      </c>
      <c r="AV1601" s="30">
        <v>0.81818181818181823</v>
      </c>
      <c r="AW1601" s="31">
        <v>0.88882013422818795</v>
      </c>
      <c r="AX1601" s="25">
        <v>1.014099006558931</v>
      </c>
      <c r="AY1601" s="26">
        <v>1.014099006558931</v>
      </c>
    </row>
    <row r="1602" spans="1:51" x14ac:dyDescent="0.25">
      <c r="A1602" t="s">
        <v>3255</v>
      </c>
      <c r="B1602">
        <v>6</v>
      </c>
      <c r="C1602">
        <v>5</v>
      </c>
      <c r="D1602">
        <v>38.378100000000003</v>
      </c>
      <c r="E1602" s="35">
        <v>0.98008934440713702</v>
      </c>
      <c r="F1602" s="34">
        <v>0.485887213180277</v>
      </c>
      <c r="G1602">
        <v>1.0798550040763699</v>
      </c>
      <c r="H1602">
        <v>5.2496792283441202E-2</v>
      </c>
      <c r="I1602" t="s">
        <v>57</v>
      </c>
      <c r="J1602" t="s">
        <v>53</v>
      </c>
      <c r="K1602">
        <v>89574.853700000007</v>
      </c>
      <c r="L1602" t="s">
        <v>3256</v>
      </c>
      <c r="M1602" s="16">
        <v>14267.939055216</v>
      </c>
      <c r="N1602" s="16">
        <v>15794.6955201525</v>
      </c>
      <c r="O1602" s="16">
        <v>6411.18164629893</v>
      </c>
      <c r="P1602" s="16">
        <v>21052.028400659401</v>
      </c>
      <c r="Q1602" s="16">
        <v>41383.996623359701</v>
      </c>
      <c r="R1602" s="16">
        <v>11777.734871333199</v>
      </c>
      <c r="S1602" s="17">
        <f t="shared" ref="S1602:S1620" si="225">AVERAGE(M1602:R1602)</f>
        <v>18447.929352836622</v>
      </c>
      <c r="T1602" s="17">
        <f t="shared" ref="T1602:T1620" si="226">STDEV(M1602:R1602)</f>
        <v>12220.730519243541</v>
      </c>
      <c r="U1602" s="18">
        <f t="shared" ref="U1602:U1620" si="227">T1602/S1602</f>
        <v>0.66244456413014374</v>
      </c>
      <c r="V1602" s="16">
        <v>23831.220800631902</v>
      </c>
      <c r="W1602" s="16">
        <v>21762.890380180201</v>
      </c>
      <c r="X1602" s="16">
        <v>16470.607997833999</v>
      </c>
      <c r="Y1602" s="16">
        <v>33281.9127135132</v>
      </c>
      <c r="Z1602" s="16">
        <v>7341.8002118363502</v>
      </c>
      <c r="AA1602" s="16">
        <v>8852.2700399233709</v>
      </c>
      <c r="AB1602" s="19">
        <f t="shared" ref="AB1602:AB1620" si="228">AVERAGE(V1602:AA1602)</f>
        <v>18590.117023986506</v>
      </c>
      <c r="AC1602" s="19">
        <f t="shared" ref="AC1602:AC1620" si="229">STDEV(V1602:AA1602)</f>
        <v>9790.0677592507327</v>
      </c>
      <c r="AD1602" s="20">
        <f t="shared" ref="AD1602:AD1620" si="230">AC1602/AB1602</f>
        <v>0.52662754874639994</v>
      </c>
      <c r="AE1602" s="16">
        <v>7980.7571249269004</v>
      </c>
      <c r="AF1602" s="16">
        <v>25124.8935963201</v>
      </c>
      <c r="AG1602" s="16">
        <v>7732.70964097866</v>
      </c>
      <c r="AH1602" s="16">
        <v>14301.3785704117</v>
      </c>
      <c r="AI1602" s="16">
        <v>29337.1002575725</v>
      </c>
      <c r="AJ1602" s="16">
        <v>18815.456278034599</v>
      </c>
      <c r="AK1602" s="21">
        <f t="shared" ref="AK1602:AK1620" si="231">AVERAGE(AE1602:AJ1602)</f>
        <v>17215.382578040746</v>
      </c>
      <c r="AL1602" s="21">
        <f t="shared" ref="AL1602:AL1620" si="232">STDEV(AE1602:AJ1602)</f>
        <v>8896.5999409103806</v>
      </c>
      <c r="AM1602" s="22">
        <f t="shared" ref="AM1602:AM1620" si="233">AL1602/AK1602</f>
        <v>0.51678200589387591</v>
      </c>
      <c r="AN1602" s="33">
        <v>0.69913419913419916</v>
      </c>
      <c r="AO1602" s="31">
        <v>0.84516878267363704</v>
      </c>
      <c r="AP1602" s="25">
        <v>1.0077075138586229</v>
      </c>
      <c r="AQ1602" s="26">
        <v>1.0077075138586229</v>
      </c>
      <c r="AR1602" s="30">
        <v>0.93722943722943719</v>
      </c>
      <c r="AS1602" s="32">
        <v>0.93700000000000006</v>
      </c>
      <c r="AT1602" s="25">
        <v>0.92605025325166246</v>
      </c>
      <c r="AU1602" s="26">
        <v>-1.0798550040763728</v>
      </c>
      <c r="AV1602" s="30">
        <v>0.93722943722943719</v>
      </c>
      <c r="AW1602" s="31">
        <v>0.93873948019801901</v>
      </c>
      <c r="AX1602" s="25">
        <v>0.93318779841238098</v>
      </c>
      <c r="AY1602" s="26">
        <v>-1.0715956656326686</v>
      </c>
    </row>
    <row r="1603" spans="1:51" x14ac:dyDescent="0.25">
      <c r="A1603" t="s">
        <v>3257</v>
      </c>
      <c r="B1603">
        <v>7</v>
      </c>
      <c r="C1603">
        <v>6</v>
      </c>
      <c r="D1603">
        <v>38.279600000000002</v>
      </c>
      <c r="E1603" s="35">
        <v>0.98170953758641499</v>
      </c>
      <c r="F1603" s="34">
        <v>0.48642404928291899</v>
      </c>
      <c r="G1603">
        <v>1.04176448174643</v>
      </c>
      <c r="H1603">
        <v>5.2290733802265302E-2</v>
      </c>
      <c r="I1603" t="s">
        <v>57</v>
      </c>
      <c r="J1603" t="s">
        <v>53</v>
      </c>
      <c r="K1603">
        <v>237191.6482</v>
      </c>
      <c r="L1603" t="s">
        <v>3258</v>
      </c>
      <c r="M1603" s="16">
        <v>26725.303809106801</v>
      </c>
      <c r="N1603" s="16">
        <v>21166.451392053201</v>
      </c>
      <c r="O1603" s="16">
        <v>11978.7744514884</v>
      </c>
      <c r="P1603" s="16">
        <v>25779.343334062902</v>
      </c>
      <c r="Q1603" s="16">
        <v>19580.340907074002</v>
      </c>
      <c r="R1603" s="16">
        <v>22413.6884529417</v>
      </c>
      <c r="S1603" s="17">
        <f t="shared" si="225"/>
        <v>21273.983724454501</v>
      </c>
      <c r="T1603" s="17">
        <f t="shared" si="226"/>
        <v>5302.7349051026922</v>
      </c>
      <c r="U1603" s="18">
        <f t="shared" si="227"/>
        <v>0.24925914082594622</v>
      </c>
      <c r="V1603" s="16">
        <v>21923.8743521658</v>
      </c>
      <c r="W1603" s="16">
        <v>30204.308789663399</v>
      </c>
      <c r="X1603" s="16">
        <v>23276.985407908302</v>
      </c>
      <c r="Y1603" s="16">
        <v>28213.157979527899</v>
      </c>
      <c r="Z1603" s="16">
        <v>14793.4894398861</v>
      </c>
      <c r="AA1603" s="16">
        <v>14013.312296272599</v>
      </c>
      <c r="AB1603" s="19">
        <f t="shared" si="228"/>
        <v>22070.854710904019</v>
      </c>
      <c r="AC1603" s="19">
        <f t="shared" si="229"/>
        <v>6681.9361599845952</v>
      </c>
      <c r="AD1603" s="20">
        <f t="shared" si="230"/>
        <v>0.30274931567029034</v>
      </c>
      <c r="AE1603" s="16">
        <v>18496.5717405838</v>
      </c>
      <c r="AF1603" s="16">
        <v>20455.314219753898</v>
      </c>
      <c r="AG1603" s="16">
        <v>22867.421773461399</v>
      </c>
      <c r="AH1603" s="16">
        <v>18710.6984189877</v>
      </c>
      <c r="AI1603" s="16">
        <v>24745.408000571701</v>
      </c>
      <c r="AJ1603" s="16">
        <v>21840.772456713701</v>
      </c>
      <c r="AK1603" s="21">
        <f t="shared" si="231"/>
        <v>21186.031101678698</v>
      </c>
      <c r="AL1603" s="21">
        <f t="shared" si="232"/>
        <v>2442.1030055275446</v>
      </c>
      <c r="AM1603" s="22">
        <f t="shared" si="233"/>
        <v>0.11526949025077386</v>
      </c>
      <c r="AN1603" s="33">
        <v>0.69913419913419916</v>
      </c>
      <c r="AO1603" s="28">
        <v>0.84516878267363704</v>
      </c>
      <c r="AP1603" s="25">
        <v>1.0374575348355424</v>
      </c>
      <c r="AQ1603" s="26">
        <v>1.0374575348355424</v>
      </c>
      <c r="AR1603" s="30">
        <v>0.69913419913419927</v>
      </c>
      <c r="AS1603" s="28">
        <v>0.91481475128644896</v>
      </c>
      <c r="AT1603" s="25">
        <v>0.95990986208666507</v>
      </c>
      <c r="AU1603" s="26">
        <v>-1.0417644817464282</v>
      </c>
      <c r="AV1603" s="30">
        <v>0.69913419913419927</v>
      </c>
      <c r="AW1603" s="28">
        <v>0.81240559942569901</v>
      </c>
      <c r="AX1603" s="25">
        <v>0.99586571918475708</v>
      </c>
      <c r="AY1603" s="26">
        <v>0.99586571918475708</v>
      </c>
    </row>
    <row r="1604" spans="1:51" x14ac:dyDescent="0.25">
      <c r="A1604" t="s">
        <v>3259</v>
      </c>
      <c r="B1604">
        <v>3</v>
      </c>
      <c r="C1604">
        <v>3</v>
      </c>
      <c r="D1604">
        <v>15.6113</v>
      </c>
      <c r="E1604" s="35">
        <v>0.98238016317965204</v>
      </c>
      <c r="F1604" s="34">
        <v>0.48649005728283701</v>
      </c>
      <c r="G1604">
        <v>1.1053673999247</v>
      </c>
      <c r="H1604">
        <v>5.22055943278978E-2</v>
      </c>
      <c r="I1604" t="s">
        <v>53</v>
      </c>
      <c r="J1604" t="s">
        <v>54</v>
      </c>
      <c r="K1604">
        <v>55929.878299999997</v>
      </c>
      <c r="L1604" t="s">
        <v>3260</v>
      </c>
      <c r="M1604" s="16">
        <v>6362.79825397689</v>
      </c>
      <c r="N1604" s="16">
        <v>5321.5408896874696</v>
      </c>
      <c r="O1604" s="16">
        <v>19068.362448698201</v>
      </c>
      <c r="P1604" s="16">
        <v>27728.461616293502</v>
      </c>
      <c r="Q1604" s="16">
        <v>9625.5400720669804</v>
      </c>
      <c r="R1604" s="16">
        <v>2351.0646417049902</v>
      </c>
      <c r="S1604" s="17">
        <f t="shared" si="225"/>
        <v>11742.961320404671</v>
      </c>
      <c r="T1604" s="17">
        <f t="shared" si="226"/>
        <v>9716.6837175646942</v>
      </c>
      <c r="U1604" s="18">
        <f t="shared" si="227"/>
        <v>0.8274474770414938</v>
      </c>
      <c r="V1604" s="16">
        <v>28345.307436767602</v>
      </c>
      <c r="W1604" s="16">
        <v>7847.4521437212497</v>
      </c>
      <c r="X1604" s="16">
        <v>2720.3901035630702</v>
      </c>
      <c r="Y1604" s="16">
        <v>20433.865797967999</v>
      </c>
      <c r="Z1604" s="16">
        <v>7597.5964494422597</v>
      </c>
      <c r="AA1604" s="16">
        <v>6979.0269161514998</v>
      </c>
      <c r="AB1604" s="19">
        <f t="shared" si="228"/>
        <v>12320.606474602282</v>
      </c>
      <c r="AC1604" s="19">
        <f t="shared" si="229"/>
        <v>9855.2379747084015</v>
      </c>
      <c r="AD1604" s="20">
        <f t="shared" si="230"/>
        <v>0.79989877081327165</v>
      </c>
      <c r="AE1604" s="16">
        <v>4416.7301298467401</v>
      </c>
      <c r="AF1604" s="16">
        <v>28285.038668937199</v>
      </c>
      <c r="AG1604" s="16">
        <v>3699.9224993652201</v>
      </c>
      <c r="AH1604" s="16">
        <v>10967.171503961499</v>
      </c>
      <c r="AI1604" s="16">
        <v>2648.2217609152899</v>
      </c>
      <c r="AJ1604" s="16">
        <v>27864.635169886398</v>
      </c>
      <c r="AK1604" s="21">
        <f t="shared" si="231"/>
        <v>12980.286622152058</v>
      </c>
      <c r="AL1604" s="21">
        <f t="shared" si="232"/>
        <v>12050.254119547189</v>
      </c>
      <c r="AM1604" s="22">
        <f t="shared" si="233"/>
        <v>0.92835038780902712</v>
      </c>
      <c r="AN1604" s="33">
        <v>0.69913419913419916</v>
      </c>
      <c r="AO1604" s="31">
        <v>0.84516878267363704</v>
      </c>
      <c r="AP1604" s="25">
        <v>1.0491907567807355</v>
      </c>
      <c r="AQ1604" s="26">
        <v>1.0491907567807355</v>
      </c>
      <c r="AR1604" s="30">
        <v>0.81818181818181834</v>
      </c>
      <c r="AS1604" s="28">
        <v>0.92191137370753296</v>
      </c>
      <c r="AT1604" s="25">
        <v>1.0535428307778227</v>
      </c>
      <c r="AU1604" s="26">
        <v>1.0535428307778227</v>
      </c>
      <c r="AV1604" s="30">
        <v>0.93722943722943719</v>
      </c>
      <c r="AW1604" s="28">
        <v>0.93873948019801901</v>
      </c>
      <c r="AX1604" s="25">
        <v>1.1053673999247022</v>
      </c>
      <c r="AY1604" s="26">
        <v>1.1053673999247022</v>
      </c>
    </row>
    <row r="1605" spans="1:51" x14ac:dyDescent="0.25">
      <c r="A1605" t="s">
        <v>3261</v>
      </c>
      <c r="B1605">
        <v>3</v>
      </c>
      <c r="C1605">
        <v>2</v>
      </c>
      <c r="D1605">
        <v>24.813600000000001</v>
      </c>
      <c r="E1605" s="35">
        <v>0.98340444633165802</v>
      </c>
      <c r="F1605" s="34">
        <v>0.48658975022136902</v>
      </c>
      <c r="G1605">
        <v>1.09254139517117</v>
      </c>
      <c r="H1605">
        <v>5.20757270871735E-2</v>
      </c>
      <c r="I1605" t="s">
        <v>53</v>
      </c>
      <c r="J1605" t="s">
        <v>57</v>
      </c>
      <c r="K1605">
        <v>38730.637600000002</v>
      </c>
      <c r="L1605" t="s">
        <v>3262</v>
      </c>
      <c r="M1605" s="16">
        <v>33037.4431227483</v>
      </c>
      <c r="N1605" s="16">
        <v>25934.9983445746</v>
      </c>
      <c r="O1605" s="16">
        <v>55617.753725502502</v>
      </c>
      <c r="P1605" s="16">
        <v>42385.0786066086</v>
      </c>
      <c r="Q1605" s="16">
        <v>82359.8580894115</v>
      </c>
      <c r="R1605" s="16">
        <v>28758.078162067301</v>
      </c>
      <c r="S1605" s="17">
        <f t="shared" si="225"/>
        <v>44682.201675152137</v>
      </c>
      <c r="T1605" s="17">
        <f t="shared" si="226"/>
        <v>21378.04766591523</v>
      </c>
      <c r="U1605" s="18">
        <f t="shared" si="227"/>
        <v>0.47844660434008124</v>
      </c>
      <c r="V1605" s="16">
        <v>64233.539529559101</v>
      </c>
      <c r="W1605" s="16">
        <v>45087.679425450697</v>
      </c>
      <c r="X1605" s="16">
        <v>34068.017923260501</v>
      </c>
      <c r="Y1605" s="16">
        <v>46036.957269362698</v>
      </c>
      <c r="Z1605" s="16">
        <v>29928.686502148601</v>
      </c>
      <c r="AA1605" s="16">
        <v>33330.269516754903</v>
      </c>
      <c r="AB1605" s="19">
        <f t="shared" si="228"/>
        <v>42114.191694422749</v>
      </c>
      <c r="AC1605" s="19">
        <f t="shared" si="229"/>
        <v>12679.747676229719</v>
      </c>
      <c r="AD1605" s="20">
        <f t="shared" si="230"/>
        <v>0.30108016243628677</v>
      </c>
      <c r="AE1605" s="16">
        <v>27873.805504836</v>
      </c>
      <c r="AF1605" s="16">
        <v>69176.416272732502</v>
      </c>
      <c r="AG1605" s="16">
        <v>26468.221281888</v>
      </c>
      <c r="AH1605" s="16">
        <v>30833.227905869899</v>
      </c>
      <c r="AI1605" s="16">
        <v>67256.693532774298</v>
      </c>
      <c r="AJ1605" s="16">
        <v>54460.622003882701</v>
      </c>
      <c r="AK1605" s="21">
        <f t="shared" si="231"/>
        <v>46011.497750330571</v>
      </c>
      <c r="AL1605" s="21">
        <f t="shared" si="232"/>
        <v>20003.274258087684</v>
      </c>
      <c r="AM1605" s="22">
        <f t="shared" si="233"/>
        <v>0.43474512320008035</v>
      </c>
      <c r="AN1605" s="33">
        <v>0.69913419913419916</v>
      </c>
      <c r="AO1605" s="28">
        <v>0.84516878267363704</v>
      </c>
      <c r="AP1605" s="25">
        <v>0.9425272281925744</v>
      </c>
      <c r="AQ1605" s="26">
        <v>-1.0609773066372179</v>
      </c>
      <c r="AR1605" s="30">
        <v>0.93722943722943719</v>
      </c>
      <c r="AS1605" s="32">
        <v>0.93700000000000006</v>
      </c>
      <c r="AT1605" s="25">
        <v>1.0925413951711662</v>
      </c>
      <c r="AU1605" s="26">
        <v>1.0925413951711662</v>
      </c>
      <c r="AV1605" s="30">
        <v>0.93722943722943719</v>
      </c>
      <c r="AW1605" s="28">
        <v>0.93873948019801901</v>
      </c>
      <c r="AX1605" s="25">
        <v>1.0297500128763275</v>
      </c>
      <c r="AY1605" s="26">
        <v>1.0297500128763275</v>
      </c>
    </row>
    <row r="1606" spans="1:51" x14ac:dyDescent="0.25">
      <c r="A1606" t="s">
        <v>3263</v>
      </c>
      <c r="B1606">
        <v>8</v>
      </c>
      <c r="C1606">
        <v>4</v>
      </c>
      <c r="D1606">
        <v>52.735999999999997</v>
      </c>
      <c r="E1606" s="35">
        <v>0.983656509778569</v>
      </c>
      <c r="F1606" s="34">
        <v>0.48658975022136902</v>
      </c>
      <c r="G1606">
        <v>1.2076973683521499</v>
      </c>
      <c r="H1606">
        <v>5.2043800955808302E-2</v>
      </c>
      <c r="I1606" t="s">
        <v>54</v>
      </c>
      <c r="J1606" t="s">
        <v>57</v>
      </c>
      <c r="K1606">
        <v>108006.8573</v>
      </c>
      <c r="L1606" t="s">
        <v>3264</v>
      </c>
      <c r="M1606" s="16">
        <v>1812.3549836832301</v>
      </c>
      <c r="N1606" s="16">
        <v>2787.4450314330102</v>
      </c>
      <c r="O1606" s="16">
        <v>1117.44799233616</v>
      </c>
      <c r="P1606" s="16">
        <v>6418.0582612776298</v>
      </c>
      <c r="Q1606" s="16">
        <v>20625.551883552202</v>
      </c>
      <c r="R1606" s="16">
        <v>2436.4966427711402</v>
      </c>
      <c r="S1606" s="17">
        <f t="shared" si="225"/>
        <v>5866.2257991755614</v>
      </c>
      <c r="T1606" s="17">
        <f t="shared" si="226"/>
        <v>7461.4866867231394</v>
      </c>
      <c r="U1606" s="18">
        <f t="shared" si="227"/>
        <v>1.2719399051723812</v>
      </c>
      <c r="V1606" s="16">
        <v>7364.2370864288796</v>
      </c>
      <c r="W1606" s="16">
        <v>8554.3459873576194</v>
      </c>
      <c r="X1606" s="16">
        <v>2510.5509594842301</v>
      </c>
      <c r="Y1606" s="16">
        <v>7365.0800562459299</v>
      </c>
      <c r="Z1606" s="16">
        <v>1504.9747007297401</v>
      </c>
      <c r="AA1606" s="16">
        <v>1844.99560346356</v>
      </c>
      <c r="AB1606" s="19">
        <f t="shared" si="228"/>
        <v>4857.364065618327</v>
      </c>
      <c r="AC1606" s="19">
        <f t="shared" si="229"/>
        <v>3226.7983241135439</v>
      </c>
      <c r="AD1606" s="20">
        <f t="shared" si="230"/>
        <v>0.66431057679074401</v>
      </c>
      <c r="AE1606" s="16">
        <v>1717.75785823977</v>
      </c>
      <c r="AF1606" s="16">
        <v>6042.8364400648197</v>
      </c>
      <c r="AG1606" s="16">
        <v>2163.9488986718702</v>
      </c>
      <c r="AH1606" s="16">
        <v>944.41035799262795</v>
      </c>
      <c r="AI1606" s="16">
        <v>10157.7806973978</v>
      </c>
      <c r="AJ1606" s="16">
        <v>13521.754162932701</v>
      </c>
      <c r="AK1606" s="21">
        <f t="shared" si="231"/>
        <v>5758.0814025499312</v>
      </c>
      <c r="AL1606" s="21">
        <f t="shared" si="232"/>
        <v>5140.5541679887701</v>
      </c>
      <c r="AM1606" s="22">
        <f t="shared" si="233"/>
        <v>0.89275468834329208</v>
      </c>
      <c r="AN1606" s="33">
        <v>0.69913419913419916</v>
      </c>
      <c r="AO1606" s="31">
        <v>0.84516878267363704</v>
      </c>
      <c r="AP1606" s="25">
        <v>0.82802200800060921</v>
      </c>
      <c r="AQ1606" s="26">
        <v>-1.2076973683521517</v>
      </c>
      <c r="AR1606" s="30">
        <v>0.93722943722943719</v>
      </c>
      <c r="AS1606" s="32">
        <v>0.93700000000000006</v>
      </c>
      <c r="AT1606" s="25">
        <v>1.1854333594854694</v>
      </c>
      <c r="AU1606" s="26">
        <v>1.1854333594854694</v>
      </c>
      <c r="AV1606" s="30">
        <v>0.93722943722943719</v>
      </c>
      <c r="AW1606" s="31">
        <v>0.93873948019801901</v>
      </c>
      <c r="AX1606" s="25">
        <v>0.98156491067206642</v>
      </c>
      <c r="AY1606" s="26">
        <v>-1.0187813247269721</v>
      </c>
    </row>
    <row r="1607" spans="1:51" x14ac:dyDescent="0.25">
      <c r="A1607" t="s">
        <v>3265</v>
      </c>
      <c r="B1607">
        <v>2</v>
      </c>
      <c r="C1607">
        <v>1</v>
      </c>
      <c r="D1607">
        <v>12.45</v>
      </c>
      <c r="E1607" s="35">
        <v>0.98606152965968996</v>
      </c>
      <c r="F1607" s="34">
        <v>0.48751305155142799</v>
      </c>
      <c r="G1607">
        <v>4.7557808081437001</v>
      </c>
      <c r="H1607">
        <v>5.1739800149598301E-2</v>
      </c>
      <c r="I1607" t="s">
        <v>57</v>
      </c>
      <c r="J1607" t="s">
        <v>54</v>
      </c>
      <c r="K1607">
        <v>23727.862700000001</v>
      </c>
      <c r="L1607" t="s">
        <v>3266</v>
      </c>
      <c r="M1607" s="16">
        <v>0</v>
      </c>
      <c r="N1607" s="16">
        <v>67.379072158575596</v>
      </c>
      <c r="O1607" s="16">
        <v>15.208305317703401</v>
      </c>
      <c r="P1607" s="16">
        <v>27.011876085345399</v>
      </c>
      <c r="Q1607" s="16">
        <v>66.947261578257297</v>
      </c>
      <c r="R1607" s="16">
        <v>30.568896061911801</v>
      </c>
      <c r="S1607" s="17">
        <f t="shared" si="225"/>
        <v>34.519235200298915</v>
      </c>
      <c r="T1607" s="17">
        <f t="shared" si="226"/>
        <v>27.451051024058497</v>
      </c>
      <c r="U1607" s="18">
        <f t="shared" si="227"/>
        <v>0.79523925906159088</v>
      </c>
      <c r="V1607" s="16">
        <v>14.928800663017901</v>
      </c>
      <c r="W1607" s="16">
        <v>0</v>
      </c>
      <c r="X1607" s="16">
        <v>580.62732447664098</v>
      </c>
      <c r="Y1607" s="16">
        <v>0</v>
      </c>
      <c r="Z1607" s="16">
        <v>335.00764874961402</v>
      </c>
      <c r="AA1607" s="16">
        <v>54.431723775007903</v>
      </c>
      <c r="AB1607" s="19">
        <f t="shared" si="228"/>
        <v>164.16591627738012</v>
      </c>
      <c r="AC1607" s="19">
        <f t="shared" si="229"/>
        <v>241.18093120678154</v>
      </c>
      <c r="AD1607" s="20">
        <f t="shared" si="230"/>
        <v>1.4691291388358245</v>
      </c>
      <c r="AE1607" s="16">
        <v>5.2908255843193803</v>
      </c>
      <c r="AF1607" s="16">
        <v>0</v>
      </c>
      <c r="AG1607" s="16">
        <v>80.710782799519606</v>
      </c>
      <c r="AH1607" s="16">
        <v>68.282693859103205</v>
      </c>
      <c r="AI1607" s="16">
        <v>46.519628797320301</v>
      </c>
      <c r="AJ1607" s="16">
        <v>15.483260207811799</v>
      </c>
      <c r="AK1607" s="21">
        <f t="shared" si="231"/>
        <v>36.047865208012389</v>
      </c>
      <c r="AL1607" s="21">
        <f t="shared" si="232"/>
        <v>34.093592564891217</v>
      </c>
      <c r="AM1607" s="22">
        <f t="shared" si="233"/>
        <v>0.94578673017544479</v>
      </c>
      <c r="AN1607" s="33">
        <v>0.93939393939393945</v>
      </c>
      <c r="AO1607" s="28">
        <v>0.94249287042777397</v>
      </c>
      <c r="AP1607" s="25">
        <v>4.7557808081437027</v>
      </c>
      <c r="AQ1607" s="26">
        <v>4.7557808081437027</v>
      </c>
      <c r="AR1607" s="30">
        <v>0.93939393939393945</v>
      </c>
      <c r="AS1607" s="32">
        <v>0.93700000000000006</v>
      </c>
      <c r="AT1607" s="25">
        <v>0.21958190850715159</v>
      </c>
      <c r="AU1607" s="26">
        <v>-4.5541092469711861</v>
      </c>
      <c r="AV1607" s="30">
        <v>0.85930735930735935</v>
      </c>
      <c r="AW1607" s="31">
        <v>0.93087081659973203</v>
      </c>
      <c r="AX1607" s="25">
        <v>1.044283426293878</v>
      </c>
      <c r="AY1607" s="26">
        <v>1.044283426293878</v>
      </c>
    </row>
    <row r="1608" spans="1:51" x14ac:dyDescent="0.25">
      <c r="A1608" t="s">
        <v>3267</v>
      </c>
      <c r="B1608">
        <v>10</v>
      </c>
      <c r="C1608">
        <v>5</v>
      </c>
      <c r="D1608">
        <v>81.697000000000003</v>
      </c>
      <c r="E1608" s="35">
        <v>0.98782244658822405</v>
      </c>
      <c r="F1608" s="34">
        <v>0.48788175037381898</v>
      </c>
      <c r="G1608">
        <v>1.1354367607192299</v>
      </c>
      <c r="H1608">
        <v>5.1517932584726901E-2</v>
      </c>
      <c r="I1608" t="s">
        <v>57</v>
      </c>
      <c r="J1608" t="s">
        <v>53</v>
      </c>
      <c r="K1608">
        <v>42399.207799999996</v>
      </c>
      <c r="L1608" t="s">
        <v>3268</v>
      </c>
      <c r="M1608" s="16">
        <v>22992.031910864898</v>
      </c>
      <c r="N1608" s="16">
        <v>34253.731842269597</v>
      </c>
      <c r="O1608" s="16">
        <v>37727.123314597004</v>
      </c>
      <c r="P1608" s="16">
        <v>11559.4703126475</v>
      </c>
      <c r="Q1608" s="16">
        <v>9886.4638510323493</v>
      </c>
      <c r="R1608" s="16">
        <v>54234.291119893503</v>
      </c>
      <c r="S1608" s="17">
        <f t="shared" si="225"/>
        <v>28442.185391884141</v>
      </c>
      <c r="T1608" s="17">
        <f t="shared" si="226"/>
        <v>16995.657713506793</v>
      </c>
      <c r="U1608" s="18">
        <f t="shared" si="227"/>
        <v>0.59755104888516875</v>
      </c>
      <c r="V1608" s="16">
        <v>20153.337809683799</v>
      </c>
      <c r="W1608" s="16">
        <v>10306.7602178139</v>
      </c>
      <c r="X1608" s="16">
        <v>30307.0849884979</v>
      </c>
      <c r="Y1608" s="16">
        <v>14248.829508233001</v>
      </c>
      <c r="Z1608" s="16">
        <v>33206.206936274801</v>
      </c>
      <c r="AA1608" s="16">
        <v>72949.328913756093</v>
      </c>
      <c r="AB1608" s="19">
        <f t="shared" si="228"/>
        <v>30195.258062376583</v>
      </c>
      <c r="AC1608" s="19">
        <f t="shared" si="229"/>
        <v>22749.373552932993</v>
      </c>
      <c r="AD1608" s="20">
        <f t="shared" si="230"/>
        <v>0.75340881359377443</v>
      </c>
      <c r="AE1608" s="16">
        <v>38089.525387684698</v>
      </c>
      <c r="AF1608" s="16">
        <v>18197.380548730602</v>
      </c>
      <c r="AG1608" s="16">
        <v>29917.480317261899</v>
      </c>
      <c r="AH1608" s="16">
        <v>47473.415892045501</v>
      </c>
      <c r="AI1608" s="16">
        <v>9303.2802754094191</v>
      </c>
      <c r="AJ1608" s="16">
        <v>16580.0262569935</v>
      </c>
      <c r="AK1608" s="21">
        <f t="shared" si="231"/>
        <v>26593.518113020938</v>
      </c>
      <c r="AL1608" s="21">
        <f t="shared" si="232"/>
        <v>14483.746123757121</v>
      </c>
      <c r="AM1608" s="22">
        <f t="shared" si="233"/>
        <v>0.54463445047782033</v>
      </c>
      <c r="AN1608" s="33">
        <v>0.93722943722943719</v>
      </c>
      <c r="AO1608" s="31">
        <v>0.94106885856079403</v>
      </c>
      <c r="AP1608" s="25">
        <v>1.0616363562201052</v>
      </c>
      <c r="AQ1608" s="26">
        <v>1.0616363562201052</v>
      </c>
      <c r="AR1608" s="30">
        <v>0.93722943722943719</v>
      </c>
      <c r="AS1608" s="32">
        <v>0.93700000000000006</v>
      </c>
      <c r="AT1608" s="25">
        <v>0.88071835842849022</v>
      </c>
      <c r="AU1608" s="26">
        <v>-1.1354367607192268</v>
      </c>
      <c r="AV1608" s="30">
        <v>0.93722943722943719</v>
      </c>
      <c r="AW1608" s="31">
        <v>0.93873948019801901</v>
      </c>
      <c r="AX1608" s="25">
        <v>0.93500262889817487</v>
      </c>
      <c r="AY1608" s="26">
        <v>-1.0695157094674903</v>
      </c>
    </row>
    <row r="1609" spans="1:51" x14ac:dyDescent="0.25">
      <c r="A1609" t="s">
        <v>3269</v>
      </c>
      <c r="B1609">
        <v>4</v>
      </c>
      <c r="C1609">
        <v>3</v>
      </c>
      <c r="D1609">
        <v>22.356200000000001</v>
      </c>
      <c r="E1609" s="35">
        <v>0.98879299435440304</v>
      </c>
      <c r="F1609" s="34">
        <v>0.48788175037381898</v>
      </c>
      <c r="G1609">
        <v>1.6932906925636599</v>
      </c>
      <c r="H1609">
        <v>5.13959060300705E-2</v>
      </c>
      <c r="I1609" t="s">
        <v>54</v>
      </c>
      <c r="J1609" t="s">
        <v>53</v>
      </c>
      <c r="K1609">
        <v>119594.9737</v>
      </c>
      <c r="L1609" t="s">
        <v>3270</v>
      </c>
      <c r="M1609" s="16">
        <v>569.87794008921401</v>
      </c>
      <c r="N1609" s="16">
        <v>1198.8540837891201</v>
      </c>
      <c r="O1609" s="16">
        <v>468.24392938729102</v>
      </c>
      <c r="P1609" s="16">
        <v>8687.4156803546794</v>
      </c>
      <c r="Q1609" s="16">
        <v>410.38325401090998</v>
      </c>
      <c r="R1609" s="16">
        <v>1458.67574404116</v>
      </c>
      <c r="S1609" s="17">
        <f t="shared" si="225"/>
        <v>2132.2417719453956</v>
      </c>
      <c r="T1609" s="17">
        <f t="shared" si="226"/>
        <v>3239.4405399313059</v>
      </c>
      <c r="U1609" s="18">
        <f t="shared" si="227"/>
        <v>1.5192651145633145</v>
      </c>
      <c r="V1609" s="16">
        <v>2320.2164138752601</v>
      </c>
      <c r="W1609" s="16">
        <v>634.87621656536999</v>
      </c>
      <c r="X1609" s="16">
        <v>3390.2822598994298</v>
      </c>
      <c r="Y1609" s="16">
        <v>787.04082493961005</v>
      </c>
      <c r="Z1609" s="16">
        <v>503.81446297584398</v>
      </c>
      <c r="AA1609" s="16">
        <v>1294.3072375301899</v>
      </c>
      <c r="AB1609" s="19">
        <f t="shared" si="228"/>
        <v>1488.4229026309506</v>
      </c>
      <c r="AC1609" s="19">
        <f t="shared" si="229"/>
        <v>1143.377706206968</v>
      </c>
      <c r="AD1609" s="20">
        <f t="shared" si="230"/>
        <v>0.76818067243249388</v>
      </c>
      <c r="AE1609" s="16">
        <v>545.32533114265004</v>
      </c>
      <c r="AF1609" s="16">
        <v>932.25217300617101</v>
      </c>
      <c r="AG1609" s="16">
        <v>2069.3796001526098</v>
      </c>
      <c r="AH1609" s="16">
        <v>819.98753646810701</v>
      </c>
      <c r="AI1609" s="16">
        <v>1594.2572715660001</v>
      </c>
      <c r="AJ1609" s="16">
        <v>1594.1757247451701</v>
      </c>
      <c r="AK1609" s="21">
        <f t="shared" si="231"/>
        <v>1259.229606180118</v>
      </c>
      <c r="AL1609" s="21">
        <f t="shared" si="232"/>
        <v>581.42628134201561</v>
      </c>
      <c r="AM1609" s="22">
        <f t="shared" si="233"/>
        <v>0.46173174335201378</v>
      </c>
      <c r="AN1609" s="33">
        <v>0.58874458874458879</v>
      </c>
      <c r="AO1609" s="28">
        <v>0.77653990228013003</v>
      </c>
      <c r="AP1609" s="25">
        <v>0.69805540920106668</v>
      </c>
      <c r="AQ1609" s="26">
        <v>-1.4325510365208871</v>
      </c>
      <c r="AR1609" s="30">
        <v>0.93722943722943719</v>
      </c>
      <c r="AS1609" s="28">
        <v>0.93700000000000006</v>
      </c>
      <c r="AT1609" s="25">
        <v>0.84601601060712761</v>
      </c>
      <c r="AU1609" s="26">
        <v>-1.1820107272938827</v>
      </c>
      <c r="AV1609" s="30">
        <v>0.48484848484848486</v>
      </c>
      <c r="AW1609" s="28">
        <v>0.66262869198312202</v>
      </c>
      <c r="AX1609" s="25">
        <v>0.59056605247501248</v>
      </c>
      <c r="AY1609" s="26">
        <v>-1.6932906925636588</v>
      </c>
    </row>
    <row r="1610" spans="1:51" x14ac:dyDescent="0.25">
      <c r="A1610" t="s">
        <v>3271</v>
      </c>
      <c r="B1610">
        <v>9</v>
      </c>
      <c r="C1610">
        <v>6</v>
      </c>
      <c r="D1610">
        <v>72.348100000000002</v>
      </c>
      <c r="E1610" s="35">
        <v>0.98901883210505204</v>
      </c>
      <c r="F1610" s="34">
        <v>0.48788175037381898</v>
      </c>
      <c r="G1610">
        <v>1.16431731846574</v>
      </c>
      <c r="H1610">
        <v>5.1367537789557903E-2</v>
      </c>
      <c r="I1610" t="s">
        <v>54</v>
      </c>
      <c r="J1610" t="s">
        <v>57</v>
      </c>
      <c r="K1610">
        <v>54293.077499999999</v>
      </c>
      <c r="L1610" t="s">
        <v>3272</v>
      </c>
      <c r="M1610" s="16">
        <v>317130.04283865303</v>
      </c>
      <c r="N1610" s="16">
        <v>249203.944137071</v>
      </c>
      <c r="O1610" s="16">
        <v>105855.298402303</v>
      </c>
      <c r="P1610" s="16">
        <v>52278.259449429097</v>
      </c>
      <c r="Q1610" s="16">
        <v>252652.49112211901</v>
      </c>
      <c r="R1610" s="16">
        <v>134425.10650943601</v>
      </c>
      <c r="S1610" s="17">
        <f t="shared" si="225"/>
        <v>185257.52374316854</v>
      </c>
      <c r="T1610" s="17">
        <f t="shared" si="226"/>
        <v>102560.92858862238</v>
      </c>
      <c r="U1610" s="18">
        <f t="shared" si="227"/>
        <v>0.55361275761629825</v>
      </c>
      <c r="V1610" s="16">
        <v>186049.98905962601</v>
      </c>
      <c r="W1610" s="16">
        <v>111679.861485455</v>
      </c>
      <c r="X1610" s="16">
        <v>174590.81849323199</v>
      </c>
      <c r="Y1610" s="16">
        <v>247822.27848993699</v>
      </c>
      <c r="Z1610" s="16">
        <v>123975.93681632201</v>
      </c>
      <c r="AA1610" s="16">
        <v>110556.550633693</v>
      </c>
      <c r="AB1610" s="19">
        <f t="shared" si="228"/>
        <v>159112.57249637748</v>
      </c>
      <c r="AC1610" s="19">
        <f t="shared" si="229"/>
        <v>54178.861094698266</v>
      </c>
      <c r="AD1610" s="20">
        <f t="shared" si="230"/>
        <v>0.34050647440780807</v>
      </c>
      <c r="AE1610" s="16">
        <v>131872.26338445899</v>
      </c>
      <c r="AF1610" s="16">
        <v>342932.00742323202</v>
      </c>
      <c r="AG1610" s="16">
        <v>96959.201565686293</v>
      </c>
      <c r="AH1610" s="16">
        <v>163452.1210094</v>
      </c>
      <c r="AI1610" s="16">
        <v>131022.631572247</v>
      </c>
      <c r="AJ1610" s="16">
        <v>168116.922352761</v>
      </c>
      <c r="AK1610" s="21">
        <f t="shared" si="231"/>
        <v>172392.52455129757</v>
      </c>
      <c r="AL1610" s="21">
        <f t="shared" si="232"/>
        <v>87436.231202696945</v>
      </c>
      <c r="AM1610" s="22">
        <f t="shared" si="233"/>
        <v>0.50719270705197661</v>
      </c>
      <c r="AN1610" s="33">
        <v>0.69913419913419927</v>
      </c>
      <c r="AO1610" s="28">
        <v>0.84516878267363704</v>
      </c>
      <c r="AP1610" s="25">
        <v>0.85887239169278184</v>
      </c>
      <c r="AQ1610" s="26">
        <v>-1.164317318465744</v>
      </c>
      <c r="AR1610" s="30">
        <v>0.93722943722943719</v>
      </c>
      <c r="AS1610" s="32">
        <v>0.93700000000000006</v>
      </c>
      <c r="AT1610" s="25">
        <v>1.0834626192422503</v>
      </c>
      <c r="AU1610" s="26">
        <v>1.0834626192422503</v>
      </c>
      <c r="AV1610" s="30">
        <v>0.93722943722943719</v>
      </c>
      <c r="AW1610" s="31">
        <v>0.93873948019801901</v>
      </c>
      <c r="AX1610" s="25">
        <v>0.93055613109831725</v>
      </c>
      <c r="AY1610" s="26">
        <v>-1.0746262010220915</v>
      </c>
    </row>
    <row r="1611" spans="1:51" x14ac:dyDescent="0.25">
      <c r="A1611" t="s">
        <v>3273</v>
      </c>
      <c r="B1611">
        <v>18</v>
      </c>
      <c r="C1611">
        <v>7</v>
      </c>
      <c r="D1611">
        <v>138.58090000000001</v>
      </c>
      <c r="E1611" s="35">
        <v>0.98959933286038904</v>
      </c>
      <c r="F1611" s="34">
        <v>0.48788175037381898</v>
      </c>
      <c r="G1611">
        <v>1.3214978081500299</v>
      </c>
      <c r="H1611">
        <v>5.1294664537631797E-2</v>
      </c>
      <c r="I1611" t="s">
        <v>54</v>
      </c>
      <c r="J1611" t="s">
        <v>57</v>
      </c>
      <c r="K1611">
        <v>60195.013200000001</v>
      </c>
      <c r="L1611" t="s">
        <v>3274</v>
      </c>
      <c r="M1611" s="16">
        <v>23751.371048305398</v>
      </c>
      <c r="N1611" s="16">
        <v>18321.182108466601</v>
      </c>
      <c r="O1611" s="16">
        <v>34734.360350025898</v>
      </c>
      <c r="P1611" s="16">
        <v>248609.26265671401</v>
      </c>
      <c r="Q1611" s="16">
        <v>119378.681115329</v>
      </c>
      <c r="R1611" s="16">
        <v>19601.605582157001</v>
      </c>
      <c r="S1611" s="17">
        <f t="shared" si="225"/>
        <v>77399.410476832985</v>
      </c>
      <c r="T1611" s="17">
        <f t="shared" si="226"/>
        <v>92308.520301684504</v>
      </c>
      <c r="U1611" s="18">
        <f t="shared" si="227"/>
        <v>1.1926256250919907</v>
      </c>
      <c r="V1611" s="16">
        <v>114271.005876392</v>
      </c>
      <c r="W1611" s="16">
        <v>48886.817614029998</v>
      </c>
      <c r="X1611" s="16">
        <v>25399.304728425701</v>
      </c>
      <c r="Y1611" s="16">
        <v>110910.292647783</v>
      </c>
      <c r="Z1611" s="16">
        <v>20458.101076339499</v>
      </c>
      <c r="AA1611" s="16">
        <v>31491.226535115198</v>
      </c>
      <c r="AB1611" s="19">
        <f t="shared" si="228"/>
        <v>58569.458079680895</v>
      </c>
      <c r="AC1611" s="19">
        <f t="shared" si="229"/>
        <v>42946.348264281616</v>
      </c>
      <c r="AD1611" s="20">
        <f t="shared" si="230"/>
        <v>0.73325500478176187</v>
      </c>
      <c r="AE1611" s="16">
        <v>23263.7327904331</v>
      </c>
      <c r="AF1611" s="16">
        <v>109335.786059269</v>
      </c>
      <c r="AG1611" s="16">
        <v>15137.4382137465</v>
      </c>
      <c r="AH1611" s="16">
        <v>34601.7733001835</v>
      </c>
      <c r="AI1611" s="16">
        <v>112397.363982733</v>
      </c>
      <c r="AJ1611" s="16">
        <v>91703.083945536098</v>
      </c>
      <c r="AK1611" s="21">
        <f t="shared" si="231"/>
        <v>64406.529715316865</v>
      </c>
      <c r="AL1611" s="21">
        <f t="shared" si="232"/>
        <v>44889.546095509235</v>
      </c>
      <c r="AM1611" s="22">
        <f t="shared" si="233"/>
        <v>0.69697197308914793</v>
      </c>
      <c r="AN1611" s="33">
        <v>0.81818181818181823</v>
      </c>
      <c r="AO1611" s="31">
        <v>0.920321056289089</v>
      </c>
      <c r="AP1611" s="25">
        <v>0.75671710829389027</v>
      </c>
      <c r="AQ1611" s="26">
        <v>-1.3214978081500235</v>
      </c>
      <c r="AR1611" s="30">
        <v>0.93722943722943719</v>
      </c>
      <c r="AS1611" s="32">
        <v>0.93700000000000006</v>
      </c>
      <c r="AT1611" s="25">
        <v>1.0996606734468146</v>
      </c>
      <c r="AU1611" s="26">
        <v>1.0996606734468146</v>
      </c>
      <c r="AV1611" s="30">
        <v>0.93722943722943719</v>
      </c>
      <c r="AW1611" s="28">
        <v>0.93873948019801901</v>
      </c>
      <c r="AX1611" s="25">
        <v>0.83213204491518555</v>
      </c>
      <c r="AY1611" s="26">
        <v>-1.2017323525882533</v>
      </c>
    </row>
    <row r="1612" spans="1:51" x14ac:dyDescent="0.25">
      <c r="A1612" t="s">
        <v>3275</v>
      </c>
      <c r="B1612">
        <v>6</v>
      </c>
      <c r="C1612">
        <v>5</v>
      </c>
      <c r="D1612">
        <v>52.703200000000002</v>
      </c>
      <c r="E1612" s="35">
        <v>0.99004093988413799</v>
      </c>
      <c r="F1612" s="34">
        <v>0.48788175037381898</v>
      </c>
      <c r="G1612">
        <v>1.1746988337401301</v>
      </c>
      <c r="H1612">
        <v>5.1239271072047503E-2</v>
      </c>
      <c r="I1612" t="s">
        <v>54</v>
      </c>
      <c r="J1612" t="s">
        <v>57</v>
      </c>
      <c r="K1612">
        <v>35610.896099999998</v>
      </c>
      <c r="L1612" t="s">
        <v>3276</v>
      </c>
      <c r="M1612" s="16">
        <v>85347.148950173694</v>
      </c>
      <c r="N1612" s="16">
        <v>52778.439331982801</v>
      </c>
      <c r="O1612" s="16">
        <v>71022.124185994297</v>
      </c>
      <c r="P1612" s="16">
        <v>331795.35371638997</v>
      </c>
      <c r="Q1612" s="16">
        <v>222733.05136955401</v>
      </c>
      <c r="R1612" s="16">
        <v>90195.825337332906</v>
      </c>
      <c r="S1612" s="17">
        <f t="shared" si="225"/>
        <v>142311.99048190462</v>
      </c>
      <c r="T1612" s="17">
        <f t="shared" si="226"/>
        <v>110843.20604805948</v>
      </c>
      <c r="U1612" s="18">
        <f t="shared" si="227"/>
        <v>0.77887468000915572</v>
      </c>
      <c r="V1612" s="16">
        <v>180007.341866815</v>
      </c>
      <c r="W1612" s="16">
        <v>106873.116573586</v>
      </c>
      <c r="X1612" s="16">
        <v>52515.009293335701</v>
      </c>
      <c r="Y1612" s="16">
        <v>222042.35239517299</v>
      </c>
      <c r="Z1612" s="16">
        <v>74987.042183086596</v>
      </c>
      <c r="AA1612" s="16">
        <v>90460.972904830196</v>
      </c>
      <c r="AB1612" s="19">
        <f t="shared" si="228"/>
        <v>121147.63920280444</v>
      </c>
      <c r="AC1612" s="19">
        <f t="shared" si="229"/>
        <v>65773.672298493693</v>
      </c>
      <c r="AD1612" s="20">
        <f t="shared" si="230"/>
        <v>0.54292161804644645</v>
      </c>
      <c r="AE1612" s="16">
        <v>62329.434283203802</v>
      </c>
      <c r="AF1612" s="16">
        <v>200867.06033706301</v>
      </c>
      <c r="AG1612" s="16">
        <v>57710.512914113497</v>
      </c>
      <c r="AH1612" s="16">
        <v>46126.735791602303</v>
      </c>
      <c r="AI1612" s="16">
        <v>295903.74414848897</v>
      </c>
      <c r="AJ1612" s="16">
        <v>183702.903199394</v>
      </c>
      <c r="AK1612" s="21">
        <f t="shared" si="231"/>
        <v>141106.73177897758</v>
      </c>
      <c r="AL1612" s="21">
        <f t="shared" si="232"/>
        <v>101518.31094638076</v>
      </c>
      <c r="AM1612" s="22">
        <f t="shared" si="233"/>
        <v>0.71944342886060098</v>
      </c>
      <c r="AN1612" s="33">
        <v>0.93722943722943719</v>
      </c>
      <c r="AO1612" s="28">
        <v>0.94106885856079403</v>
      </c>
      <c r="AP1612" s="25">
        <v>0.85128202333877623</v>
      </c>
      <c r="AQ1612" s="26">
        <v>-1.1746988337401316</v>
      </c>
      <c r="AR1612" s="30">
        <v>0.93722943722943719</v>
      </c>
      <c r="AS1612" s="32">
        <v>0.93700000000000006</v>
      </c>
      <c r="AT1612" s="25">
        <v>1.1647501569779752</v>
      </c>
      <c r="AU1612" s="26">
        <v>1.1647501569779752</v>
      </c>
      <c r="AV1612" s="30">
        <v>0.69913419913419927</v>
      </c>
      <c r="AW1612" s="28">
        <v>0.81240559942569901</v>
      </c>
      <c r="AX1612" s="25">
        <v>0.99153087031636811</v>
      </c>
      <c r="AY1612" s="26">
        <v>-1.008541468487945</v>
      </c>
    </row>
    <row r="1613" spans="1:51" x14ac:dyDescent="0.25">
      <c r="A1613" t="s">
        <v>3277</v>
      </c>
      <c r="B1613">
        <v>24</v>
      </c>
      <c r="C1613">
        <v>8</v>
      </c>
      <c r="D1613">
        <v>300.14640000000003</v>
      </c>
      <c r="E1613" s="35">
        <v>0.99067692664263596</v>
      </c>
      <c r="F1613" s="34">
        <v>0.487929545787396</v>
      </c>
      <c r="G1613">
        <v>1.48644403390914</v>
      </c>
      <c r="H1613">
        <v>5.1159561698840297E-2</v>
      </c>
      <c r="I1613" t="s">
        <v>57</v>
      </c>
      <c r="J1613" t="s">
        <v>54</v>
      </c>
      <c r="K1613">
        <v>50812.412199999999</v>
      </c>
      <c r="L1613" t="s">
        <v>3278</v>
      </c>
      <c r="M1613" s="16">
        <v>40219.3865460577</v>
      </c>
      <c r="N1613" s="16">
        <v>23973.183419996902</v>
      </c>
      <c r="O1613" s="16">
        <v>13325.0396391497</v>
      </c>
      <c r="P1613" s="16">
        <v>167570.89001082399</v>
      </c>
      <c r="Q1613" s="16">
        <v>69195.300039618407</v>
      </c>
      <c r="R1613" s="16">
        <v>7880.77042295925</v>
      </c>
      <c r="S1613" s="17">
        <f t="shared" si="225"/>
        <v>53694.095013100981</v>
      </c>
      <c r="T1613" s="17">
        <f t="shared" si="226"/>
        <v>60002.722425255524</v>
      </c>
      <c r="U1613" s="18">
        <f t="shared" si="227"/>
        <v>1.1174920149155187</v>
      </c>
      <c r="V1613" s="16">
        <v>330117.71436417301</v>
      </c>
      <c r="W1613" s="16">
        <v>24049.7974724417</v>
      </c>
      <c r="X1613" s="16">
        <v>11481.163054045501</v>
      </c>
      <c r="Y1613" s="16">
        <v>83150.308609484899</v>
      </c>
      <c r="Z1613" s="16">
        <v>9412.7051139222604</v>
      </c>
      <c r="AA1613" s="16">
        <v>20667.914516180401</v>
      </c>
      <c r="AB1613" s="19">
        <f t="shared" si="228"/>
        <v>79813.267188374637</v>
      </c>
      <c r="AC1613" s="19">
        <f t="shared" si="229"/>
        <v>125615.8469419602</v>
      </c>
      <c r="AD1613" s="20">
        <f t="shared" si="230"/>
        <v>1.5738717555000308</v>
      </c>
      <c r="AE1613" s="16">
        <v>16770.878101741699</v>
      </c>
      <c r="AF1613" s="16">
        <v>94943.818522653499</v>
      </c>
      <c r="AG1613" s="16">
        <v>12164.116103111201</v>
      </c>
      <c r="AH1613" s="16">
        <v>12256.423026030699</v>
      </c>
      <c r="AI1613" s="16">
        <v>142144.69007509499</v>
      </c>
      <c r="AJ1613" s="16">
        <v>61091.025163080398</v>
      </c>
      <c r="AK1613" s="21">
        <f t="shared" si="231"/>
        <v>56561.825165285416</v>
      </c>
      <c r="AL1613" s="21">
        <f t="shared" si="232"/>
        <v>53545.424696756432</v>
      </c>
      <c r="AM1613" s="22">
        <f t="shared" si="233"/>
        <v>0.94667073667240342</v>
      </c>
      <c r="AN1613" s="33">
        <v>0.93722943722943719</v>
      </c>
      <c r="AO1613" s="31">
        <v>0.94106885856079403</v>
      </c>
      <c r="AP1613" s="25">
        <v>1.4864440339091434</v>
      </c>
      <c r="AQ1613" s="26">
        <v>1.4864440339091434</v>
      </c>
      <c r="AR1613" s="30">
        <v>0.81818181818181823</v>
      </c>
      <c r="AS1613" s="31">
        <v>0.92191137370753296</v>
      </c>
      <c r="AT1613" s="25">
        <v>0.70867698012898839</v>
      </c>
      <c r="AU1613" s="26">
        <v>-1.4110801225940584</v>
      </c>
      <c r="AV1613" s="30">
        <v>0.93722943722943719</v>
      </c>
      <c r="AW1613" s="28">
        <v>0.93873948019801901</v>
      </c>
      <c r="AX1613" s="25">
        <v>1.0534086690814832</v>
      </c>
      <c r="AY1613" s="26">
        <v>1.0534086690814832</v>
      </c>
    </row>
    <row r="1614" spans="1:51" x14ac:dyDescent="0.25">
      <c r="A1614" t="s">
        <v>3279</v>
      </c>
      <c r="B1614">
        <v>24</v>
      </c>
      <c r="C1614">
        <v>15</v>
      </c>
      <c r="D1614">
        <v>217.1782</v>
      </c>
      <c r="E1614" s="35">
        <v>0.99183242916768399</v>
      </c>
      <c r="F1614" s="34">
        <v>0.48823302269549201</v>
      </c>
      <c r="G1614">
        <v>1.0958869151463899</v>
      </c>
      <c r="H1614">
        <v>5.1014940483006803E-2</v>
      </c>
      <c r="I1614" t="s">
        <v>53</v>
      </c>
      <c r="J1614" t="s">
        <v>57</v>
      </c>
      <c r="K1614">
        <v>50124.1273</v>
      </c>
      <c r="L1614" t="s">
        <v>3280</v>
      </c>
      <c r="M1614" s="16">
        <v>126402.56474438601</v>
      </c>
      <c r="N1614" s="16">
        <v>93459.300445173401</v>
      </c>
      <c r="O1614" s="16">
        <v>218972.272596925</v>
      </c>
      <c r="P1614" s="16">
        <v>414119.13616225898</v>
      </c>
      <c r="Q1614" s="16">
        <v>349199.32147296902</v>
      </c>
      <c r="R1614" s="16">
        <v>96229.255050720894</v>
      </c>
      <c r="S1614" s="17">
        <f t="shared" si="225"/>
        <v>216396.97507873888</v>
      </c>
      <c r="T1614" s="17">
        <f t="shared" si="226"/>
        <v>137397.30348236545</v>
      </c>
      <c r="U1614" s="18">
        <f t="shared" si="227"/>
        <v>0.63493171950472804</v>
      </c>
      <c r="V1614" s="16">
        <v>242659.84579440401</v>
      </c>
      <c r="W1614" s="16">
        <v>199521.014547778</v>
      </c>
      <c r="X1614" s="16">
        <v>107526.715614878</v>
      </c>
      <c r="Y1614" s="16">
        <v>363457.41647234798</v>
      </c>
      <c r="Z1614" s="16">
        <v>213743.742255727</v>
      </c>
      <c r="AA1614" s="16">
        <v>116842.094761607</v>
      </c>
      <c r="AB1614" s="19">
        <f t="shared" si="228"/>
        <v>207291.80490779036</v>
      </c>
      <c r="AC1614" s="19">
        <f t="shared" si="229"/>
        <v>93674.790992029171</v>
      </c>
      <c r="AD1614" s="20">
        <f t="shared" si="230"/>
        <v>0.45189818784055907</v>
      </c>
      <c r="AE1614" s="16">
        <v>99674.437248005706</v>
      </c>
      <c r="AF1614" s="16">
        <v>414918.106378228</v>
      </c>
      <c r="AG1614" s="16">
        <v>102301.716730003</v>
      </c>
      <c r="AH1614" s="16">
        <v>93459.764625923504</v>
      </c>
      <c r="AI1614" s="16">
        <v>342693.26127741201</v>
      </c>
      <c r="AJ1614" s="16">
        <v>309962.97343358601</v>
      </c>
      <c r="AK1614" s="21">
        <f t="shared" si="231"/>
        <v>227168.37661552639</v>
      </c>
      <c r="AL1614" s="21">
        <f t="shared" si="232"/>
        <v>145034.6755165651</v>
      </c>
      <c r="AM1614" s="22">
        <f t="shared" si="233"/>
        <v>0.63844571008239681</v>
      </c>
      <c r="AN1614" s="33">
        <v>0.93722943722943719</v>
      </c>
      <c r="AO1614" s="28">
        <v>0.94106885856079403</v>
      </c>
      <c r="AP1614" s="25">
        <v>0.95792376410236102</v>
      </c>
      <c r="AQ1614" s="26">
        <v>-1.0439244097228</v>
      </c>
      <c r="AR1614" s="30">
        <v>0.81818181818181834</v>
      </c>
      <c r="AS1614" s="31">
        <v>0.92191137370753296</v>
      </c>
      <c r="AT1614" s="25">
        <v>1.0958869151463935</v>
      </c>
      <c r="AU1614" s="26">
        <v>1.0958869151463935</v>
      </c>
      <c r="AV1614" s="30">
        <v>0.93722943722943719</v>
      </c>
      <c r="AW1614" s="31">
        <v>0.93873948019801901</v>
      </c>
      <c r="AX1614" s="25">
        <v>1.0497761187875578</v>
      </c>
      <c r="AY1614" s="26">
        <v>1.0497761187875578</v>
      </c>
    </row>
    <row r="1615" spans="1:51" x14ac:dyDescent="0.25">
      <c r="A1615" t="s">
        <v>3281</v>
      </c>
      <c r="B1615">
        <v>4</v>
      </c>
      <c r="C1615">
        <v>2</v>
      </c>
      <c r="D1615">
        <v>41.257199999999997</v>
      </c>
      <c r="E1615" s="35">
        <v>0.99379114282019099</v>
      </c>
      <c r="F1615" s="34">
        <v>0.48852730532880501</v>
      </c>
      <c r="G1615">
        <v>1.29552261659087</v>
      </c>
      <c r="H1615">
        <v>5.0770378087719302E-2</v>
      </c>
      <c r="I1615" t="s">
        <v>54</v>
      </c>
      <c r="J1615" t="s">
        <v>53</v>
      </c>
      <c r="K1615">
        <v>27781.065299999998</v>
      </c>
      <c r="L1615" t="s">
        <v>3282</v>
      </c>
      <c r="M1615" s="16">
        <v>2873.74737615719</v>
      </c>
      <c r="N1615" s="16">
        <v>2361.4744882087898</v>
      </c>
      <c r="O1615" s="16">
        <v>6197.9955562622999</v>
      </c>
      <c r="P1615" s="16">
        <v>30850.084731748299</v>
      </c>
      <c r="Q1615" s="16">
        <v>11987.1187021156</v>
      </c>
      <c r="R1615" s="16">
        <v>2819.26477571143</v>
      </c>
      <c r="S1615" s="17">
        <f t="shared" si="225"/>
        <v>9514.9476050339345</v>
      </c>
      <c r="T1615" s="17">
        <f t="shared" si="226"/>
        <v>11067.174559993698</v>
      </c>
      <c r="U1615" s="18">
        <f t="shared" si="227"/>
        <v>1.1631356282128711</v>
      </c>
      <c r="V1615" s="16">
        <v>8347.5033415939506</v>
      </c>
      <c r="W1615" s="16">
        <v>9878.7323398357294</v>
      </c>
      <c r="X1615" s="16">
        <v>2975.4807980903302</v>
      </c>
      <c r="Y1615" s="16">
        <v>19575.123698788801</v>
      </c>
      <c r="Z1615" s="16">
        <v>3822.83512301063</v>
      </c>
      <c r="AA1615" s="16">
        <v>2223.6746392835098</v>
      </c>
      <c r="AB1615" s="19">
        <f t="shared" si="228"/>
        <v>7803.8916567671586</v>
      </c>
      <c r="AC1615" s="19">
        <f t="shared" si="229"/>
        <v>6533.9661128365478</v>
      </c>
      <c r="AD1615" s="20">
        <f t="shared" si="230"/>
        <v>0.83727022365445158</v>
      </c>
      <c r="AE1615" s="16">
        <v>3527.6041283887198</v>
      </c>
      <c r="AF1615" s="16">
        <v>3882.4873125671002</v>
      </c>
      <c r="AG1615" s="16">
        <v>4209.7255312450498</v>
      </c>
      <c r="AH1615" s="16">
        <v>3213.7793010682999</v>
      </c>
      <c r="AI1615" s="16">
        <v>21062.078911836001</v>
      </c>
      <c r="AJ1615" s="16">
        <v>8171.2402813598401</v>
      </c>
      <c r="AK1615" s="21">
        <f t="shared" si="231"/>
        <v>7344.4859110775005</v>
      </c>
      <c r="AL1615" s="21">
        <f t="shared" si="232"/>
        <v>6961.3125357117833</v>
      </c>
      <c r="AM1615" s="22">
        <f t="shared" si="233"/>
        <v>0.94782842802002154</v>
      </c>
      <c r="AN1615" s="33">
        <v>0.93722943722943719</v>
      </c>
      <c r="AO1615" s="31">
        <v>0.94106885856079403</v>
      </c>
      <c r="AP1615" s="25">
        <v>0.82017179502265125</v>
      </c>
      <c r="AQ1615" s="26">
        <v>-1.2192567533639489</v>
      </c>
      <c r="AR1615" s="30">
        <v>0.93722943722943719</v>
      </c>
      <c r="AS1615" s="32">
        <v>0.93700000000000006</v>
      </c>
      <c r="AT1615" s="25">
        <v>0.94113119890749852</v>
      </c>
      <c r="AU1615" s="26">
        <v>-1.0625511099417793</v>
      </c>
      <c r="AV1615" s="30">
        <v>0.69913419913419916</v>
      </c>
      <c r="AW1615" s="31">
        <v>0.81240559942569901</v>
      </c>
      <c r="AX1615" s="25">
        <v>0.77188926475978292</v>
      </c>
      <c r="AY1615" s="26">
        <v>-1.2955226165908742</v>
      </c>
    </row>
    <row r="1616" spans="1:51" x14ac:dyDescent="0.25">
      <c r="A1616" t="s">
        <v>3283</v>
      </c>
      <c r="B1616">
        <v>15</v>
      </c>
      <c r="C1616">
        <v>3</v>
      </c>
      <c r="D1616">
        <v>132.23689999999999</v>
      </c>
      <c r="E1616" s="35">
        <v>0.99404922921377803</v>
      </c>
      <c r="F1616" s="34">
        <v>0.48852730532880501</v>
      </c>
      <c r="G1616">
        <v>1.4167353628584001</v>
      </c>
      <c r="H1616">
        <v>5.0738208743613303E-2</v>
      </c>
      <c r="I1616" t="s">
        <v>54</v>
      </c>
      <c r="J1616" t="s">
        <v>53</v>
      </c>
      <c r="K1616">
        <v>49642.8698</v>
      </c>
      <c r="L1616" t="s">
        <v>3284</v>
      </c>
      <c r="M1616" s="16">
        <v>2472.4977164872598</v>
      </c>
      <c r="N1616" s="16">
        <v>4461.1168771147804</v>
      </c>
      <c r="O1616" s="16">
        <v>469.96815153054899</v>
      </c>
      <c r="P1616" s="16">
        <v>845.30188383832001</v>
      </c>
      <c r="Q1616" s="16">
        <v>596.59034055734003</v>
      </c>
      <c r="R1616" s="16">
        <v>1204.5268425440399</v>
      </c>
      <c r="S1616" s="17">
        <f t="shared" si="225"/>
        <v>1675.0003020120482</v>
      </c>
      <c r="T1616" s="17">
        <f t="shared" si="226"/>
        <v>1544.2320399473276</v>
      </c>
      <c r="U1616" s="18">
        <f t="shared" si="227"/>
        <v>0.92192940985882876</v>
      </c>
      <c r="V1616" s="16">
        <v>784.84364476432097</v>
      </c>
      <c r="W1616" s="16">
        <v>501.43422619268802</v>
      </c>
      <c r="X1616" s="16">
        <v>4521.9714262649204</v>
      </c>
      <c r="Y1616" s="16">
        <v>1034.95412617586</v>
      </c>
      <c r="Z1616" s="16">
        <v>1289.9274071985701</v>
      </c>
      <c r="AA1616" s="16">
        <v>1108.7857834665399</v>
      </c>
      <c r="AB1616" s="19">
        <f t="shared" si="228"/>
        <v>1540.3194356771501</v>
      </c>
      <c r="AC1616" s="19">
        <f t="shared" si="229"/>
        <v>1486.2426651849378</v>
      </c>
      <c r="AD1616" s="20">
        <f t="shared" si="230"/>
        <v>0.96489249616691408</v>
      </c>
      <c r="AE1616" s="16">
        <v>1111.1591453364499</v>
      </c>
      <c r="AF1616" s="16">
        <v>1098.5861049928501</v>
      </c>
      <c r="AG1616" s="16">
        <v>809.09745041491794</v>
      </c>
      <c r="AH1616" s="16">
        <v>1283.32480882908</v>
      </c>
      <c r="AI1616" s="16">
        <v>1442.4229733559901</v>
      </c>
      <c r="AJ1616" s="16">
        <v>1349.1844559523299</v>
      </c>
      <c r="AK1616" s="21">
        <f t="shared" si="231"/>
        <v>1182.2958231469363</v>
      </c>
      <c r="AL1616" s="21">
        <f t="shared" si="232"/>
        <v>226.74636721970887</v>
      </c>
      <c r="AM1616" s="22">
        <f t="shared" si="233"/>
        <v>0.19178479935433954</v>
      </c>
      <c r="AN1616" s="33">
        <v>0.93722943722943719</v>
      </c>
      <c r="AO1616" s="28">
        <v>0.94106885856079403</v>
      </c>
      <c r="AP1616" s="25">
        <v>0.91959352713362708</v>
      </c>
      <c r="AQ1616" s="26">
        <v>-1.0874369713290608</v>
      </c>
      <c r="AR1616" s="30">
        <v>0.48484848484848486</v>
      </c>
      <c r="AS1616" s="31">
        <v>0.89493349455864502</v>
      </c>
      <c r="AT1616" s="25">
        <v>0.76756534765607198</v>
      </c>
      <c r="AU1616" s="26">
        <v>-1.3028206693458972</v>
      </c>
      <c r="AV1616" s="30">
        <v>0.81818181818181823</v>
      </c>
      <c r="AW1616" s="28">
        <v>0.88882013422818795</v>
      </c>
      <c r="AX1616" s="25">
        <v>0.70584812535659591</v>
      </c>
      <c r="AY1616" s="26">
        <v>-1.4167353628584023</v>
      </c>
    </row>
    <row r="1617" spans="1:51" x14ac:dyDescent="0.25">
      <c r="A1617" t="s">
        <v>3285</v>
      </c>
      <c r="B1617">
        <v>6</v>
      </c>
      <c r="C1617">
        <v>4</v>
      </c>
      <c r="D1617">
        <v>42.758099999999999</v>
      </c>
      <c r="E1617" s="35">
        <v>0.99557130764155</v>
      </c>
      <c r="F1617" s="34">
        <v>0.48900985588274098</v>
      </c>
      <c r="G1617">
        <v>1.0040619881861901</v>
      </c>
      <c r="H1617">
        <v>5.0548747956299399E-2</v>
      </c>
      <c r="I1617" t="s">
        <v>54</v>
      </c>
      <c r="J1617" t="s">
        <v>57</v>
      </c>
      <c r="K1617">
        <v>155799.59460000001</v>
      </c>
      <c r="L1617" t="s">
        <v>3286</v>
      </c>
      <c r="M1617" s="16">
        <v>32396.649643208399</v>
      </c>
      <c r="N1617" s="16">
        <v>30377.419140693699</v>
      </c>
      <c r="O1617" s="16">
        <v>52866.204765881797</v>
      </c>
      <c r="P1617" s="16">
        <v>103418.47117513001</v>
      </c>
      <c r="Q1617" s="16">
        <v>86465.979293048993</v>
      </c>
      <c r="R1617" s="16">
        <v>62366.803070046801</v>
      </c>
      <c r="S1617" s="17">
        <f t="shared" si="225"/>
        <v>61315.25451466829</v>
      </c>
      <c r="T1617" s="17">
        <f t="shared" si="226"/>
        <v>29227.272782099222</v>
      </c>
      <c r="U1617" s="18">
        <f t="shared" si="227"/>
        <v>0.47667212691920341</v>
      </c>
      <c r="V1617" s="16">
        <v>93005.584086945804</v>
      </c>
      <c r="W1617" s="16">
        <v>51325.745834458998</v>
      </c>
      <c r="X1617" s="16">
        <v>29285.163824869502</v>
      </c>
      <c r="Y1617" s="16">
        <v>98560.800841222997</v>
      </c>
      <c r="Z1617" s="16">
        <v>35798.140307752998</v>
      </c>
      <c r="AA1617" s="16">
        <v>58427.766716431601</v>
      </c>
      <c r="AB1617" s="19">
        <f t="shared" si="228"/>
        <v>61067.200268613647</v>
      </c>
      <c r="AC1617" s="19">
        <f t="shared" si="229"/>
        <v>28900.921163906252</v>
      </c>
      <c r="AD1617" s="20">
        <f t="shared" si="230"/>
        <v>0.47326422427720649</v>
      </c>
      <c r="AE1617" s="16">
        <v>49610.583320550497</v>
      </c>
      <c r="AF1617" s="16">
        <v>90109.228450786104</v>
      </c>
      <c r="AG1617" s="16">
        <v>29311.067975501799</v>
      </c>
      <c r="AH1617" s="16">
        <v>25402.997590165902</v>
      </c>
      <c r="AI1617" s="16">
        <v>88762.511816708502</v>
      </c>
      <c r="AJ1617" s="16">
        <v>84409.634748899203</v>
      </c>
      <c r="AK1617" s="21">
        <f t="shared" si="231"/>
        <v>61267.670650435328</v>
      </c>
      <c r="AL1617" s="21">
        <f t="shared" si="232"/>
        <v>30221.645099842939</v>
      </c>
      <c r="AM1617" s="22">
        <f t="shared" si="233"/>
        <v>0.49327230461026517</v>
      </c>
      <c r="AN1617" s="33">
        <v>0.93722943722943719</v>
      </c>
      <c r="AO1617" s="31">
        <v>0.94106885856079403</v>
      </c>
      <c r="AP1617" s="25">
        <v>0.99595444481119622</v>
      </c>
      <c r="AQ1617" s="26">
        <v>0.99595444481119622</v>
      </c>
      <c r="AR1617" s="30">
        <v>0.69913419913419927</v>
      </c>
      <c r="AS1617" s="28">
        <v>0.91481475128644896</v>
      </c>
      <c r="AT1617" s="25">
        <v>1.0032827832443583</v>
      </c>
      <c r="AU1617" s="26">
        <v>1.0032827832443583</v>
      </c>
      <c r="AV1617" s="30">
        <v>0.81818181818181834</v>
      </c>
      <c r="AW1617" s="31">
        <v>0.88882013422818795</v>
      </c>
      <c r="AX1617" s="25">
        <v>0.99922394737476661</v>
      </c>
      <c r="AY1617" s="26">
        <v>0.99922394737476661</v>
      </c>
    </row>
    <row r="1618" spans="1:51" x14ac:dyDescent="0.25">
      <c r="A1618" t="s">
        <v>3287</v>
      </c>
      <c r="B1618">
        <v>6</v>
      </c>
      <c r="C1618">
        <v>2</v>
      </c>
      <c r="D1618">
        <v>42.061999999999998</v>
      </c>
      <c r="E1618" s="35">
        <v>0.996653706284227</v>
      </c>
      <c r="F1618" s="34">
        <v>0.48927603599292202</v>
      </c>
      <c r="G1618">
        <v>1.1552408332550901</v>
      </c>
      <c r="H1618">
        <v>5.0414285901375901E-2</v>
      </c>
      <c r="I1618" t="s">
        <v>54</v>
      </c>
      <c r="J1618" t="s">
        <v>57</v>
      </c>
      <c r="K1618">
        <v>31249.497800000001</v>
      </c>
      <c r="L1618" t="s">
        <v>3288</v>
      </c>
      <c r="M1618" s="16">
        <v>64969.745314460502</v>
      </c>
      <c r="N1618" s="16">
        <v>36160.525576877502</v>
      </c>
      <c r="O1618" s="16">
        <v>9357.8409154825895</v>
      </c>
      <c r="P1618" s="16">
        <v>56134.833578677499</v>
      </c>
      <c r="Q1618" s="16">
        <v>48657.984154145503</v>
      </c>
      <c r="R1618" s="16">
        <v>51635.638290628798</v>
      </c>
      <c r="S1618" s="17">
        <f t="shared" si="225"/>
        <v>44486.094638378738</v>
      </c>
      <c r="T1618" s="17">
        <f t="shared" si="226"/>
        <v>19632.131877634496</v>
      </c>
      <c r="U1618" s="18">
        <f t="shared" si="227"/>
        <v>0.44130940324659557</v>
      </c>
      <c r="V1618" s="16">
        <v>32515.380212046501</v>
      </c>
      <c r="W1618" s="16">
        <v>43689.257039771801</v>
      </c>
      <c r="X1618" s="16">
        <v>46794.638766945704</v>
      </c>
      <c r="Y1618" s="16">
        <v>34857.392036072401</v>
      </c>
      <c r="Z1618" s="16">
        <v>39610.595185102102</v>
      </c>
      <c r="AA1618" s="16">
        <v>33581.155537112703</v>
      </c>
      <c r="AB1618" s="19">
        <f t="shared" si="228"/>
        <v>38508.069796175201</v>
      </c>
      <c r="AC1618" s="19">
        <f t="shared" si="229"/>
        <v>5835.0963911448625</v>
      </c>
      <c r="AD1618" s="20">
        <f t="shared" si="230"/>
        <v>0.15152918393547815</v>
      </c>
      <c r="AE1618" s="16">
        <v>61452.215163340501</v>
      </c>
      <c r="AF1618" s="16">
        <v>40307.005488762501</v>
      </c>
      <c r="AG1618" s="16">
        <v>14933.831193100999</v>
      </c>
      <c r="AH1618" s="16">
        <v>53886.122253899797</v>
      </c>
      <c r="AI1618" s="16">
        <v>35272.259835487203</v>
      </c>
      <c r="AJ1618" s="16">
        <v>38794.1009662449</v>
      </c>
      <c r="AK1618" s="21">
        <f t="shared" si="231"/>
        <v>40774.255816805984</v>
      </c>
      <c r="AL1618" s="21">
        <f t="shared" si="232"/>
        <v>16134.67002956185</v>
      </c>
      <c r="AM1618" s="22">
        <f t="shared" si="233"/>
        <v>0.39570728407780281</v>
      </c>
      <c r="AN1618" s="33">
        <v>0.17965367965367962</v>
      </c>
      <c r="AO1618" s="31">
        <v>0.41631428571428503</v>
      </c>
      <c r="AP1618" s="25">
        <v>0.86562037214554199</v>
      </c>
      <c r="AQ1618" s="26">
        <v>-1.1552408332550934</v>
      </c>
      <c r="AR1618" s="30">
        <v>0.58874458874458879</v>
      </c>
      <c r="AS1618" s="28">
        <v>0.90515005035246698</v>
      </c>
      <c r="AT1618" s="25">
        <v>1.058849639377559</v>
      </c>
      <c r="AU1618" s="26">
        <v>1.058849639377559</v>
      </c>
      <c r="AV1618" s="30">
        <v>0.69913419913419927</v>
      </c>
      <c r="AW1618" s="28">
        <v>0.81240559942569901</v>
      </c>
      <c r="AX1618" s="25">
        <v>0.91656181888417554</v>
      </c>
      <c r="AY1618" s="26">
        <v>-1.0910338827089725</v>
      </c>
    </row>
    <row r="1619" spans="1:51" x14ac:dyDescent="0.25">
      <c r="A1619" t="s">
        <v>3289</v>
      </c>
      <c r="B1619">
        <v>7</v>
      </c>
      <c r="C1619">
        <v>6</v>
      </c>
      <c r="D1619">
        <v>49.370699999999999</v>
      </c>
      <c r="E1619" s="35">
        <v>0.99835158153697001</v>
      </c>
      <c r="F1619" s="34">
        <v>0.48971771164370997</v>
      </c>
      <c r="G1619">
        <v>1.08585745192463</v>
      </c>
      <c r="H1619">
        <v>5.0203815939113897E-2</v>
      </c>
      <c r="I1619" t="s">
        <v>53</v>
      </c>
      <c r="J1619" t="s">
        <v>54</v>
      </c>
      <c r="K1619">
        <v>28832.410199999998</v>
      </c>
      <c r="L1619" t="s">
        <v>3290</v>
      </c>
      <c r="M1619" s="16">
        <v>42196.959608052697</v>
      </c>
      <c r="N1619" s="16">
        <v>37901.553543135502</v>
      </c>
      <c r="O1619" s="16">
        <v>76665.588870718406</v>
      </c>
      <c r="P1619" s="16">
        <v>66947.061158262106</v>
      </c>
      <c r="Q1619" s="16">
        <v>52159.201236247798</v>
      </c>
      <c r="R1619" s="16">
        <v>37707.002433601498</v>
      </c>
      <c r="S1619" s="17">
        <f t="shared" si="225"/>
        <v>52262.894475002999</v>
      </c>
      <c r="T1619" s="17">
        <f t="shared" si="226"/>
        <v>16313.01412043854</v>
      </c>
      <c r="U1619" s="18">
        <f t="shared" si="227"/>
        <v>0.31213376687816147</v>
      </c>
      <c r="V1619" s="16">
        <v>62440.129500064199</v>
      </c>
      <c r="W1619" s="16">
        <v>26802.553715703201</v>
      </c>
      <c r="X1619" s="16">
        <v>74758.118291375096</v>
      </c>
      <c r="Y1619" s="16">
        <v>78294.279362946996</v>
      </c>
      <c r="Z1619" s="16">
        <v>43152.555113988201</v>
      </c>
      <c r="AA1619" s="16">
        <v>41477.422017677702</v>
      </c>
      <c r="AB1619" s="19">
        <f t="shared" si="228"/>
        <v>54487.509666959231</v>
      </c>
      <c r="AC1619" s="19">
        <f t="shared" si="229"/>
        <v>20518.793244023051</v>
      </c>
      <c r="AD1619" s="20">
        <f t="shared" si="230"/>
        <v>0.37657792344408564</v>
      </c>
      <c r="AE1619" s="16">
        <v>31762.453145444801</v>
      </c>
      <c r="AF1619" s="16">
        <v>108776.16234876501</v>
      </c>
      <c r="AG1619" s="16">
        <v>29435.305785766901</v>
      </c>
      <c r="AH1619" s="16">
        <v>36853.737635041798</v>
      </c>
      <c r="AI1619" s="16">
        <v>73168.501949364305</v>
      </c>
      <c r="AJ1619" s="16">
        <v>60504.159684610997</v>
      </c>
      <c r="AK1619" s="21">
        <f t="shared" si="231"/>
        <v>56750.053424832302</v>
      </c>
      <c r="AL1619" s="21">
        <f t="shared" si="232"/>
        <v>30843.844649597981</v>
      </c>
      <c r="AM1619" s="22">
        <f t="shared" si="233"/>
        <v>0.54350335881977407</v>
      </c>
      <c r="AN1619" s="33">
        <v>0.81818181818181823</v>
      </c>
      <c r="AO1619" s="28">
        <v>0.920321056289089</v>
      </c>
      <c r="AP1619" s="25">
        <v>1.0425658627273362</v>
      </c>
      <c r="AQ1619" s="26">
        <v>1.0425658627273362</v>
      </c>
      <c r="AR1619" s="30">
        <v>0.81818181818181834</v>
      </c>
      <c r="AS1619" s="28">
        <v>0.92191137370753296</v>
      </c>
      <c r="AT1619" s="25">
        <v>1.0415240808710524</v>
      </c>
      <c r="AU1619" s="26">
        <v>1.0415240808710524</v>
      </c>
      <c r="AV1619" s="30">
        <v>0.69913419913419927</v>
      </c>
      <c r="AW1619" s="28">
        <v>0.81240559942569901</v>
      </c>
      <c r="AX1619" s="25">
        <v>1.0858574519246247</v>
      </c>
      <c r="AY1619" s="26">
        <v>1.0858574519246247</v>
      </c>
    </row>
    <row r="1620" spans="1:51" ht="15.75" thickBot="1" x14ac:dyDescent="0.3">
      <c r="A1620" t="s">
        <v>3291</v>
      </c>
      <c r="B1620">
        <v>9</v>
      </c>
      <c r="C1620">
        <v>4</v>
      </c>
      <c r="D1620">
        <v>71.614999999999995</v>
      </c>
      <c r="E1620" s="35">
        <v>0.99863534327677805</v>
      </c>
      <c r="F1620" s="34">
        <v>0.48971771164370997</v>
      </c>
      <c r="G1620">
        <v>1.0351732843442001</v>
      </c>
      <c r="H1620">
        <v>5.0168693869539101E-2</v>
      </c>
      <c r="I1620" t="s">
        <v>53</v>
      </c>
      <c r="J1620" t="s">
        <v>57</v>
      </c>
      <c r="K1620">
        <v>44821.785799999998</v>
      </c>
      <c r="L1620" t="s">
        <v>3292</v>
      </c>
      <c r="M1620" s="16">
        <v>61542.414848842702</v>
      </c>
      <c r="N1620" s="16">
        <v>70475.7230892589</v>
      </c>
      <c r="O1620" s="16">
        <v>33206.7031375144</v>
      </c>
      <c r="P1620" s="16">
        <v>51371.7272547221</v>
      </c>
      <c r="Q1620" s="16">
        <v>62447.953364986999</v>
      </c>
      <c r="R1620" s="16">
        <v>56901.849661722503</v>
      </c>
      <c r="S1620" s="17">
        <f t="shared" si="225"/>
        <v>55991.061892841266</v>
      </c>
      <c r="T1620" s="17">
        <f t="shared" si="226"/>
        <v>12834.400397762993</v>
      </c>
      <c r="U1620" s="18">
        <f t="shared" si="227"/>
        <v>0.22922230734480736</v>
      </c>
      <c r="V1620" s="16">
        <v>54145.149354160698</v>
      </c>
      <c r="W1620" s="16">
        <v>52014.224245674202</v>
      </c>
      <c r="X1620" s="16">
        <v>61074.201049552001</v>
      </c>
      <c r="Y1620" s="16">
        <v>42534.922825222202</v>
      </c>
      <c r="Z1620" s="16">
        <v>59458.053408152002</v>
      </c>
      <c r="AA1620" s="16">
        <v>59147.814736383603</v>
      </c>
      <c r="AB1620" s="19">
        <f t="shared" si="228"/>
        <v>54729.060936524118</v>
      </c>
      <c r="AC1620" s="19">
        <f t="shared" si="229"/>
        <v>6907.3562709034959</v>
      </c>
      <c r="AD1620" s="20">
        <f t="shared" si="230"/>
        <v>0.12621002722693869</v>
      </c>
      <c r="AE1620" s="16">
        <v>51079.182423984101</v>
      </c>
      <c r="AF1620" s="16">
        <v>35713.310038844502</v>
      </c>
      <c r="AG1620" s="16">
        <v>70831.955556626999</v>
      </c>
      <c r="AH1620" s="16">
        <v>59567.597815736699</v>
      </c>
      <c r="AI1620" s="16">
        <v>83857.081887356297</v>
      </c>
      <c r="AJ1620" s="16">
        <v>38875.242829863702</v>
      </c>
      <c r="AK1620" s="21">
        <f t="shared" si="231"/>
        <v>56654.06175873537</v>
      </c>
      <c r="AL1620" s="21">
        <f t="shared" si="232"/>
        <v>18628.936811931362</v>
      </c>
      <c r="AM1620" s="22">
        <f t="shared" si="233"/>
        <v>0.32881908611007943</v>
      </c>
      <c r="AN1620" s="37">
        <v>0.58874458874458879</v>
      </c>
      <c r="AO1620" s="31">
        <v>0.77653990228013003</v>
      </c>
      <c r="AP1620" s="25">
        <v>0.97746067115618496</v>
      </c>
      <c r="AQ1620" s="26">
        <v>-1.0230590646855944</v>
      </c>
      <c r="AR1620" s="38">
        <v>0.93722943722943719</v>
      </c>
      <c r="AS1620" s="32">
        <v>0.93700000000000006</v>
      </c>
      <c r="AT1620" s="25">
        <v>1.035173284344197</v>
      </c>
      <c r="AU1620" s="26">
        <v>1.035173284344197</v>
      </c>
      <c r="AV1620" s="38">
        <v>0.93722943722943719</v>
      </c>
      <c r="AW1620" s="31">
        <v>0.93873948019801901</v>
      </c>
      <c r="AX1620" s="25">
        <v>1.0118411732780312</v>
      </c>
      <c r="AY1620" s="26">
        <v>1.0118411732780312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Report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Katarina</dc:creator>
  <cp:lastModifiedBy>Katarina</cp:lastModifiedBy>
  <dcterms:created xsi:type="dcterms:W3CDTF">2023-07-26T18:55:24Z</dcterms:created>
  <dcterms:modified xsi:type="dcterms:W3CDTF">2023-08-22T07:37:28Z</dcterms:modified>
</cp:coreProperties>
</file>