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a-my.sharepoint.com/personal/dfur001_uoa_auckland_ac_nz/Documents/Documents/Dan/Auckland Chemistry/DPF Applications/2022 Marsden - CB1 Allosterics/Papers/Hayley, CB1 PAM Site 2023/"/>
    </mc:Choice>
  </mc:AlternateContent>
  <xr:revisionPtr revIDLastSave="17" documentId="13_ncr:1_{52FB3511-0F11-4C75-A497-989EE4091516}" xr6:coauthVersionLast="47" xr6:coauthVersionMax="47" xr10:uidLastSave="{7F6D5623-B2EF-4FC4-96A4-0A8CB9E71BA0}"/>
  <bookViews>
    <workbookView xWindow="-120" yWindow="-120" windowWidth="29040" windowHeight="15840" xr2:uid="{00000000-000D-0000-FFFF-FFFF00000000}"/>
  </bookViews>
  <sheets>
    <sheet name="Site2" sheetId="12" r:id="rId1"/>
    <sheet name="Site3" sheetId="13" r:id="rId2"/>
    <sheet name="Site4" sheetId="14" r:id="rId3"/>
    <sheet name="Site5.0" sheetId="15" r:id="rId4"/>
    <sheet name="Site5.5" sheetId="16" r:id="rId5"/>
    <sheet name="Site6" sheetId="17" r:id="rId6"/>
    <sheet name="Site7" sheetId="18" r:id="rId7"/>
    <sheet name="Site8" sheetId="19" r:id="rId8"/>
    <sheet name="Site9" sheetId="2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4" l="1"/>
  <c r="H6" i="14"/>
  <c r="H6" i="13"/>
  <c r="I6" i="13"/>
  <c r="I6" i="12"/>
  <c r="H6" i="12"/>
  <c r="C47" i="20"/>
  <c r="C51" i="19"/>
  <c r="D51" i="19"/>
  <c r="E51" i="19"/>
  <c r="F51" i="19"/>
  <c r="G51" i="19"/>
  <c r="D52" i="18"/>
  <c r="E52" i="18"/>
  <c r="F52" i="18"/>
  <c r="G52" i="18"/>
  <c r="C52" i="18"/>
  <c r="D42" i="17"/>
  <c r="E42" i="17"/>
  <c r="F42" i="17"/>
  <c r="G42" i="17"/>
  <c r="I42" i="17"/>
  <c r="C42" i="17"/>
  <c r="D40" i="16"/>
  <c r="E40" i="16"/>
  <c r="F40" i="16"/>
  <c r="G40" i="16"/>
  <c r="C40" i="16"/>
  <c r="D57" i="15"/>
  <c r="E57" i="15"/>
  <c r="F57" i="15"/>
  <c r="G57" i="15"/>
  <c r="C57" i="15"/>
  <c r="D52" i="14"/>
  <c r="E52" i="14"/>
  <c r="F52" i="14"/>
  <c r="G52" i="14"/>
  <c r="C52" i="14"/>
  <c r="D51" i="13"/>
  <c r="E51" i="13"/>
  <c r="F51" i="13"/>
  <c r="G51" i="13"/>
  <c r="C51" i="13"/>
  <c r="D43" i="12"/>
  <c r="E43" i="12"/>
  <c r="F43" i="12"/>
  <c r="G43" i="12"/>
  <c r="C43" i="12"/>
  <c r="D47" i="20"/>
  <c r="E47" i="20"/>
  <c r="F47" i="20"/>
  <c r="G47" i="20"/>
  <c r="D45" i="20"/>
  <c r="E45" i="20"/>
  <c r="F45" i="20"/>
  <c r="G45" i="20"/>
  <c r="D46" i="20"/>
  <c r="E46" i="20"/>
  <c r="F46" i="20"/>
  <c r="G46" i="20"/>
  <c r="C46" i="20"/>
  <c r="H46" i="20" s="1"/>
  <c r="C45" i="20"/>
  <c r="H45" i="20" s="1"/>
  <c r="G50" i="19"/>
  <c r="C49" i="19"/>
  <c r="D49" i="19"/>
  <c r="E49" i="19"/>
  <c r="F49" i="19"/>
  <c r="G49" i="19"/>
  <c r="C50" i="19"/>
  <c r="D50" i="19"/>
  <c r="E50" i="19"/>
  <c r="F50" i="19"/>
  <c r="G50" i="18"/>
  <c r="D50" i="18"/>
  <c r="E50" i="18"/>
  <c r="F50" i="18"/>
  <c r="D51" i="18"/>
  <c r="E51" i="18"/>
  <c r="F51" i="18"/>
  <c r="G51" i="18"/>
  <c r="C51" i="18"/>
  <c r="C50" i="18"/>
  <c r="D40" i="17"/>
  <c r="E40" i="17"/>
  <c r="F40" i="17"/>
  <c r="G40" i="17"/>
  <c r="D41" i="17"/>
  <c r="E41" i="17"/>
  <c r="F41" i="17"/>
  <c r="G41" i="17"/>
  <c r="C41" i="17"/>
  <c r="C40" i="17"/>
  <c r="D38" i="16"/>
  <c r="E38" i="16"/>
  <c r="F38" i="16"/>
  <c r="G38" i="16"/>
  <c r="D39" i="16"/>
  <c r="E39" i="16"/>
  <c r="F39" i="16"/>
  <c r="G39" i="16"/>
  <c r="C39" i="16"/>
  <c r="C38" i="16"/>
  <c r="H38" i="16" s="1"/>
  <c r="I37" i="20"/>
  <c r="I35" i="19"/>
  <c r="I48" i="18"/>
  <c r="I31" i="17"/>
  <c r="I24" i="16"/>
  <c r="I16" i="16"/>
  <c r="I15" i="16"/>
  <c r="I7" i="16"/>
  <c r="I18" i="16"/>
  <c r="I33" i="16"/>
  <c r="I25" i="16"/>
  <c r="I8" i="16"/>
  <c r="I30" i="16"/>
  <c r="I28" i="16"/>
  <c r="I11" i="16"/>
  <c r="I6" i="16"/>
  <c r="I40" i="16" s="1"/>
  <c r="I35" i="16"/>
  <c r="I27" i="16"/>
  <c r="I9" i="16"/>
  <c r="I14" i="16"/>
  <c r="I31" i="16"/>
  <c r="I10" i="16"/>
  <c r="I22" i="16"/>
  <c r="I20" i="16"/>
  <c r="I29" i="16"/>
  <c r="I34" i="16"/>
  <c r="I32" i="16"/>
  <c r="I19" i="16"/>
  <c r="I36" i="16"/>
  <c r="I13" i="16"/>
  <c r="I26" i="16"/>
  <c r="I17" i="16"/>
  <c r="I23" i="16"/>
  <c r="I12" i="16"/>
  <c r="I21" i="16"/>
  <c r="I33" i="17"/>
  <c r="I28" i="17"/>
  <c r="I24" i="17"/>
  <c r="I29" i="17"/>
  <c r="I35" i="17"/>
  <c r="I37" i="17"/>
  <c r="I36" i="17"/>
  <c r="I9" i="17"/>
  <c r="I32" i="17"/>
  <c r="I27" i="17"/>
  <c r="I14" i="17"/>
  <c r="I21" i="17"/>
  <c r="I16" i="17"/>
  <c r="I7" i="17"/>
  <c r="I10" i="17"/>
  <c r="I30" i="17"/>
  <c r="I18" i="17"/>
  <c r="I26" i="17"/>
  <c r="I12" i="17"/>
  <c r="I20" i="17"/>
  <c r="I38" i="17"/>
  <c r="I22" i="17"/>
  <c r="I8" i="17"/>
  <c r="I25" i="17"/>
  <c r="I19" i="17"/>
  <c r="I11" i="17"/>
  <c r="I6" i="17"/>
  <c r="I15" i="17"/>
  <c r="I17" i="17"/>
  <c r="I23" i="17"/>
  <c r="I13" i="17"/>
  <c r="I34" i="17"/>
  <c r="I44" i="18"/>
  <c r="I13" i="18"/>
  <c r="I26" i="18"/>
  <c r="I19" i="18"/>
  <c r="I45" i="18"/>
  <c r="I34" i="18"/>
  <c r="I18" i="18"/>
  <c r="I32" i="18"/>
  <c r="I12" i="18"/>
  <c r="I21" i="18"/>
  <c r="I43" i="18"/>
  <c r="I47" i="18"/>
  <c r="I41" i="18"/>
  <c r="I42" i="18"/>
  <c r="I17" i="18"/>
  <c r="I16" i="18"/>
  <c r="I24" i="18"/>
  <c r="I30" i="18"/>
  <c r="I8" i="18"/>
  <c r="I11" i="18"/>
  <c r="I7" i="18"/>
  <c r="I38" i="18"/>
  <c r="I25" i="18"/>
  <c r="I40" i="18"/>
  <c r="I37" i="18"/>
  <c r="I31" i="18"/>
  <c r="I15" i="18"/>
  <c r="I33" i="18"/>
  <c r="I29" i="18"/>
  <c r="I14" i="18"/>
  <c r="I9" i="18"/>
  <c r="I23" i="18"/>
  <c r="I35" i="18"/>
  <c r="I6" i="18"/>
  <c r="I52" i="18" s="1"/>
  <c r="I10" i="18"/>
  <c r="I39" i="18"/>
  <c r="I20" i="18"/>
  <c r="I22" i="18"/>
  <c r="I36" i="18"/>
  <c r="I27" i="18"/>
  <c r="I28" i="18"/>
  <c r="I46" i="18"/>
  <c r="I43" i="19"/>
  <c r="I38" i="19"/>
  <c r="I34" i="19"/>
  <c r="I36" i="19"/>
  <c r="I23" i="19"/>
  <c r="I29" i="19"/>
  <c r="I24" i="19"/>
  <c r="I12" i="19"/>
  <c r="I26" i="19"/>
  <c r="I13" i="19"/>
  <c r="I40" i="19"/>
  <c r="I27" i="19"/>
  <c r="I21" i="19"/>
  <c r="I15" i="19"/>
  <c r="I44" i="19"/>
  <c r="I33" i="19"/>
  <c r="I7" i="19"/>
  <c r="I18" i="19"/>
  <c r="I25" i="19"/>
  <c r="I11" i="19"/>
  <c r="I6" i="19"/>
  <c r="I51" i="19" s="1"/>
  <c r="I19" i="19"/>
  <c r="I46" i="19"/>
  <c r="I17" i="19"/>
  <c r="I30" i="19"/>
  <c r="I8" i="19"/>
  <c r="I16" i="19"/>
  <c r="I32" i="19"/>
  <c r="I22" i="19"/>
  <c r="I20" i="19"/>
  <c r="I31" i="19"/>
  <c r="I41" i="19"/>
  <c r="I47" i="19"/>
  <c r="I10" i="19"/>
  <c r="I9" i="19"/>
  <c r="I28" i="19"/>
  <c r="I14" i="19"/>
  <c r="I39" i="19"/>
  <c r="I45" i="19"/>
  <c r="I42" i="19"/>
  <c r="I37" i="19"/>
  <c r="I34" i="20"/>
  <c r="I43" i="20"/>
  <c r="I42" i="20"/>
  <c r="I31" i="20"/>
  <c r="I13" i="20"/>
  <c r="I8" i="20"/>
  <c r="I26" i="20"/>
  <c r="I23" i="20"/>
  <c r="I6" i="20"/>
  <c r="I10" i="20"/>
  <c r="I47" i="20" s="1"/>
  <c r="I27" i="20"/>
  <c r="I22" i="20"/>
  <c r="I14" i="20"/>
  <c r="I32" i="20"/>
  <c r="I17" i="20"/>
  <c r="I35" i="20"/>
  <c r="I19" i="20"/>
  <c r="I39" i="20"/>
  <c r="I29" i="20"/>
  <c r="I28" i="20"/>
  <c r="I36" i="20"/>
  <c r="I12" i="20"/>
  <c r="I20" i="20"/>
  <c r="I24" i="20"/>
  <c r="I9" i="20"/>
  <c r="I15" i="20"/>
  <c r="I21" i="20"/>
  <c r="I18" i="20"/>
  <c r="I7" i="20"/>
  <c r="I11" i="20"/>
  <c r="I25" i="20"/>
  <c r="I30" i="20"/>
  <c r="I16" i="20"/>
  <c r="I33" i="20"/>
  <c r="I38" i="20"/>
  <c r="I41" i="20"/>
  <c r="I40" i="20"/>
  <c r="H37" i="20"/>
  <c r="H40" i="20"/>
  <c r="H41" i="20"/>
  <c r="H38" i="20"/>
  <c r="H33" i="20"/>
  <c r="H16" i="20"/>
  <c r="H30" i="20"/>
  <c r="H25" i="20"/>
  <c r="H11" i="20"/>
  <c r="H7" i="20"/>
  <c r="H18" i="20"/>
  <c r="H21" i="20"/>
  <c r="H15" i="20"/>
  <c r="H9" i="20"/>
  <c r="H24" i="20"/>
  <c r="H20" i="20"/>
  <c r="H12" i="20"/>
  <c r="H36" i="20"/>
  <c r="H28" i="20"/>
  <c r="H29" i="20"/>
  <c r="H39" i="20"/>
  <c r="H19" i="20"/>
  <c r="H35" i="20"/>
  <c r="H17" i="20"/>
  <c r="H32" i="20"/>
  <c r="H14" i="20"/>
  <c r="H47" i="20" s="1"/>
  <c r="H22" i="20"/>
  <c r="H27" i="20"/>
  <c r="H10" i="20"/>
  <c r="H6" i="20"/>
  <c r="H23" i="20"/>
  <c r="H26" i="20"/>
  <c r="H8" i="20"/>
  <c r="H13" i="20"/>
  <c r="H31" i="20"/>
  <c r="H42" i="20"/>
  <c r="H43" i="20"/>
  <c r="H34" i="20"/>
  <c r="H37" i="19"/>
  <c r="H42" i="19"/>
  <c r="H45" i="19"/>
  <c r="H39" i="19"/>
  <c r="H14" i="19"/>
  <c r="H28" i="19"/>
  <c r="H9" i="19"/>
  <c r="H10" i="19"/>
  <c r="H47" i="19"/>
  <c r="H41" i="19"/>
  <c r="H31" i="19"/>
  <c r="H20" i="19"/>
  <c r="H22" i="19"/>
  <c r="H32" i="19"/>
  <c r="H16" i="19"/>
  <c r="H8" i="19"/>
  <c r="H30" i="19"/>
  <c r="H17" i="19"/>
  <c r="H46" i="19"/>
  <c r="H19" i="19"/>
  <c r="H6" i="19"/>
  <c r="H51" i="19" s="1"/>
  <c r="H11" i="19"/>
  <c r="H25" i="19"/>
  <c r="H18" i="19"/>
  <c r="H7" i="19"/>
  <c r="H33" i="19"/>
  <c r="H44" i="19"/>
  <c r="H15" i="19"/>
  <c r="H21" i="19"/>
  <c r="H27" i="19"/>
  <c r="H40" i="19"/>
  <c r="H13" i="19"/>
  <c r="H26" i="19"/>
  <c r="H12" i="19"/>
  <c r="H24" i="19"/>
  <c r="H29" i="19"/>
  <c r="H23" i="19"/>
  <c r="H36" i="19"/>
  <c r="H34" i="19"/>
  <c r="H38" i="19"/>
  <c r="H43" i="19"/>
  <c r="H35" i="19"/>
  <c r="H35" i="18"/>
  <c r="H6" i="18"/>
  <c r="H52" i="18" s="1"/>
  <c r="H10" i="18"/>
  <c r="H39" i="18"/>
  <c r="H20" i="18"/>
  <c r="H22" i="18"/>
  <c r="H36" i="18"/>
  <c r="H27" i="18"/>
  <c r="H28" i="18"/>
  <c r="H46" i="18"/>
  <c r="H23" i="18"/>
  <c r="H9" i="18"/>
  <c r="H14" i="18"/>
  <c r="H29" i="18"/>
  <c r="H33" i="18"/>
  <c r="H15" i="18"/>
  <c r="H31" i="18"/>
  <c r="H37" i="18"/>
  <c r="H40" i="18"/>
  <c r="H25" i="18"/>
  <c r="H38" i="18"/>
  <c r="H7" i="18"/>
  <c r="H11" i="18"/>
  <c r="H8" i="18"/>
  <c r="H30" i="18"/>
  <c r="H24" i="18"/>
  <c r="H16" i="18"/>
  <c r="H17" i="18"/>
  <c r="H42" i="18"/>
  <c r="H41" i="18"/>
  <c r="H47" i="18"/>
  <c r="H43" i="18"/>
  <c r="H21" i="18"/>
  <c r="H12" i="18"/>
  <c r="H32" i="18"/>
  <c r="H18" i="18"/>
  <c r="H34" i="18"/>
  <c r="H45" i="18"/>
  <c r="H19" i="18"/>
  <c r="H26" i="18"/>
  <c r="H13" i="18"/>
  <c r="H44" i="18"/>
  <c r="H48" i="18"/>
  <c r="H13" i="17"/>
  <c r="H34" i="17"/>
  <c r="H23" i="17"/>
  <c r="H17" i="17"/>
  <c r="H15" i="17"/>
  <c r="H6" i="17"/>
  <c r="H11" i="17"/>
  <c r="H19" i="17"/>
  <c r="H25" i="17"/>
  <c r="H8" i="17"/>
  <c r="H42" i="17" s="1"/>
  <c r="H22" i="17"/>
  <c r="H38" i="17"/>
  <c r="H20" i="17"/>
  <c r="H12" i="17"/>
  <c r="H26" i="17"/>
  <c r="H18" i="17"/>
  <c r="H30" i="17"/>
  <c r="H10" i="17"/>
  <c r="H7" i="17"/>
  <c r="H16" i="17"/>
  <c r="H21" i="17"/>
  <c r="H14" i="17"/>
  <c r="H27" i="17"/>
  <c r="H32" i="17"/>
  <c r="H9" i="17"/>
  <c r="H36" i="17"/>
  <c r="H37" i="17"/>
  <c r="H35" i="17"/>
  <c r="H29" i="17"/>
  <c r="H24" i="17"/>
  <c r="H28" i="17"/>
  <c r="H33" i="17"/>
  <c r="H31" i="17"/>
  <c r="H24" i="16"/>
  <c r="H16" i="16"/>
  <c r="H15" i="16"/>
  <c r="H7" i="16"/>
  <c r="H18" i="16"/>
  <c r="H33" i="16"/>
  <c r="H25" i="16"/>
  <c r="H8" i="16"/>
  <c r="H30" i="16"/>
  <c r="H28" i="16"/>
  <c r="H11" i="16"/>
  <c r="H6" i="16"/>
  <c r="H40" i="16" s="1"/>
  <c r="H35" i="16"/>
  <c r="H27" i="16"/>
  <c r="H9" i="16"/>
  <c r="H14" i="16"/>
  <c r="H31" i="16"/>
  <c r="H10" i="16"/>
  <c r="H22" i="16"/>
  <c r="H20" i="16"/>
  <c r="H29" i="16"/>
  <c r="H34" i="16"/>
  <c r="H32" i="16"/>
  <c r="H19" i="16"/>
  <c r="H36" i="16"/>
  <c r="H13" i="16"/>
  <c r="H26" i="16"/>
  <c r="H17" i="16"/>
  <c r="H23" i="16"/>
  <c r="H12" i="16"/>
  <c r="H21" i="16"/>
  <c r="D55" i="15"/>
  <c r="E55" i="15"/>
  <c r="F55" i="15"/>
  <c r="G55" i="15"/>
  <c r="D56" i="15"/>
  <c r="E56" i="15"/>
  <c r="F56" i="15"/>
  <c r="G56" i="15"/>
  <c r="C56" i="15"/>
  <c r="C55" i="15"/>
  <c r="H29" i="15"/>
  <c r="I29" i="15"/>
  <c r="H34" i="15"/>
  <c r="I34" i="15"/>
  <c r="H36" i="15"/>
  <c r="I36" i="15"/>
  <c r="H18" i="15"/>
  <c r="I18" i="15"/>
  <c r="H52" i="15"/>
  <c r="I52" i="15"/>
  <c r="H25" i="15"/>
  <c r="I25" i="15"/>
  <c r="H23" i="15"/>
  <c r="I23" i="15"/>
  <c r="H8" i="15"/>
  <c r="H57" i="15" s="1"/>
  <c r="I8" i="15"/>
  <c r="I57" i="15" s="1"/>
  <c r="H19" i="15"/>
  <c r="I19" i="15"/>
  <c r="H9" i="15"/>
  <c r="I9" i="15"/>
  <c r="H21" i="15"/>
  <c r="I21" i="15"/>
  <c r="H32" i="15"/>
  <c r="I32" i="15"/>
  <c r="H39" i="15"/>
  <c r="I39" i="15"/>
  <c r="H14" i="15"/>
  <c r="I14" i="15"/>
  <c r="H27" i="15"/>
  <c r="I27" i="15"/>
  <c r="H31" i="15"/>
  <c r="I31" i="15"/>
  <c r="H37" i="15"/>
  <c r="I37" i="15"/>
  <c r="H20" i="15"/>
  <c r="I20" i="15"/>
  <c r="H42" i="15"/>
  <c r="I42" i="15"/>
  <c r="H41" i="15"/>
  <c r="I41" i="15"/>
  <c r="H48" i="15"/>
  <c r="I48" i="15"/>
  <c r="H45" i="15"/>
  <c r="I45" i="15"/>
  <c r="H38" i="15"/>
  <c r="I38" i="15"/>
  <c r="H43" i="15"/>
  <c r="I43" i="15"/>
  <c r="H46" i="15"/>
  <c r="I46" i="15"/>
  <c r="H6" i="15"/>
  <c r="I6" i="15"/>
  <c r="H26" i="15"/>
  <c r="I26" i="15"/>
  <c r="H16" i="15"/>
  <c r="I16" i="15"/>
  <c r="H11" i="15"/>
  <c r="I11" i="15"/>
  <c r="H17" i="15"/>
  <c r="I17" i="15"/>
  <c r="H24" i="15"/>
  <c r="I24" i="15"/>
  <c r="H49" i="15"/>
  <c r="I49" i="15"/>
  <c r="H15" i="15"/>
  <c r="I15" i="15"/>
  <c r="H50" i="15"/>
  <c r="I50" i="15"/>
  <c r="H51" i="15"/>
  <c r="I51" i="15"/>
  <c r="H47" i="15"/>
  <c r="I47" i="15"/>
  <c r="H30" i="15"/>
  <c r="I30" i="15"/>
  <c r="H12" i="15"/>
  <c r="I12" i="15"/>
  <c r="H35" i="15"/>
  <c r="I35" i="15"/>
  <c r="H53" i="15"/>
  <c r="I53" i="15"/>
  <c r="H7" i="15"/>
  <c r="I7" i="15"/>
  <c r="H10" i="15"/>
  <c r="I10" i="15"/>
  <c r="H28" i="15"/>
  <c r="I28" i="15"/>
  <c r="H13" i="15"/>
  <c r="I13" i="15"/>
  <c r="H22" i="15"/>
  <c r="I22" i="15"/>
  <c r="H33" i="15"/>
  <c r="I33" i="15"/>
  <c r="H40" i="15"/>
  <c r="I40" i="15"/>
  <c r="I44" i="15"/>
  <c r="H44" i="15"/>
  <c r="H45" i="14"/>
  <c r="I45" i="14"/>
  <c r="H40" i="14"/>
  <c r="I40" i="14"/>
  <c r="H11" i="14"/>
  <c r="I11" i="14"/>
  <c r="H26" i="14"/>
  <c r="I26" i="14"/>
  <c r="H33" i="14"/>
  <c r="I33" i="14"/>
  <c r="H17" i="14"/>
  <c r="I17" i="14"/>
  <c r="H8" i="14"/>
  <c r="I8" i="14"/>
  <c r="H34" i="14"/>
  <c r="I34" i="14"/>
  <c r="H25" i="14"/>
  <c r="I25" i="14"/>
  <c r="H13" i="14"/>
  <c r="I13" i="14"/>
  <c r="H37" i="14"/>
  <c r="I37" i="14"/>
  <c r="H48" i="14"/>
  <c r="I48" i="14"/>
  <c r="H39" i="14"/>
  <c r="I39" i="14"/>
  <c r="H38" i="14"/>
  <c r="I38" i="14"/>
  <c r="H43" i="14"/>
  <c r="I43" i="14"/>
  <c r="H42" i="14"/>
  <c r="I42" i="14"/>
  <c r="H36" i="14"/>
  <c r="I36" i="14"/>
  <c r="H41" i="14"/>
  <c r="I41" i="14"/>
  <c r="H28" i="14"/>
  <c r="I28" i="14"/>
  <c r="H14" i="14"/>
  <c r="I14" i="14"/>
  <c r="I52" i="14" s="1"/>
  <c r="H24" i="14"/>
  <c r="I24" i="14"/>
  <c r="H23" i="14"/>
  <c r="I23" i="14"/>
  <c r="H12" i="14"/>
  <c r="I12" i="14"/>
  <c r="H10" i="14"/>
  <c r="I10" i="14"/>
  <c r="H20" i="14"/>
  <c r="I20" i="14"/>
  <c r="H18" i="14"/>
  <c r="I18" i="14"/>
  <c r="H7" i="14"/>
  <c r="I7" i="14"/>
  <c r="H19" i="14"/>
  <c r="I19" i="14"/>
  <c r="H30" i="14"/>
  <c r="I30" i="14"/>
  <c r="H21" i="14"/>
  <c r="I21" i="14"/>
  <c r="H47" i="14"/>
  <c r="I47" i="14"/>
  <c r="H32" i="14"/>
  <c r="I32" i="14"/>
  <c r="H52" i="14"/>
  <c r="H27" i="14"/>
  <c r="I27" i="14"/>
  <c r="H44" i="14"/>
  <c r="I44" i="14"/>
  <c r="H22" i="14"/>
  <c r="I22" i="14"/>
  <c r="H9" i="14"/>
  <c r="I9" i="14"/>
  <c r="H15" i="14"/>
  <c r="I15" i="14"/>
  <c r="H46" i="14"/>
  <c r="I46" i="14"/>
  <c r="H16" i="14"/>
  <c r="I16" i="14"/>
  <c r="H29" i="14"/>
  <c r="I29" i="14"/>
  <c r="H35" i="14"/>
  <c r="I35" i="14"/>
  <c r="I31" i="14"/>
  <c r="H31" i="14"/>
  <c r="D50" i="14"/>
  <c r="E50" i="14"/>
  <c r="F50" i="14"/>
  <c r="G50" i="14"/>
  <c r="D51" i="14"/>
  <c r="E51" i="14"/>
  <c r="F51" i="14"/>
  <c r="G51" i="14"/>
  <c r="C51" i="14"/>
  <c r="C50" i="14"/>
  <c r="H37" i="13"/>
  <c r="I37" i="13"/>
  <c r="H18" i="13"/>
  <c r="I18" i="13"/>
  <c r="H15" i="13"/>
  <c r="I15" i="13"/>
  <c r="H10" i="13"/>
  <c r="I10" i="13"/>
  <c r="H20" i="13"/>
  <c r="I20" i="13"/>
  <c r="H22" i="13"/>
  <c r="I22" i="13"/>
  <c r="H9" i="13"/>
  <c r="I9" i="13"/>
  <c r="H11" i="13"/>
  <c r="I11" i="13"/>
  <c r="H24" i="13"/>
  <c r="I24" i="13"/>
  <c r="H21" i="13"/>
  <c r="I21" i="13"/>
  <c r="H51" i="13"/>
  <c r="I51" i="13"/>
  <c r="H17" i="13"/>
  <c r="I17" i="13"/>
  <c r="H23" i="13"/>
  <c r="I23" i="13"/>
  <c r="H19" i="13"/>
  <c r="I19" i="13"/>
  <c r="H27" i="13"/>
  <c r="I27" i="13"/>
  <c r="H25" i="13"/>
  <c r="I25" i="13"/>
  <c r="H39" i="13"/>
  <c r="I39" i="13"/>
  <c r="H32" i="13"/>
  <c r="I32" i="13"/>
  <c r="H7" i="13"/>
  <c r="I7" i="13"/>
  <c r="H28" i="13"/>
  <c r="I28" i="13"/>
  <c r="H31" i="13"/>
  <c r="I31" i="13"/>
  <c r="H13" i="13"/>
  <c r="I13" i="13"/>
  <c r="H8" i="13"/>
  <c r="I8" i="13"/>
  <c r="H42" i="13"/>
  <c r="I42" i="13"/>
  <c r="H16" i="13"/>
  <c r="I16" i="13"/>
  <c r="H43" i="13"/>
  <c r="I43" i="13"/>
  <c r="H38" i="13"/>
  <c r="I38" i="13"/>
  <c r="H36" i="13"/>
  <c r="I36" i="13"/>
  <c r="H33" i="13"/>
  <c r="I33" i="13"/>
  <c r="H44" i="13"/>
  <c r="I44" i="13"/>
  <c r="H45" i="13"/>
  <c r="I45" i="13"/>
  <c r="H46" i="13"/>
  <c r="I46" i="13"/>
  <c r="H34" i="13"/>
  <c r="I34" i="13"/>
  <c r="H14" i="13"/>
  <c r="I14" i="13"/>
  <c r="H12" i="13"/>
  <c r="I12" i="13"/>
  <c r="H30" i="13"/>
  <c r="I30" i="13"/>
  <c r="H26" i="13"/>
  <c r="I26" i="13"/>
  <c r="H29" i="13"/>
  <c r="I29" i="13"/>
  <c r="H40" i="13"/>
  <c r="I40" i="13"/>
  <c r="H35" i="13"/>
  <c r="I35" i="13"/>
  <c r="H41" i="13"/>
  <c r="I41" i="13"/>
  <c r="I47" i="13"/>
  <c r="H47" i="13"/>
  <c r="F50" i="13"/>
  <c r="F49" i="13"/>
  <c r="D49" i="13"/>
  <c r="E49" i="13"/>
  <c r="G49" i="13"/>
  <c r="D50" i="13"/>
  <c r="E50" i="13"/>
  <c r="G50" i="13"/>
  <c r="C50" i="13"/>
  <c r="C49" i="13"/>
  <c r="I7" i="12"/>
  <c r="I43" i="12" s="1"/>
  <c r="I8" i="12"/>
  <c r="I9" i="12"/>
  <c r="I11" i="12"/>
  <c r="I10" i="12"/>
  <c r="I13" i="12"/>
  <c r="I12" i="12"/>
  <c r="I14" i="12"/>
  <c r="I16" i="12"/>
  <c r="I15" i="12"/>
  <c r="I18" i="12"/>
  <c r="I17" i="12"/>
  <c r="I19" i="12"/>
  <c r="I20" i="12"/>
  <c r="I21" i="12"/>
  <c r="I22" i="12"/>
  <c r="I23" i="12"/>
  <c r="I25" i="12"/>
  <c r="I24" i="12"/>
  <c r="I26" i="12"/>
  <c r="I30" i="12"/>
  <c r="I27" i="12"/>
  <c r="I28" i="12"/>
  <c r="I29" i="12"/>
  <c r="I31" i="12"/>
  <c r="I32" i="12"/>
  <c r="I33" i="12"/>
  <c r="I34" i="12"/>
  <c r="I35" i="12"/>
  <c r="I37" i="12"/>
  <c r="I38" i="12"/>
  <c r="I39" i="12"/>
  <c r="I36" i="12"/>
  <c r="D41" i="12"/>
  <c r="E41" i="12"/>
  <c r="F41" i="12"/>
  <c r="G41" i="12"/>
  <c r="D42" i="12"/>
  <c r="E42" i="12"/>
  <c r="F42" i="12"/>
  <c r="G42" i="12"/>
  <c r="C42" i="12"/>
  <c r="C41" i="12"/>
  <c r="H16" i="12"/>
  <c r="H35" i="12"/>
  <c r="H31" i="12"/>
  <c r="H38" i="12"/>
  <c r="H37" i="12"/>
  <c r="H33" i="12"/>
  <c r="H21" i="12"/>
  <c r="H15" i="12"/>
  <c r="H24" i="12"/>
  <c r="H19" i="12"/>
  <c r="H7" i="12"/>
  <c r="H9" i="12"/>
  <c r="H25" i="12"/>
  <c r="H18" i="12"/>
  <c r="H11" i="12"/>
  <c r="H22" i="12"/>
  <c r="H36" i="12"/>
  <c r="H30" i="12"/>
  <c r="H10" i="12"/>
  <c r="H39" i="12"/>
  <c r="H13" i="12"/>
  <c r="H23" i="12"/>
  <c r="H12" i="12"/>
  <c r="H34" i="12"/>
  <c r="H29" i="12"/>
  <c r="H8" i="12"/>
  <c r="H43" i="12"/>
  <c r="H28" i="12"/>
  <c r="H17" i="12"/>
  <c r="H14" i="12"/>
  <c r="H20" i="12"/>
  <c r="H27" i="12"/>
  <c r="H26" i="12"/>
  <c r="H32" i="12"/>
  <c r="H55" i="15" l="1"/>
  <c r="H56" i="15"/>
  <c r="H51" i="18"/>
  <c r="H49" i="19"/>
  <c r="H39" i="16"/>
  <c r="H41" i="17"/>
  <c r="H40" i="17"/>
  <c r="H50" i="14"/>
  <c r="H50" i="13"/>
  <c r="H49" i="13"/>
  <c r="H41" i="12"/>
  <c r="H42" i="12"/>
  <c r="H50" i="19"/>
  <c r="H50" i="18"/>
  <c r="H51" i="14"/>
</calcChain>
</file>

<file path=xl/sharedStrings.xml><?xml version="1.0" encoding="utf-8"?>
<sst xmlns="http://schemas.openxmlformats.org/spreadsheetml/2006/main" count="1196" uniqueCount="321">
  <si>
    <t>S-ZCZ011</t>
  </si>
  <si>
    <t>R-ZCZ011</t>
  </si>
  <si>
    <t>GAT229</t>
  </si>
  <si>
    <t>GAT228</t>
  </si>
  <si>
    <t>H2O-1</t>
  </si>
  <si>
    <t>CP55940</t>
  </si>
  <si>
    <t>H270</t>
  </si>
  <si>
    <t>L252</t>
  </si>
  <si>
    <t>S199</t>
  </si>
  <si>
    <t>A198</t>
  </si>
  <si>
    <t>T197</t>
  </si>
  <si>
    <t>V196</t>
  </si>
  <si>
    <t>G195</t>
  </si>
  <si>
    <t>G194</t>
  </si>
  <si>
    <t>L193</t>
  </si>
  <si>
    <t>K192</t>
  </si>
  <si>
    <t>F191</t>
  </si>
  <si>
    <t>L190</t>
  </si>
  <si>
    <t>F189</t>
  </si>
  <si>
    <t>V188</t>
  </si>
  <si>
    <t>N187</t>
  </si>
  <si>
    <t>R186</t>
  </si>
  <si>
    <t>S185</t>
  </si>
  <si>
    <t>D184</t>
  </si>
  <si>
    <t>K183</t>
  </si>
  <si>
    <t>R182</t>
  </si>
  <si>
    <t>F177</t>
  </si>
  <si>
    <t>D176</t>
  </si>
  <si>
    <t>I175</t>
  </si>
  <si>
    <t>F174</t>
  </si>
  <si>
    <t>S173</t>
  </si>
  <si>
    <t>Y172</t>
  </si>
  <si>
    <t>V171</t>
  </si>
  <si>
    <t>F170</t>
  </si>
  <si>
    <t>I169</t>
  </si>
  <si>
    <t>V168</t>
  </si>
  <si>
    <t>G166</t>
  </si>
  <si>
    <t>L165</t>
  </si>
  <si>
    <t>I245</t>
  </si>
  <si>
    <t>T242</t>
  </si>
  <si>
    <t>W241</t>
  </si>
  <si>
    <t>M240</t>
  </si>
  <si>
    <t>L239</t>
  </si>
  <si>
    <t>C238</t>
  </si>
  <si>
    <t>F237</t>
  </si>
  <si>
    <t>A236</t>
  </si>
  <si>
    <t>V235</t>
  </si>
  <si>
    <t>V234</t>
  </si>
  <si>
    <t>A233</t>
  </si>
  <si>
    <t>R230</t>
  </si>
  <si>
    <t>L209</t>
  </si>
  <si>
    <t>S206</t>
  </si>
  <si>
    <t>S203</t>
  </si>
  <si>
    <t>A202</t>
  </si>
  <si>
    <t>L164</t>
  </si>
  <si>
    <t>D163</t>
  </si>
  <si>
    <t>A162</t>
  </si>
  <si>
    <t>V161</t>
  </si>
  <si>
    <t>A160</t>
  </si>
  <si>
    <t>L159</t>
  </si>
  <si>
    <t>S158</t>
  </si>
  <si>
    <t>G157</t>
  </si>
  <si>
    <t>I156</t>
  </si>
  <si>
    <t>F155</t>
  </si>
  <si>
    <t>H154</t>
  </si>
  <si>
    <t>Y153</t>
  </si>
  <si>
    <t>S152</t>
  </si>
  <si>
    <t>P151</t>
  </si>
  <si>
    <t>R150</t>
  </si>
  <si>
    <t>C149</t>
  </si>
  <si>
    <t>R148</t>
  </si>
  <si>
    <t>L147</t>
  </si>
  <si>
    <t>S144</t>
  </si>
  <si>
    <t>H143</t>
  </si>
  <si>
    <t>L142</t>
  </si>
  <si>
    <t>I141</t>
  </si>
  <si>
    <t>C139</t>
  </si>
  <si>
    <t>L138</t>
  </si>
  <si>
    <t>V137</t>
  </si>
  <si>
    <t>N134</t>
  </si>
  <si>
    <t>Y275</t>
  </si>
  <si>
    <t>L253</t>
  </si>
  <si>
    <t>P251</t>
  </si>
  <si>
    <t>L250</t>
  </si>
  <si>
    <t>V249</t>
  </si>
  <si>
    <t>A248</t>
  </si>
  <si>
    <t>I247</t>
  </si>
  <si>
    <t>V246</t>
  </si>
  <si>
    <t>A244</t>
  </si>
  <si>
    <t>T201</t>
  </si>
  <si>
    <t>F200</t>
  </si>
  <si>
    <t>S167</t>
  </si>
  <si>
    <t>Y294</t>
  </si>
  <si>
    <t>A293</t>
  </si>
  <si>
    <t>I290</t>
  </si>
  <si>
    <t>F289</t>
  </si>
  <si>
    <t>L286</t>
  </si>
  <si>
    <t>I243</t>
  </si>
  <si>
    <t>K232</t>
  </si>
  <si>
    <t>P231</t>
  </si>
  <si>
    <t>T229</t>
  </si>
  <si>
    <t>V228</t>
  </si>
  <si>
    <t>I227</t>
  </si>
  <si>
    <t>R226</t>
  </si>
  <si>
    <t>K225</t>
  </si>
  <si>
    <t>Y224</t>
  </si>
  <si>
    <t>A223</t>
  </si>
  <si>
    <t>R220</t>
  </si>
  <si>
    <t>I218</t>
  </si>
  <si>
    <t>S217</t>
  </si>
  <si>
    <t>I216</t>
  </si>
  <si>
    <t>Y215</t>
  </si>
  <si>
    <t>R214</t>
  </si>
  <si>
    <t>D213</t>
  </si>
  <si>
    <t>I212</t>
  </si>
  <si>
    <t>A211</t>
  </si>
  <si>
    <t>T210</t>
  </si>
  <si>
    <t>F208</t>
  </si>
  <si>
    <t>L207</t>
  </si>
  <si>
    <t>G205</t>
  </si>
  <si>
    <t>V285</t>
  </si>
  <si>
    <t>S284</t>
  </si>
  <si>
    <t>T283</t>
  </si>
  <si>
    <t>V282</t>
  </si>
  <si>
    <t>G281</t>
  </si>
  <si>
    <t>I280</t>
  </si>
  <si>
    <t>W279</t>
  </si>
  <si>
    <t>F278</t>
  </si>
  <si>
    <t>M277</t>
  </si>
  <si>
    <t>L276</t>
  </si>
  <si>
    <t>T274</t>
  </si>
  <si>
    <t>W255</t>
  </si>
  <si>
    <t>V204</t>
  </si>
  <si>
    <t>L349</t>
  </si>
  <si>
    <t>I297</t>
  </si>
  <si>
    <t>Y296</t>
  </si>
  <si>
    <t>M295</t>
  </si>
  <si>
    <t>Y292</t>
  </si>
  <si>
    <t>V291</t>
  </si>
  <si>
    <t>L288</t>
  </si>
  <si>
    <t>L287</t>
  </si>
  <si>
    <t>H219</t>
  </si>
  <si>
    <t>Y397</t>
  </si>
  <si>
    <t>N389</t>
  </si>
  <si>
    <t>L385</t>
  </si>
  <si>
    <t>V364</t>
  </si>
  <si>
    <t>A361</t>
  </si>
  <si>
    <t>L360</t>
  </si>
  <si>
    <t>L359</t>
  </si>
  <si>
    <t>P358</t>
  </si>
  <si>
    <t>G357</t>
  </si>
  <si>
    <t>W356</t>
  </si>
  <si>
    <t>C355</t>
  </si>
  <si>
    <t>I354</t>
  </si>
  <si>
    <t>I353</t>
  </si>
  <si>
    <t>L352</t>
  </si>
  <si>
    <t>V351</t>
  </si>
  <si>
    <t>V350</t>
  </si>
  <si>
    <t>I348</t>
  </si>
  <si>
    <t>L347</t>
  </si>
  <si>
    <t>V346</t>
  </si>
  <si>
    <t>L345</t>
  </si>
  <si>
    <t>L298</t>
  </si>
  <si>
    <t>F412</t>
  </si>
  <si>
    <t>M411</t>
  </si>
  <si>
    <t>S410</t>
  </si>
  <si>
    <t>R409</t>
  </si>
  <si>
    <t>F408</t>
  </si>
  <si>
    <t>A407</t>
  </si>
  <si>
    <t>H406</t>
  </si>
  <si>
    <t>R405</t>
  </si>
  <si>
    <t>L404</t>
  </si>
  <si>
    <t>D403</t>
  </si>
  <si>
    <t>K402</t>
  </si>
  <si>
    <t>S401</t>
  </si>
  <si>
    <t>R400</t>
  </si>
  <si>
    <t>L399</t>
  </si>
  <si>
    <t>A398</t>
  </si>
  <si>
    <t>I396</t>
  </si>
  <si>
    <t>I395</t>
  </si>
  <si>
    <t>P394</t>
  </si>
  <si>
    <t>N393</t>
  </si>
  <si>
    <t>T391</t>
  </si>
  <si>
    <t>R145</t>
  </si>
  <si>
    <t>V140</t>
  </si>
  <si>
    <t>L136</t>
  </si>
  <si>
    <t>L135</t>
  </si>
  <si>
    <t>E133</t>
  </si>
  <si>
    <t>L132</t>
  </si>
  <si>
    <t>V131</t>
  </si>
  <si>
    <t>T130</t>
  </si>
  <si>
    <t>F129</t>
  </si>
  <si>
    <t>L387</t>
  </si>
  <si>
    <t>M384</t>
  </si>
  <si>
    <t>F180</t>
  </si>
  <si>
    <t>V179</t>
  </si>
  <si>
    <t>H178</t>
  </si>
  <si>
    <t>T128</t>
  </si>
  <si>
    <t>G127</t>
  </si>
  <si>
    <t>L126</t>
  </si>
  <si>
    <t>T125</t>
  </si>
  <si>
    <t>L124</t>
  </si>
  <si>
    <t>S123</t>
  </si>
  <si>
    <t>L122</t>
  </si>
  <si>
    <t>V121</t>
  </si>
  <si>
    <t>A120</t>
  </si>
  <si>
    <t>I119</t>
  </si>
  <si>
    <t>A118</t>
  </si>
  <si>
    <t>L117</t>
  </si>
  <si>
    <t>Q116</t>
  </si>
  <si>
    <t>Preg</t>
  </si>
  <si>
    <t>Site2</t>
  </si>
  <si>
    <t>Mean</t>
  </si>
  <si>
    <t>Min</t>
  </si>
  <si>
    <t>Max</t>
  </si>
  <si>
    <t>Global</t>
  </si>
  <si>
    <t>(-Preg)</t>
  </si>
  <si>
    <t>Site3</t>
  </si>
  <si>
    <t>Site4</t>
  </si>
  <si>
    <t>Site5</t>
  </si>
  <si>
    <t>Site5.5</t>
  </si>
  <si>
    <t>Site6</t>
  </si>
  <si>
    <t>Site7</t>
  </si>
  <si>
    <t>Site8</t>
  </si>
  <si>
    <t>Site9</t>
  </si>
  <si>
    <t>Top 5</t>
  </si>
  <si>
    <t>B.W.</t>
  </si>
  <si>
    <t>2.59x59</t>
  </si>
  <si>
    <t>3.28x28</t>
  </si>
  <si>
    <t>2.60x60</t>
  </si>
  <si>
    <t>3.27x27</t>
  </si>
  <si>
    <t>3.24x24</t>
  </si>
  <si>
    <t>2.56x56</t>
  </si>
  <si>
    <t>4.54x54</t>
  </si>
  <si>
    <t>3.31x31</t>
  </si>
  <si>
    <t>3.34x34</t>
  </si>
  <si>
    <t>12.51x51</t>
  </si>
  <si>
    <t>2.41x41</t>
  </si>
  <si>
    <t>4.46x46</t>
  </si>
  <si>
    <t>1.58x58</t>
  </si>
  <si>
    <t>2.44x44</t>
  </si>
  <si>
    <t>4.41x41</t>
  </si>
  <si>
    <t>3.49x49</t>
  </si>
  <si>
    <t>4.42x42</t>
  </si>
  <si>
    <t>3.45x45</t>
  </si>
  <si>
    <t>3.48x48</t>
  </si>
  <si>
    <t>3.51x51</t>
  </si>
  <si>
    <t>5.53x53</t>
  </si>
  <si>
    <t>3.56x56</t>
  </si>
  <si>
    <t>3.44x44</t>
  </si>
  <si>
    <t>5.42x42</t>
  </si>
  <si>
    <t>4.56x56</t>
  </si>
  <si>
    <t>5.46x46</t>
  </si>
  <si>
    <t>5.39x39</t>
  </si>
  <si>
    <t>4.55x55</t>
  </si>
  <si>
    <t>6.45x45</t>
  </si>
  <si>
    <t>5.51x51</t>
  </si>
  <si>
    <t>5.55x55</t>
  </si>
  <si>
    <t>6.48x48</t>
  </si>
  <si>
    <t>6.44x44</t>
  </si>
  <si>
    <t>8.50x50</t>
  </si>
  <si>
    <t>8.54x54</t>
  </si>
  <si>
    <t>7.55x55</t>
  </si>
  <si>
    <t>1.52x52</t>
  </si>
  <si>
    <t>1.56x56</t>
  </si>
  <si>
    <t>1.40x40</t>
  </si>
  <si>
    <t>2.62x62</t>
  </si>
  <si>
    <t>1.44x44</t>
  </si>
  <si>
    <t>2.58x58</t>
  </si>
  <si>
    <t>Consensus</t>
  </si>
  <si>
    <t>L</t>
  </si>
  <si>
    <t>V</t>
  </si>
  <si>
    <t>S</t>
  </si>
  <si>
    <t>F</t>
  </si>
  <si>
    <t>T</t>
  </si>
  <si>
    <t>I</t>
  </si>
  <si>
    <t>P</t>
  </si>
  <si>
    <t>D</t>
  </si>
  <si>
    <t>A</t>
  </si>
  <si>
    <t>Y</t>
  </si>
  <si>
    <t>H</t>
  </si>
  <si>
    <t>R</t>
  </si>
  <si>
    <t>W</t>
  </si>
  <si>
    <t>From GPCRdb</t>
  </si>
  <si>
    <t>%Consv</t>
  </si>
  <si>
    <t>Conservation among Class A GPCRs</t>
  </si>
  <si>
    <t>%Consensus</t>
  </si>
  <si>
    <t>Entropy</t>
  </si>
  <si>
    <t>%CB1-res*</t>
  </si>
  <si>
    <t>*Percent of class A GPCR sequences in which the residue matches CB1</t>
  </si>
  <si>
    <t>G</t>
  </si>
  <si>
    <t>From GPCR-SAS (Questionable…)</t>
  </si>
  <si>
    <t>N/A</t>
  </si>
  <si>
    <t>gap</t>
  </si>
  <si>
    <t>Notes:</t>
  </si>
  <si>
    <t>Cholesterol bound in some experimental structures (Cryo-EM/XRD)</t>
  </si>
  <si>
    <r>
      <rPr>
        <sz val="11"/>
        <color rgb="FFFF0000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142</t>
    </r>
  </si>
  <si>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233</t>
    </r>
  </si>
  <si>
    <r>
      <rPr>
        <sz val="11"/>
        <color rgb="FFFF0000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215</t>
    </r>
  </si>
  <si>
    <r>
      <rPr>
        <sz val="11"/>
        <color rgb="FFFF0000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275</t>
    </r>
  </si>
  <si>
    <r>
      <rPr>
        <sz val="11"/>
        <color rgb="FFFF0000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287</t>
    </r>
  </si>
  <si>
    <r>
      <rPr>
        <sz val="11"/>
        <color rgb="FFFF0000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>140</t>
    </r>
  </si>
  <si>
    <r>
      <rPr>
        <sz val="11"/>
        <color rgb="FFFF0000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136</t>
    </r>
  </si>
  <si>
    <t>Site from 2022 ZCZ011 Cryo-EM/XRD paper. Overlaps slightly with ORG27569 binding site</t>
  </si>
  <si>
    <t>Cholesterol bound in some experimental structures (Cryo-EM)</t>
  </si>
  <si>
    <t>&lt;-----</t>
  </si>
  <si>
    <t>Identified during blind docking. Additionally, we observed GAT229 exploring this site during a metadynamics simulation.</t>
  </si>
  <si>
    <t>Pregnenolone binding site in inactive receptor. Substantial rearrangement seen during receptor (in)activation</t>
  </si>
  <si>
    <t>Per-Residue Interaction Energy by Ligand</t>
  </si>
  <si>
    <t>(All Ligs)</t>
  </si>
  <si>
    <t>GAT229 "pure PAM" binding site as proposed by D.P. Hurst</t>
  </si>
  <si>
    <t>GAT228 "AgoPAM" site as proposed by D.P. Hurst. Overlaps with ORG27569 binding site. Cholesterol bound in some experimental structures.</t>
  </si>
  <si>
    <t>Found during blind docking</t>
  </si>
  <si>
    <t>Found during blind docking, interacts directly with toggle switch</t>
  </si>
  <si>
    <r>
      <t>K192</t>
    </r>
    <r>
      <rPr>
        <b/>
        <vertAlign val="superscript"/>
        <sz val="11"/>
        <color rgb="FFFF0000"/>
        <rFont val="Calibri"/>
        <family val="2"/>
        <scheme val="minor"/>
      </rPr>
      <t>†</t>
    </r>
  </si>
  <si>
    <r>
      <rPr>
        <b/>
        <vertAlign val="superscript"/>
        <sz val="11"/>
        <color rgb="FFFF0000"/>
        <rFont val="Calibri"/>
        <family val="2"/>
        <scheme val="minor"/>
      </rPr>
      <t>†</t>
    </r>
    <r>
      <rPr>
        <b/>
        <sz val="11"/>
        <color rgb="FFFF0000"/>
        <rFont val="Calibri"/>
        <family val="2"/>
        <scheme val="minor"/>
      </rPr>
      <t>K192 is crucial for agonist recognition</t>
    </r>
  </si>
  <si>
    <r>
      <t>D213</t>
    </r>
    <r>
      <rPr>
        <b/>
        <vertAlign val="superscript"/>
        <sz val="11"/>
        <color rgb="FFFF0000"/>
        <rFont val="Calibri"/>
        <family val="2"/>
        <scheme val="minor"/>
      </rPr>
      <t>†</t>
    </r>
  </si>
  <si>
    <r>
      <rPr>
        <b/>
        <vertAlign val="superscript"/>
        <sz val="11"/>
        <color rgb="FFFF0000"/>
        <rFont val="Calibri"/>
        <family val="2"/>
        <scheme val="minor"/>
      </rPr>
      <t>†</t>
    </r>
    <r>
      <rPr>
        <b/>
        <sz val="11"/>
        <color rgb="FFFF0000"/>
        <rFont val="Calibri"/>
        <family val="2"/>
        <scheme val="minor"/>
      </rPr>
      <t>D213 is part of DRY motif - involved in receptor activation</t>
    </r>
  </si>
  <si>
    <r>
      <t>W356</t>
    </r>
    <r>
      <rPr>
        <b/>
        <vertAlign val="superscript"/>
        <sz val="11"/>
        <color rgb="FFFF0000"/>
        <rFont val="Calibri"/>
        <family val="2"/>
        <scheme val="minor"/>
      </rPr>
      <t>†</t>
    </r>
  </si>
  <si>
    <r>
      <rPr>
        <b/>
        <vertAlign val="superscript"/>
        <sz val="11"/>
        <color rgb="FFFF0000"/>
        <rFont val="Calibri"/>
        <family val="2"/>
        <scheme val="minor"/>
      </rPr>
      <t>†</t>
    </r>
    <r>
      <rPr>
        <b/>
        <sz val="11"/>
        <color rgb="FFFF0000"/>
        <rFont val="Calibri"/>
        <family val="2"/>
        <scheme val="minor"/>
      </rPr>
      <t>W356 is one of the two mid-membrane toggle switch residues involved in receptor activation</t>
    </r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</si>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</sst>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/>
    <xf numFmtId="0" fontId="0" fillId="0" borderId="12" xfId="0" applyBorder="1"/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16" fillId="0" borderId="14" xfId="0" applyFont="1" applyBorder="1" applyAlignment="1">
      <alignment horizontal="left"/>
    </xf>
    <xf numFmtId="2" fontId="0" fillId="0" borderId="15" xfId="0" applyNumberFormat="1" applyBorder="1" applyAlignment="1">
      <alignment horizontal="center"/>
    </xf>
    <xf numFmtId="0" fontId="16" fillId="0" borderId="16" xfId="0" applyFont="1" applyBorder="1" applyAlignment="1">
      <alignment horizontal="left"/>
    </xf>
    <xf numFmtId="0" fontId="16" fillId="33" borderId="17" xfId="0" applyFont="1" applyFill="1" applyBorder="1" applyAlignment="1">
      <alignment horizontal="center"/>
    </xf>
    <xf numFmtId="0" fontId="0" fillId="33" borderId="18" xfId="0" applyFill="1" applyBorder="1" applyAlignment="1">
      <alignment horizontal="center"/>
    </xf>
    <xf numFmtId="0" fontId="0" fillId="33" borderId="19" xfId="0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9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33" borderId="21" xfId="0" applyFill="1" applyBorder="1"/>
    <xf numFmtId="0" fontId="0" fillId="33" borderId="21" xfId="0" applyFill="1" applyBorder="1" applyAlignment="1">
      <alignment horizontal="center"/>
    </xf>
    <xf numFmtId="0" fontId="0" fillId="33" borderId="22" xfId="0" applyFill="1" applyBorder="1"/>
    <xf numFmtId="0" fontId="16" fillId="33" borderId="20" xfId="0" applyFont="1" applyFill="1" applyBorder="1" applyAlignment="1">
      <alignment horizontal="center"/>
    </xf>
    <xf numFmtId="0" fontId="18" fillId="33" borderId="18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0" fillId="33" borderId="22" xfId="0" applyFill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12" xfId="0" applyBorder="1" applyAlignment="1">
      <alignment horizontal="left"/>
    </xf>
    <xf numFmtId="0" fontId="20" fillId="33" borderId="18" xfId="0" applyFont="1" applyFill="1" applyBorder="1" applyAlignment="1">
      <alignment horizontal="center"/>
    </xf>
    <xf numFmtId="0" fontId="20" fillId="33" borderId="19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2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</a:t>
            </a:r>
            <a:r>
              <a:rPr lang="en-NZ" baseline="0"/>
              <a:t> - Top 10 Residues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Site2!$I$6:$I$39</c:f>
              <c:numCache>
                <c:formatCode>0.00</c:formatCode>
                <c:ptCount val="34"/>
                <c:pt idx="0">
                  <c:v>-6.5295000000000005</c:v>
                </c:pt>
                <c:pt idx="1">
                  <c:v>-6.4322499999999998</c:v>
                </c:pt>
                <c:pt idx="2">
                  <c:v>-5.3777500000000007</c:v>
                </c:pt>
                <c:pt idx="3">
                  <c:v>-4.8784999999999998</c:v>
                </c:pt>
                <c:pt idx="4">
                  <c:v>-2.8952499999999999</c:v>
                </c:pt>
                <c:pt idx="5">
                  <c:v>-2.7094999999999998</c:v>
                </c:pt>
                <c:pt idx="6">
                  <c:v>-3.1404999999999998</c:v>
                </c:pt>
                <c:pt idx="7">
                  <c:v>-2.17075</c:v>
                </c:pt>
                <c:pt idx="8">
                  <c:v>-1.9175</c:v>
                </c:pt>
                <c:pt idx="9">
                  <c:v>-0.58525000000000005</c:v>
                </c:pt>
                <c:pt idx="10">
                  <c:v>-0.53649999999999998</c:v>
                </c:pt>
                <c:pt idx="11">
                  <c:v>-0.45100000000000001</c:v>
                </c:pt>
                <c:pt idx="12">
                  <c:v>-0.35850000000000004</c:v>
                </c:pt>
                <c:pt idx="13">
                  <c:v>-0.38250000000000001</c:v>
                </c:pt>
                <c:pt idx="14">
                  <c:v>-0.36575000000000002</c:v>
                </c:pt>
                <c:pt idx="15">
                  <c:v>-0.26824999999999999</c:v>
                </c:pt>
                <c:pt idx="16">
                  <c:v>-0.20449999999999999</c:v>
                </c:pt>
                <c:pt idx="17">
                  <c:v>-0.1925</c:v>
                </c:pt>
                <c:pt idx="18">
                  <c:v>-0.24825</c:v>
                </c:pt>
                <c:pt idx="19">
                  <c:v>-0.20899999999999996</c:v>
                </c:pt>
                <c:pt idx="20">
                  <c:v>-0.187</c:v>
                </c:pt>
                <c:pt idx="21">
                  <c:v>-0.16075</c:v>
                </c:pt>
                <c:pt idx="22">
                  <c:v>-0.14074999999999999</c:v>
                </c:pt>
                <c:pt idx="23">
                  <c:v>-9.9500000000000005E-2</c:v>
                </c:pt>
                <c:pt idx="24">
                  <c:v>-6.8499999999999991E-2</c:v>
                </c:pt>
                <c:pt idx="25">
                  <c:v>-9.2499999999999999E-2</c:v>
                </c:pt>
                <c:pt idx="26">
                  <c:v>-0.16700000000000001</c:v>
                </c:pt>
                <c:pt idx="27">
                  <c:v>-8.4999999999999992E-2</c:v>
                </c:pt>
                <c:pt idx="28">
                  <c:v>1.1250000000000001E-2</c:v>
                </c:pt>
                <c:pt idx="29">
                  <c:v>-6.7500000000000008E-3</c:v>
                </c:pt>
                <c:pt idx="30">
                  <c:v>-0.10800000000000001</c:v>
                </c:pt>
                <c:pt idx="31">
                  <c:v>2.5000000000000022E-4</c:v>
                </c:pt>
                <c:pt idx="32">
                  <c:v>3.0249999999999999E-2</c:v>
                </c:pt>
                <c:pt idx="33">
                  <c:v>8.199999999999999E-2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CD-49FB-841A-8B4194D50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Site3!$I$6:$I$47</c:f>
              <c:numCache>
                <c:formatCode>0.00</c:formatCode>
                <c:ptCount val="42"/>
                <c:pt idx="0">
                  <c:v>-8.9472500000000004</c:v>
                </c:pt>
                <c:pt idx="1">
                  <c:v>-4.0005000000000006</c:v>
                </c:pt>
                <c:pt idx="2">
                  <c:v>-3.6999999999999997</c:v>
                </c:pt>
                <c:pt idx="3">
                  <c:v>-3.5265</c:v>
                </c:pt>
                <c:pt idx="4">
                  <c:v>-2.34</c:v>
                </c:pt>
                <c:pt idx="5">
                  <c:v>-1.8552500000000001</c:v>
                </c:pt>
                <c:pt idx="6">
                  <c:v>-1.5802499999999999</c:v>
                </c:pt>
                <c:pt idx="7">
                  <c:v>-1.53925</c:v>
                </c:pt>
                <c:pt idx="8">
                  <c:v>-1.5894999999999999</c:v>
                </c:pt>
                <c:pt idx="9">
                  <c:v>-1.1672499999999999</c:v>
                </c:pt>
                <c:pt idx="10">
                  <c:v>-1.2155</c:v>
                </c:pt>
                <c:pt idx="11">
                  <c:v>-0.60425000000000006</c:v>
                </c:pt>
                <c:pt idx="12">
                  <c:v>-0.48499999999999999</c:v>
                </c:pt>
                <c:pt idx="13">
                  <c:v>-0.41125</c:v>
                </c:pt>
                <c:pt idx="14">
                  <c:v>-0.32874999999999999</c:v>
                </c:pt>
                <c:pt idx="15">
                  <c:v>-0.23975000000000002</c:v>
                </c:pt>
                <c:pt idx="16">
                  <c:v>-0.32600000000000001</c:v>
                </c:pt>
                <c:pt idx="17">
                  <c:v>-0.28000000000000003</c:v>
                </c:pt>
                <c:pt idx="18">
                  <c:v>-0.23575000000000002</c:v>
                </c:pt>
                <c:pt idx="19">
                  <c:v>-0.26824999999999999</c:v>
                </c:pt>
                <c:pt idx="20">
                  <c:v>-0.27300000000000002</c:v>
                </c:pt>
                <c:pt idx="21">
                  <c:v>-0.23449999999999999</c:v>
                </c:pt>
                <c:pt idx="22">
                  <c:v>-0.25375000000000003</c:v>
                </c:pt>
                <c:pt idx="23">
                  <c:v>-0.23875000000000002</c:v>
                </c:pt>
                <c:pt idx="24">
                  <c:v>-0.17324999999999999</c:v>
                </c:pt>
                <c:pt idx="25">
                  <c:v>-0.15975</c:v>
                </c:pt>
                <c:pt idx="26">
                  <c:v>-0.15575</c:v>
                </c:pt>
                <c:pt idx="27">
                  <c:v>-0.13850000000000001</c:v>
                </c:pt>
                <c:pt idx="28">
                  <c:v>-0.13225000000000001</c:v>
                </c:pt>
                <c:pt idx="29">
                  <c:v>-0.11874999999999999</c:v>
                </c:pt>
                <c:pt idx="30">
                  <c:v>-0.108</c:v>
                </c:pt>
                <c:pt idx="31">
                  <c:v>-0.11674999999999999</c:v>
                </c:pt>
                <c:pt idx="32">
                  <c:v>-0.11249999999999999</c:v>
                </c:pt>
                <c:pt idx="33">
                  <c:v>-0.11125000000000002</c:v>
                </c:pt>
                <c:pt idx="34">
                  <c:v>-8.1250000000000003E-2</c:v>
                </c:pt>
                <c:pt idx="35">
                  <c:v>-7.6749999999999999E-2</c:v>
                </c:pt>
                <c:pt idx="36">
                  <c:v>-6.9999999999999993E-2</c:v>
                </c:pt>
                <c:pt idx="37">
                  <c:v>-6.7000000000000004E-2</c:v>
                </c:pt>
                <c:pt idx="38">
                  <c:v>-3.95E-2</c:v>
                </c:pt>
                <c:pt idx="39">
                  <c:v>-3.5749999999999997E-2</c:v>
                </c:pt>
                <c:pt idx="40">
                  <c:v>-2.0750000000000001E-2</c:v>
                </c:pt>
                <c:pt idx="41">
                  <c:v>-3.4000000000000002E-2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85-410F-B7AC-A8CD4812D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</a:t>
                </a:r>
                <a:r>
                  <a:rPr lang="en-NZ" baseline="0"/>
                  <a:t> Energy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Site4!$I$6:$I$48</c:f>
              <c:numCache>
                <c:formatCode>0.00</c:formatCode>
                <c:ptCount val="43"/>
                <c:pt idx="0">
                  <c:v>-10.3565</c:v>
                </c:pt>
                <c:pt idx="1">
                  <c:v>-7.4397500000000001</c:v>
                </c:pt>
                <c:pt idx="2">
                  <c:v>-5.149</c:v>
                </c:pt>
                <c:pt idx="3">
                  <c:v>-3.3882500000000002</c:v>
                </c:pt>
                <c:pt idx="4">
                  <c:v>-3.05925</c:v>
                </c:pt>
                <c:pt idx="5">
                  <c:v>-2.58975</c:v>
                </c:pt>
                <c:pt idx="6">
                  <c:v>-2.2634999999999996</c:v>
                </c:pt>
                <c:pt idx="7">
                  <c:v>-1.8827500000000001</c:v>
                </c:pt>
                <c:pt idx="8">
                  <c:v>-1.6687499999999997</c:v>
                </c:pt>
                <c:pt idx="9">
                  <c:v>-1.3485</c:v>
                </c:pt>
                <c:pt idx="10">
                  <c:v>-1.0429999999999999</c:v>
                </c:pt>
                <c:pt idx="11">
                  <c:v>-0.90549999999999997</c:v>
                </c:pt>
                <c:pt idx="12">
                  <c:v>-0.50624999999999998</c:v>
                </c:pt>
                <c:pt idx="13">
                  <c:v>-0.50350000000000006</c:v>
                </c:pt>
                <c:pt idx="14">
                  <c:v>-0.43074999999999997</c:v>
                </c:pt>
                <c:pt idx="15">
                  <c:v>-0.27</c:v>
                </c:pt>
                <c:pt idx="16">
                  <c:v>-0.28449999999999998</c:v>
                </c:pt>
                <c:pt idx="17">
                  <c:v>-0.21750000000000003</c:v>
                </c:pt>
                <c:pt idx="18">
                  <c:v>-0.21124999999999999</c:v>
                </c:pt>
                <c:pt idx="19">
                  <c:v>-0.22500000000000003</c:v>
                </c:pt>
                <c:pt idx="20">
                  <c:v>-0.16874999999999998</c:v>
                </c:pt>
                <c:pt idx="21">
                  <c:v>-0.15525</c:v>
                </c:pt>
                <c:pt idx="22">
                  <c:v>-0.1525</c:v>
                </c:pt>
                <c:pt idx="23">
                  <c:v>-0.14274999999999999</c:v>
                </c:pt>
                <c:pt idx="24">
                  <c:v>-0.13375000000000001</c:v>
                </c:pt>
                <c:pt idx="25">
                  <c:v>-0.13349999999999998</c:v>
                </c:pt>
                <c:pt idx="26">
                  <c:v>-7.0750000000000007E-2</c:v>
                </c:pt>
                <c:pt idx="27">
                  <c:v>-6.9500000000000006E-2</c:v>
                </c:pt>
                <c:pt idx="28">
                  <c:v>-6.8000000000000005E-2</c:v>
                </c:pt>
                <c:pt idx="29">
                  <c:v>-7.1750000000000008E-2</c:v>
                </c:pt>
                <c:pt idx="30">
                  <c:v>-5.8999999999999997E-2</c:v>
                </c:pt>
                <c:pt idx="31">
                  <c:v>-5.7500000000000009E-2</c:v>
                </c:pt>
                <c:pt idx="32">
                  <c:v>-5.6499999999999995E-2</c:v>
                </c:pt>
                <c:pt idx="33">
                  <c:v>-3.9750000000000001E-2</c:v>
                </c:pt>
                <c:pt idx="34">
                  <c:v>-3.4250000000000003E-2</c:v>
                </c:pt>
                <c:pt idx="35">
                  <c:v>-3.125E-2</c:v>
                </c:pt>
                <c:pt idx="36">
                  <c:v>-3.2750000000000001E-2</c:v>
                </c:pt>
                <c:pt idx="37">
                  <c:v>-2.775E-2</c:v>
                </c:pt>
                <c:pt idx="38">
                  <c:v>-9.7500000000000017E-3</c:v>
                </c:pt>
                <c:pt idx="39">
                  <c:v>-2.0750000000000001E-2</c:v>
                </c:pt>
                <c:pt idx="40">
                  <c:v>-4.4999999999999997E-3</c:v>
                </c:pt>
                <c:pt idx="41">
                  <c:v>0.193</c:v>
                </c:pt>
                <c:pt idx="42">
                  <c:v>0.56999999999999995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E7-42C8-87FF-DFF08B528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Site5.0!$I$6:$I$53</c:f>
              <c:numCache>
                <c:formatCode>0.00</c:formatCode>
                <c:ptCount val="48"/>
                <c:pt idx="0">
                  <c:v>-6.7365000000000004</c:v>
                </c:pt>
                <c:pt idx="1">
                  <c:v>-4.9700000000000006</c:v>
                </c:pt>
                <c:pt idx="2">
                  <c:v>-4.6937499999999996</c:v>
                </c:pt>
                <c:pt idx="3">
                  <c:v>-4.4297500000000003</c:v>
                </c:pt>
                <c:pt idx="4">
                  <c:v>-3.7602500000000001</c:v>
                </c:pt>
                <c:pt idx="5">
                  <c:v>-3.1234999999999999</c:v>
                </c:pt>
                <c:pt idx="6">
                  <c:v>-1.7070000000000001</c:v>
                </c:pt>
                <c:pt idx="7">
                  <c:v>-1.6665000000000001</c:v>
                </c:pt>
                <c:pt idx="8">
                  <c:v>-1.6637499999999998</c:v>
                </c:pt>
                <c:pt idx="9">
                  <c:v>-1.4937500000000001</c:v>
                </c:pt>
                <c:pt idx="10">
                  <c:v>-0.95599999999999996</c:v>
                </c:pt>
                <c:pt idx="11">
                  <c:v>-1.3734999999999999</c:v>
                </c:pt>
                <c:pt idx="12">
                  <c:v>-0.90650000000000008</c:v>
                </c:pt>
                <c:pt idx="13">
                  <c:v>-0.93775000000000008</c:v>
                </c:pt>
                <c:pt idx="14">
                  <c:v>-0.80100000000000005</c:v>
                </c:pt>
                <c:pt idx="15">
                  <c:v>-0.65149999999999997</c:v>
                </c:pt>
                <c:pt idx="16">
                  <c:v>-0.63224999999999998</c:v>
                </c:pt>
                <c:pt idx="17">
                  <c:v>-0.50124999999999997</c:v>
                </c:pt>
                <c:pt idx="18">
                  <c:v>-0.37675000000000003</c:v>
                </c:pt>
                <c:pt idx="19">
                  <c:v>-0.37825000000000003</c:v>
                </c:pt>
                <c:pt idx="20">
                  <c:v>-0.37624999999999997</c:v>
                </c:pt>
                <c:pt idx="21">
                  <c:v>-0.33649999999999997</c:v>
                </c:pt>
                <c:pt idx="22">
                  <c:v>-0.3</c:v>
                </c:pt>
                <c:pt idx="23">
                  <c:v>-0.26674999999999999</c:v>
                </c:pt>
                <c:pt idx="24">
                  <c:v>-0.21124999999999999</c:v>
                </c:pt>
                <c:pt idx="25">
                  <c:v>-0.21600000000000003</c:v>
                </c:pt>
                <c:pt idx="26">
                  <c:v>-0.23324999999999999</c:v>
                </c:pt>
                <c:pt idx="27">
                  <c:v>-0.18525000000000003</c:v>
                </c:pt>
                <c:pt idx="28">
                  <c:v>-0.17875000000000002</c:v>
                </c:pt>
                <c:pt idx="29">
                  <c:v>-0.1845</c:v>
                </c:pt>
                <c:pt idx="30">
                  <c:v>-0.12875</c:v>
                </c:pt>
                <c:pt idx="31">
                  <c:v>-0.1295</c:v>
                </c:pt>
                <c:pt idx="32">
                  <c:v>-0.10575</c:v>
                </c:pt>
                <c:pt idx="33">
                  <c:v>-0.10224999999999999</c:v>
                </c:pt>
                <c:pt idx="34">
                  <c:v>-7.8500000000000014E-2</c:v>
                </c:pt>
                <c:pt idx="35">
                  <c:v>-7.2750000000000009E-2</c:v>
                </c:pt>
                <c:pt idx="36">
                  <c:v>-0.21700000000000003</c:v>
                </c:pt>
                <c:pt idx="37">
                  <c:v>-5.0500000000000003E-2</c:v>
                </c:pt>
                <c:pt idx="38">
                  <c:v>-4.8750000000000002E-2</c:v>
                </c:pt>
                <c:pt idx="39">
                  <c:v>-3.4500000000000003E-2</c:v>
                </c:pt>
                <c:pt idx="40">
                  <c:v>-2.6250000000000002E-2</c:v>
                </c:pt>
                <c:pt idx="41">
                  <c:v>-1.125E-2</c:v>
                </c:pt>
                <c:pt idx="42">
                  <c:v>2.5000000000000022E-4</c:v>
                </c:pt>
                <c:pt idx="43">
                  <c:v>-5.9000000000000004E-2</c:v>
                </c:pt>
                <c:pt idx="44">
                  <c:v>0.05</c:v>
                </c:pt>
                <c:pt idx="45">
                  <c:v>0.10025000000000001</c:v>
                </c:pt>
                <c:pt idx="46">
                  <c:v>1.0877499999999998</c:v>
                </c:pt>
                <c:pt idx="47">
                  <c:v>0.87024999999999997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EB-48F1-A95C-C6E5B7416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Site5.5!$I$6:$I$36</c:f>
              <c:numCache>
                <c:formatCode>0.00</c:formatCode>
                <c:ptCount val="31"/>
                <c:pt idx="0">
                  <c:v>-6.7614999999999998</c:v>
                </c:pt>
                <c:pt idx="1">
                  <c:v>-5.2854999999999999</c:v>
                </c:pt>
                <c:pt idx="2">
                  <c:v>-5.02325</c:v>
                </c:pt>
                <c:pt idx="3">
                  <c:v>-3.423</c:v>
                </c:pt>
                <c:pt idx="4">
                  <c:v>-2.9544999999999999</c:v>
                </c:pt>
                <c:pt idx="5">
                  <c:v>-1.9867500000000002</c:v>
                </c:pt>
                <c:pt idx="6">
                  <c:v>-1.9662500000000001</c:v>
                </c:pt>
                <c:pt idx="7">
                  <c:v>-1.3439999999999999</c:v>
                </c:pt>
                <c:pt idx="8">
                  <c:v>-1.0847500000000001</c:v>
                </c:pt>
                <c:pt idx="9">
                  <c:v>-1.1637499999999998</c:v>
                </c:pt>
                <c:pt idx="10">
                  <c:v>-0.81825000000000003</c:v>
                </c:pt>
                <c:pt idx="11">
                  <c:v>-0.48275000000000001</c:v>
                </c:pt>
                <c:pt idx="12">
                  <c:v>-0.47050000000000003</c:v>
                </c:pt>
                <c:pt idx="13">
                  <c:v>-0.27074999999999999</c:v>
                </c:pt>
                <c:pt idx="14">
                  <c:v>-0.32949999999999996</c:v>
                </c:pt>
                <c:pt idx="15">
                  <c:v>-0.28775000000000001</c:v>
                </c:pt>
                <c:pt idx="16">
                  <c:v>-0.19125000000000003</c:v>
                </c:pt>
                <c:pt idx="17">
                  <c:v>-0.20674999999999999</c:v>
                </c:pt>
                <c:pt idx="18">
                  <c:v>-0.14000000000000001</c:v>
                </c:pt>
                <c:pt idx="19">
                  <c:v>-0.153</c:v>
                </c:pt>
                <c:pt idx="20">
                  <c:v>-0.104</c:v>
                </c:pt>
                <c:pt idx="21">
                  <c:v>-5.6000000000000001E-2</c:v>
                </c:pt>
                <c:pt idx="22">
                  <c:v>-0.11474999999999999</c:v>
                </c:pt>
                <c:pt idx="23">
                  <c:v>-0.1055</c:v>
                </c:pt>
                <c:pt idx="24">
                  <c:v>-0.1045</c:v>
                </c:pt>
                <c:pt idx="25">
                  <c:v>-6.4250000000000002E-2</c:v>
                </c:pt>
                <c:pt idx="26">
                  <c:v>-3.9750000000000001E-2</c:v>
                </c:pt>
                <c:pt idx="27">
                  <c:v>-3.4250000000000003E-2</c:v>
                </c:pt>
                <c:pt idx="28">
                  <c:v>-1.4E-2</c:v>
                </c:pt>
                <c:pt idx="29">
                  <c:v>0.02</c:v>
                </c:pt>
                <c:pt idx="30">
                  <c:v>0.10849999999999999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5B-4133-97A9-0A8F97A61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Site6!$I$6:$I$38</c:f>
              <c:numCache>
                <c:formatCode>0.00</c:formatCode>
                <c:ptCount val="33"/>
                <c:pt idx="0">
                  <c:v>-10.555250000000001</c:v>
                </c:pt>
                <c:pt idx="1">
                  <c:v>-4.7502500000000003</c:v>
                </c:pt>
                <c:pt idx="2">
                  <c:v>-3.427</c:v>
                </c:pt>
                <c:pt idx="3">
                  <c:v>-2.3842500000000002</c:v>
                </c:pt>
                <c:pt idx="4">
                  <c:v>-1.7422499999999999</c:v>
                </c:pt>
                <c:pt idx="5">
                  <c:v>-1.9052500000000001</c:v>
                </c:pt>
                <c:pt idx="6">
                  <c:v>-1.8142499999999999</c:v>
                </c:pt>
                <c:pt idx="7">
                  <c:v>-1.0405</c:v>
                </c:pt>
                <c:pt idx="8">
                  <c:v>-0.7702500000000001</c:v>
                </c:pt>
                <c:pt idx="9">
                  <c:v>-0.47399999999999998</c:v>
                </c:pt>
                <c:pt idx="10">
                  <c:v>-0.43474999999999997</c:v>
                </c:pt>
                <c:pt idx="11">
                  <c:v>-0.38400000000000001</c:v>
                </c:pt>
                <c:pt idx="12">
                  <c:v>-0.29099999999999998</c:v>
                </c:pt>
                <c:pt idx="13">
                  <c:v>-0.26874999999999999</c:v>
                </c:pt>
                <c:pt idx="14">
                  <c:v>-0.2205</c:v>
                </c:pt>
                <c:pt idx="15">
                  <c:v>-0.22149999999999997</c:v>
                </c:pt>
                <c:pt idx="16">
                  <c:v>-0.19900000000000001</c:v>
                </c:pt>
                <c:pt idx="17">
                  <c:v>-0.20499999999999996</c:v>
                </c:pt>
                <c:pt idx="18">
                  <c:v>-0.21074999999999999</c:v>
                </c:pt>
                <c:pt idx="19">
                  <c:v>-0.17600000000000002</c:v>
                </c:pt>
                <c:pt idx="20">
                  <c:v>-7.5249999999999997E-2</c:v>
                </c:pt>
                <c:pt idx="21">
                  <c:v>-7.9500000000000001E-2</c:v>
                </c:pt>
                <c:pt idx="22">
                  <c:v>-9.8000000000000004E-2</c:v>
                </c:pt>
                <c:pt idx="23">
                  <c:v>-9.0249999999999997E-2</c:v>
                </c:pt>
                <c:pt idx="24">
                  <c:v>-9.6750000000000003E-2</c:v>
                </c:pt>
                <c:pt idx="25">
                  <c:v>-5.3999999999999999E-2</c:v>
                </c:pt>
                <c:pt idx="26">
                  <c:v>-4.2499999999999996E-2</c:v>
                </c:pt>
                <c:pt idx="27">
                  <c:v>-4.3000000000000003E-2</c:v>
                </c:pt>
                <c:pt idx="28">
                  <c:v>-4.749999999999999E-3</c:v>
                </c:pt>
                <c:pt idx="29">
                  <c:v>8.2500000000000004E-3</c:v>
                </c:pt>
                <c:pt idx="30">
                  <c:v>5.5749999999999994E-2</c:v>
                </c:pt>
                <c:pt idx="31">
                  <c:v>3.5500000000000004E-2</c:v>
                </c:pt>
                <c:pt idx="32">
                  <c:v>0.11224999999999999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1F-420A-A690-902C1DDE8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Site7!$I$6:$I$48</c:f>
              <c:numCache>
                <c:formatCode>0.00</c:formatCode>
                <c:ptCount val="43"/>
                <c:pt idx="0">
                  <c:v>-5.2</c:v>
                </c:pt>
                <c:pt idx="1">
                  <c:v>-4.2069999999999999</c:v>
                </c:pt>
                <c:pt idx="2">
                  <c:v>-3.5074999999999998</c:v>
                </c:pt>
                <c:pt idx="3">
                  <c:v>-3.3035000000000001</c:v>
                </c:pt>
                <c:pt idx="4">
                  <c:v>-3.4794999999999998</c:v>
                </c:pt>
                <c:pt idx="5">
                  <c:v>-2.9087500000000004</c:v>
                </c:pt>
                <c:pt idx="6">
                  <c:v>-2.0422500000000001</c:v>
                </c:pt>
                <c:pt idx="7">
                  <c:v>-1.4982500000000001</c:v>
                </c:pt>
                <c:pt idx="8">
                  <c:v>-1.5065</c:v>
                </c:pt>
                <c:pt idx="9">
                  <c:v>-1.5015000000000001</c:v>
                </c:pt>
                <c:pt idx="10">
                  <c:v>-1.6579999999999999</c:v>
                </c:pt>
                <c:pt idx="11">
                  <c:v>-0.89175000000000004</c:v>
                </c:pt>
                <c:pt idx="12">
                  <c:v>-0.63475000000000004</c:v>
                </c:pt>
                <c:pt idx="13">
                  <c:v>-0.59299999999999997</c:v>
                </c:pt>
                <c:pt idx="14">
                  <c:v>-0.51949999999999996</c:v>
                </c:pt>
                <c:pt idx="15">
                  <c:v>-0.51924999999999999</c:v>
                </c:pt>
                <c:pt idx="16">
                  <c:v>-0.50024999999999997</c:v>
                </c:pt>
                <c:pt idx="17">
                  <c:v>-0.19075</c:v>
                </c:pt>
                <c:pt idx="18">
                  <c:v>-0.32400000000000001</c:v>
                </c:pt>
                <c:pt idx="19">
                  <c:v>-0.34925</c:v>
                </c:pt>
                <c:pt idx="20">
                  <c:v>-0.32074999999999998</c:v>
                </c:pt>
                <c:pt idx="21">
                  <c:v>-0.27749999999999997</c:v>
                </c:pt>
                <c:pt idx="22">
                  <c:v>-0.26</c:v>
                </c:pt>
                <c:pt idx="23">
                  <c:v>-0.19750000000000001</c:v>
                </c:pt>
                <c:pt idx="24">
                  <c:v>-0.20024999999999998</c:v>
                </c:pt>
                <c:pt idx="25">
                  <c:v>-0.20750000000000002</c:v>
                </c:pt>
                <c:pt idx="26">
                  <c:v>-0.17399999999999999</c:v>
                </c:pt>
                <c:pt idx="27">
                  <c:v>-0.16</c:v>
                </c:pt>
                <c:pt idx="28">
                  <c:v>-0.13775000000000001</c:v>
                </c:pt>
                <c:pt idx="29">
                  <c:v>-0.1095</c:v>
                </c:pt>
                <c:pt idx="30">
                  <c:v>-0.1275</c:v>
                </c:pt>
                <c:pt idx="31">
                  <c:v>-0.115</c:v>
                </c:pt>
                <c:pt idx="32">
                  <c:v>-0.108</c:v>
                </c:pt>
                <c:pt idx="33">
                  <c:v>-0.10249999999999998</c:v>
                </c:pt>
                <c:pt idx="34">
                  <c:v>-9.6500000000000002E-2</c:v>
                </c:pt>
                <c:pt idx="35">
                  <c:v>-2.8500000000000011E-2</c:v>
                </c:pt>
                <c:pt idx="36">
                  <c:v>-2.4999999999999849E-4</c:v>
                </c:pt>
                <c:pt idx="37">
                  <c:v>2.9249999999999998E-2</c:v>
                </c:pt>
                <c:pt idx="38">
                  <c:v>2.2499999999999999E-2</c:v>
                </c:pt>
                <c:pt idx="39">
                  <c:v>2.1250000000000002E-2</c:v>
                </c:pt>
                <c:pt idx="40">
                  <c:v>1.975E-2</c:v>
                </c:pt>
                <c:pt idx="41">
                  <c:v>4.7750000000000001E-2</c:v>
                </c:pt>
                <c:pt idx="42">
                  <c:v>8.6500000000000007E-2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70-4AB5-8211-ECEBC2F7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Site8!$I$6:$I$47</c:f>
              <c:numCache>
                <c:formatCode>0.00</c:formatCode>
                <c:ptCount val="42"/>
                <c:pt idx="0">
                  <c:v>-7.3462499999999995</c:v>
                </c:pt>
                <c:pt idx="1">
                  <c:v>-6.9252500000000001</c:v>
                </c:pt>
                <c:pt idx="2">
                  <c:v>-4.9734999999999996</c:v>
                </c:pt>
                <c:pt idx="3">
                  <c:v>-4.5582499999999992</c:v>
                </c:pt>
                <c:pt idx="4">
                  <c:v>-3.9990000000000001</c:v>
                </c:pt>
                <c:pt idx="5">
                  <c:v>-3.1872500000000001</c:v>
                </c:pt>
                <c:pt idx="6">
                  <c:v>-2.1389999999999998</c:v>
                </c:pt>
                <c:pt idx="7">
                  <c:v>-2.0255000000000001</c:v>
                </c:pt>
                <c:pt idx="8">
                  <c:v>-0.97499999999999998</c:v>
                </c:pt>
                <c:pt idx="9">
                  <c:v>-1.2217500000000001</c:v>
                </c:pt>
                <c:pt idx="10">
                  <c:v>-1.1547499999999999</c:v>
                </c:pt>
                <c:pt idx="11">
                  <c:v>-1.0802499999999999</c:v>
                </c:pt>
                <c:pt idx="12">
                  <c:v>-1.04975</c:v>
                </c:pt>
                <c:pt idx="13">
                  <c:v>-0.92649999999999988</c:v>
                </c:pt>
                <c:pt idx="14">
                  <c:v>-0.77549999999999997</c:v>
                </c:pt>
                <c:pt idx="15">
                  <c:v>-0.90374999999999994</c:v>
                </c:pt>
                <c:pt idx="16">
                  <c:v>-0.51624999999999999</c:v>
                </c:pt>
                <c:pt idx="17">
                  <c:v>-0.49374999999999991</c:v>
                </c:pt>
                <c:pt idx="18">
                  <c:v>-0.38250000000000001</c:v>
                </c:pt>
                <c:pt idx="19">
                  <c:v>-0.35524999999999995</c:v>
                </c:pt>
                <c:pt idx="20">
                  <c:v>-0.20125000000000001</c:v>
                </c:pt>
                <c:pt idx="21">
                  <c:v>-0.19400000000000001</c:v>
                </c:pt>
                <c:pt idx="22">
                  <c:v>-0.13750000000000001</c:v>
                </c:pt>
                <c:pt idx="23">
                  <c:v>-0.1145</c:v>
                </c:pt>
                <c:pt idx="24">
                  <c:v>-0.26950000000000002</c:v>
                </c:pt>
                <c:pt idx="25">
                  <c:v>-8.2500000000000004E-2</c:v>
                </c:pt>
                <c:pt idx="26">
                  <c:v>-7.6749999999999985E-2</c:v>
                </c:pt>
                <c:pt idx="27">
                  <c:v>-1.4999999999999999E-2</c:v>
                </c:pt>
                <c:pt idx="28">
                  <c:v>-5.9250000000000004E-2</c:v>
                </c:pt>
                <c:pt idx="29">
                  <c:v>-7.8E-2</c:v>
                </c:pt>
                <c:pt idx="30">
                  <c:v>-7.0750000000000007E-2</c:v>
                </c:pt>
                <c:pt idx="31">
                  <c:v>-4.6249999999999999E-2</c:v>
                </c:pt>
                <c:pt idx="32">
                  <c:v>-4.6000000000000006E-2</c:v>
                </c:pt>
                <c:pt idx="33">
                  <c:v>-5.1500000000000004E-2</c:v>
                </c:pt>
                <c:pt idx="34">
                  <c:v>4.4999999999999971E-3</c:v>
                </c:pt>
                <c:pt idx="35">
                  <c:v>-1.3499999999999998E-2</c:v>
                </c:pt>
                <c:pt idx="36">
                  <c:v>2.4500000000000001E-2</c:v>
                </c:pt>
                <c:pt idx="37">
                  <c:v>2.1249999999999998E-2</c:v>
                </c:pt>
                <c:pt idx="38">
                  <c:v>2.325E-2</c:v>
                </c:pt>
                <c:pt idx="39">
                  <c:v>3.3000000000000002E-2</c:v>
                </c:pt>
                <c:pt idx="40">
                  <c:v>0.27124999999999999</c:v>
                </c:pt>
                <c:pt idx="41">
                  <c:v>0.79225000000000012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C6-4431-82C1-89B9F6016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Interaction Energy Distribution - Top 10 Residues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Site9!$I$6:$I$43</c:f>
              <c:numCache>
                <c:formatCode>0.00</c:formatCode>
                <c:ptCount val="38"/>
                <c:pt idx="0">
                  <c:v>-6.3925000000000001</c:v>
                </c:pt>
                <c:pt idx="1">
                  <c:v>-5.8337500000000002</c:v>
                </c:pt>
                <c:pt idx="2">
                  <c:v>-4.976</c:v>
                </c:pt>
                <c:pt idx="3">
                  <c:v>-2.6067500000000003</c:v>
                </c:pt>
                <c:pt idx="4">
                  <c:v>-2.6355</c:v>
                </c:pt>
                <c:pt idx="5">
                  <c:v>-2.11</c:v>
                </c:pt>
                <c:pt idx="6">
                  <c:v>-1.9067500000000002</c:v>
                </c:pt>
                <c:pt idx="7">
                  <c:v>-1.5517500000000002</c:v>
                </c:pt>
                <c:pt idx="8">
                  <c:v>-1.4077500000000001</c:v>
                </c:pt>
                <c:pt idx="9">
                  <c:v>-1.3812500000000001</c:v>
                </c:pt>
                <c:pt idx="10">
                  <c:v>-1.1539999999999999</c:v>
                </c:pt>
                <c:pt idx="11">
                  <c:v>-0.65874999999999995</c:v>
                </c:pt>
                <c:pt idx="12">
                  <c:v>-0.53525</c:v>
                </c:pt>
                <c:pt idx="13">
                  <c:v>-0.48950000000000005</c:v>
                </c:pt>
                <c:pt idx="14">
                  <c:v>-0.47950000000000004</c:v>
                </c:pt>
                <c:pt idx="15">
                  <c:v>-0.34425</c:v>
                </c:pt>
                <c:pt idx="16">
                  <c:v>-0.27274999999999999</c:v>
                </c:pt>
                <c:pt idx="17">
                  <c:v>-0.251</c:v>
                </c:pt>
                <c:pt idx="18">
                  <c:v>-0.26075000000000004</c:v>
                </c:pt>
                <c:pt idx="19">
                  <c:v>-0.23849999999999999</c:v>
                </c:pt>
                <c:pt idx="20">
                  <c:v>-0.23924999999999999</c:v>
                </c:pt>
                <c:pt idx="21">
                  <c:v>-0.151</c:v>
                </c:pt>
                <c:pt idx="22">
                  <c:v>-0.18</c:v>
                </c:pt>
                <c:pt idx="23">
                  <c:v>-0.16825000000000001</c:v>
                </c:pt>
                <c:pt idx="24">
                  <c:v>-0.17674999999999999</c:v>
                </c:pt>
                <c:pt idx="25">
                  <c:v>-0.121</c:v>
                </c:pt>
                <c:pt idx="26">
                  <c:v>-7.5999999999999998E-2</c:v>
                </c:pt>
                <c:pt idx="27">
                  <c:v>-8.4500000000000006E-2</c:v>
                </c:pt>
                <c:pt idx="28">
                  <c:v>-5.1750000000000004E-2</c:v>
                </c:pt>
                <c:pt idx="29">
                  <c:v>-3.95E-2</c:v>
                </c:pt>
                <c:pt idx="30">
                  <c:v>-9.0000000000000011E-3</c:v>
                </c:pt>
                <c:pt idx="31">
                  <c:v>-1.8500000000000003E-2</c:v>
                </c:pt>
                <c:pt idx="32">
                  <c:v>2.325E-2</c:v>
                </c:pt>
                <c:pt idx="33">
                  <c:v>3.3999999999999996E-2</c:v>
                </c:pt>
                <c:pt idx="34">
                  <c:v>5.45E-2</c:v>
                </c:pt>
                <c:pt idx="35">
                  <c:v>5.0250000000000003E-2</c:v>
                </c:pt>
                <c:pt idx="36">
                  <c:v>0.23275000000000001</c:v>
                </c:pt>
                <c:pt idx="37">
                  <c:v>0.38374999999999998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6-47AB-9E3B-F8ECE685B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967168"/>
        <c:axId val="839973408"/>
      </c:scatterChart>
      <c:valAx>
        <c:axId val="839967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Binding Site Residue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73408"/>
        <c:crosses val="autoZero"/>
        <c:crossBetween val="midCat"/>
        <c:majorUnit val="1"/>
      </c:valAx>
      <c:valAx>
        <c:axId val="839973408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Interaction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6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14</xdr:row>
      <xdr:rowOff>9525</xdr:rowOff>
    </xdr:from>
    <xdr:to>
      <xdr:col>16</xdr:col>
      <xdr:colOff>676275</xdr:colOff>
      <xdr:row>28</xdr:row>
      <xdr:rowOff>174625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7BFA78-593B-0671-68D7-C2EE91429F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32</xdr:row>
      <xdr:rowOff>19051</xdr:rowOff>
    </xdr:from>
    <xdr:to>
      <xdr:col>15</xdr:col>
      <xdr:colOff>174158</xdr:colOff>
      <xdr:row>47</xdr:row>
      <xdr:rowOff>113178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D0541A-8B21-5279-2D21-A66D0EDB4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0" y="5949951"/>
          <a:ext cx="3279308" cy="2862727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19051</xdr:colOff>
      <xdr:row>32</xdr:row>
      <xdr:rowOff>19051</xdr:rowOff>
    </xdr:from>
    <xdr:to>
      <xdr:col>19</xdr:col>
      <xdr:colOff>434483</xdr:colOff>
      <xdr:row>54</xdr:row>
      <xdr:rowOff>160237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DD29C-8E87-67AB-B0D1-EDEFCAC5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1" y="5949951"/>
          <a:ext cx="2758582" cy="4198836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78D5E1-3064-4789-99B2-6299BDA39D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19051</xdr:colOff>
      <xdr:row>32</xdr:row>
      <xdr:rowOff>19051</xdr:rowOff>
    </xdr:from>
    <xdr:to>
      <xdr:col>14</xdr:col>
      <xdr:colOff>612292</xdr:colOff>
      <xdr:row>49</xdr:row>
      <xdr:rowOff>57314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0AF1D-BD0A-02AE-3456-8209FEEFC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1" y="5949951"/>
          <a:ext cx="2936391" cy="3175163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19050</xdr:colOff>
      <xdr:row>32</xdr:row>
      <xdr:rowOff>25400</xdr:rowOff>
    </xdr:from>
    <xdr:to>
      <xdr:col>19</xdr:col>
      <xdr:colOff>388760</xdr:colOff>
      <xdr:row>53</xdr:row>
      <xdr:rowOff>152606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CDB2714-85CD-FEBB-1D2D-A3BA40702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0" y="5956300"/>
          <a:ext cx="2712860" cy="4000706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8900B6-D420-4026-946E-2C3CB5581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19051</xdr:colOff>
      <xdr:row>32</xdr:row>
      <xdr:rowOff>19051</xdr:rowOff>
    </xdr:from>
    <xdr:to>
      <xdr:col>15</xdr:col>
      <xdr:colOff>301166</xdr:colOff>
      <xdr:row>49</xdr:row>
      <xdr:rowOff>171620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908FA54-F28A-A01A-03BB-4CFA594A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1" y="5949951"/>
          <a:ext cx="3406315" cy="3289469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19051</xdr:colOff>
      <xdr:row>32</xdr:row>
      <xdr:rowOff>19050</xdr:rowOff>
    </xdr:from>
    <xdr:to>
      <xdr:col>20</xdr:col>
      <xdr:colOff>589462</xdr:colOff>
      <xdr:row>55</xdr:row>
      <xdr:rowOff>100552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EBEB6FE-47D8-E9A0-3C67-469540AD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1" y="5949950"/>
          <a:ext cx="3523161" cy="4323302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B91D79-C536-4AF6-A8A8-64EABA41C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32</xdr:row>
      <xdr:rowOff>12700</xdr:rowOff>
    </xdr:from>
    <xdr:to>
      <xdr:col>15</xdr:col>
      <xdr:colOff>158918</xdr:colOff>
      <xdr:row>51</xdr:row>
      <xdr:rowOff>14150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44B876-D60F-004C-BEA2-9FB2E0CCA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0" y="5943600"/>
          <a:ext cx="3264068" cy="3500300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19050</xdr:colOff>
      <xdr:row>32</xdr:row>
      <xdr:rowOff>19050</xdr:rowOff>
    </xdr:from>
    <xdr:to>
      <xdr:col>21</xdr:col>
      <xdr:colOff>155130</xdr:colOff>
      <xdr:row>55</xdr:row>
      <xdr:rowOff>92932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15E08F2-62F2-EE79-A08C-C35AB2C31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0" y="5949950"/>
          <a:ext cx="3698430" cy="4315682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6B593F-1475-41A3-9A47-4C18F752B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32</xdr:row>
      <xdr:rowOff>19050</xdr:rowOff>
    </xdr:from>
    <xdr:to>
      <xdr:col>14</xdr:col>
      <xdr:colOff>548788</xdr:colOff>
      <xdr:row>53</xdr:row>
      <xdr:rowOff>39570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2F3B7A-9C72-B323-60AD-326926F5D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0" y="5949950"/>
          <a:ext cx="2872888" cy="3894020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25400</xdr:colOff>
      <xdr:row>32</xdr:row>
      <xdr:rowOff>19051</xdr:rowOff>
    </xdr:from>
    <xdr:to>
      <xdr:col>20</xdr:col>
      <xdr:colOff>489126</xdr:colOff>
      <xdr:row>55</xdr:row>
      <xdr:rowOff>44670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E70CF7A-E1E2-3B65-1954-6864496D3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0" y="5949951"/>
          <a:ext cx="3416476" cy="4267419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B862B5-4C25-42AA-B57A-635A32AF9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19051</xdr:colOff>
      <xdr:row>32</xdr:row>
      <xdr:rowOff>12700</xdr:rowOff>
    </xdr:from>
    <xdr:to>
      <xdr:col>15</xdr:col>
      <xdr:colOff>59854</xdr:colOff>
      <xdr:row>50</xdr:row>
      <xdr:rowOff>151308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03B3F4-FD11-08E1-E314-794CF56CB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1" y="5943600"/>
          <a:ext cx="3165003" cy="3459658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19050</xdr:colOff>
      <xdr:row>32</xdr:row>
      <xdr:rowOff>19050</xdr:rowOff>
    </xdr:from>
    <xdr:to>
      <xdr:col>19</xdr:col>
      <xdr:colOff>548788</xdr:colOff>
      <xdr:row>53</xdr:row>
      <xdr:rowOff>161496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D3EE3F-4D10-55C6-60D2-57670F05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0" y="5949950"/>
          <a:ext cx="2872888" cy="4015946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4A5FC-1C2A-4A76-81E6-0DA659C4F4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19051</xdr:colOff>
      <xdr:row>32</xdr:row>
      <xdr:rowOff>12700</xdr:rowOff>
    </xdr:from>
    <xdr:to>
      <xdr:col>14</xdr:col>
      <xdr:colOff>688496</xdr:colOff>
      <xdr:row>49</xdr:row>
      <xdr:rowOff>68744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261617-74C8-87F5-6CBE-513A91B93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1" y="5943600"/>
          <a:ext cx="3012595" cy="3192944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12700</xdr:colOff>
      <xdr:row>32</xdr:row>
      <xdr:rowOff>19050</xdr:rowOff>
    </xdr:from>
    <xdr:to>
      <xdr:col>19</xdr:col>
      <xdr:colOff>161418</xdr:colOff>
      <xdr:row>53</xdr:row>
      <xdr:rowOff>75132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7E5B19-2C8B-CA14-2C3C-BE5834B3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9650" y="5949950"/>
          <a:ext cx="2491868" cy="3929582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83E61-CA0F-4969-98C2-4B726B73A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19051</xdr:colOff>
      <xdr:row>32</xdr:row>
      <xdr:rowOff>12701</xdr:rowOff>
    </xdr:from>
    <xdr:to>
      <xdr:col>15</xdr:col>
      <xdr:colOff>110656</xdr:colOff>
      <xdr:row>46</xdr:row>
      <xdr:rowOff>139840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4FC92C-4861-3FBD-F2BC-2414F8035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1" y="5943601"/>
          <a:ext cx="3215805" cy="2705239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19051</xdr:colOff>
      <xdr:row>32</xdr:row>
      <xdr:rowOff>12701</xdr:rowOff>
    </xdr:from>
    <xdr:to>
      <xdr:col>20</xdr:col>
      <xdr:colOff>116998</xdr:colOff>
      <xdr:row>52</xdr:row>
      <xdr:rowOff>6540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89E225-9E3E-A873-E013-F4F2ACAD5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1" y="5943601"/>
          <a:ext cx="3050697" cy="3683189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14</xdr:row>
      <xdr:rowOff>12700</xdr:rowOff>
    </xdr:from>
    <xdr:to>
      <xdr:col>16</xdr:col>
      <xdr:colOff>679450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A3D76D-C86F-4A1B-AF5C-963BFB8F2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32</xdr:row>
      <xdr:rowOff>19051</xdr:rowOff>
    </xdr:from>
    <xdr:to>
      <xdr:col>14</xdr:col>
      <xdr:colOff>61082</xdr:colOff>
      <xdr:row>44</xdr:row>
      <xdr:rowOff>86478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7ACFE2-9731-E441-BB52-AFE4A949E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0" y="5949951"/>
          <a:ext cx="2385182" cy="2283577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19051</xdr:colOff>
      <xdr:row>32</xdr:row>
      <xdr:rowOff>19051</xdr:rowOff>
    </xdr:from>
    <xdr:to>
      <xdr:col>19</xdr:col>
      <xdr:colOff>462424</xdr:colOff>
      <xdr:row>54</xdr:row>
      <xdr:rowOff>28150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1E031C-BA46-723A-3EE0-DCDE2052F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1" y="5949951"/>
          <a:ext cx="2786523" cy="4066749"/>
        </a:xfrm>
        <a:prstGeom prst="rect">
          <a:avLst/>
        </a:prstGeom>
        <a:noFill/>
        <a:ln w="12700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F582-D63C-416B-8784-A37E344C7661}">
  <dimension ref="B3:T43"/>
  <sheetViews>
    <sheetView tabSelected="1" workbookViewId="0">
      <selection activeCell="F51" sqref="F51"/>
    </sheetView>
  </sheetViews>
  <sheetFormatPr defaultRowHeight="15" x14ac:dyDescent="0.25"/>
  <cols>
    <col min="2" max="10" width="8.5703125" customWidth="1"/>
    <col min="12" max="19" width="11.140625" customWidth="1"/>
  </cols>
  <sheetData>
    <row r="3" spans="2:20" ht="15.75" thickBot="1" x14ac:dyDescent="0.3">
      <c r="N3" s="40" t="s">
        <v>285</v>
      </c>
      <c r="O3" s="40"/>
      <c r="P3" s="40"/>
      <c r="Q3" s="40"/>
      <c r="R3" s="40"/>
      <c r="S3" s="40"/>
    </row>
    <row r="4" spans="2:20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20" ht="15.75" thickBot="1" x14ac:dyDescent="0.3">
      <c r="B5" s="21" t="s">
        <v>211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210</v>
      </c>
      <c r="H5" s="12" t="s">
        <v>309</v>
      </c>
      <c r="I5" s="1" t="s">
        <v>216</v>
      </c>
      <c r="J5" s="13" t="s">
        <v>211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  <c r="T5" s="1"/>
    </row>
    <row r="6" spans="2:20" x14ac:dyDescent="0.25">
      <c r="B6" s="5" t="s">
        <v>31</v>
      </c>
      <c r="C6" s="4">
        <v>-7.4420000000000002</v>
      </c>
      <c r="D6" s="4">
        <v>-6.19</v>
      </c>
      <c r="E6" s="4">
        <v>-5.32</v>
      </c>
      <c r="F6" s="4">
        <v>-7.1660000000000004</v>
      </c>
      <c r="G6" s="4">
        <v>-3.4820000000000002</v>
      </c>
      <c r="H6" s="14">
        <f t="shared" ref="H6:H39" si="0">AVERAGE(C6:G6)</f>
        <v>-5.92</v>
      </c>
      <c r="I6" s="4">
        <f t="shared" ref="I6:I39" si="1">AVERAGE(C6:F6)</f>
        <v>-6.5295000000000005</v>
      </c>
      <c r="J6" s="15" t="s">
        <v>31</v>
      </c>
      <c r="K6" s="1" t="s">
        <v>305</v>
      </c>
      <c r="L6" s="19" t="s">
        <v>31</v>
      </c>
      <c r="M6" s="6" t="s">
        <v>227</v>
      </c>
      <c r="N6" s="22">
        <v>0.36</v>
      </c>
      <c r="O6" s="23" t="s">
        <v>273</v>
      </c>
      <c r="P6" s="8">
        <v>7.0000000000000001E-3</v>
      </c>
      <c r="Q6" s="6" t="s">
        <v>276</v>
      </c>
      <c r="R6" s="8">
        <v>0.74</v>
      </c>
      <c r="S6" s="6">
        <v>0.38</v>
      </c>
    </row>
    <row r="7" spans="2:20" ht="17.25" x14ac:dyDescent="0.25">
      <c r="B7" s="5" t="s">
        <v>15</v>
      </c>
      <c r="C7" s="4">
        <v>-6.7249999999999996</v>
      </c>
      <c r="D7" s="4">
        <v>-5.6769999999999996</v>
      </c>
      <c r="E7" s="4">
        <v>-5.57</v>
      </c>
      <c r="F7" s="4">
        <v>-7.7569999999999997</v>
      </c>
      <c r="G7" s="4">
        <v>-3.944</v>
      </c>
      <c r="H7" s="14">
        <f t="shared" si="0"/>
        <v>-5.9345999999999997</v>
      </c>
      <c r="I7" s="4">
        <f t="shared" si="1"/>
        <v>-6.4322499999999998</v>
      </c>
      <c r="J7" s="15" t="s">
        <v>15</v>
      </c>
      <c r="K7" s="1" t="s">
        <v>305</v>
      </c>
      <c r="L7" s="30" t="s">
        <v>314</v>
      </c>
      <c r="M7" s="6" t="s">
        <v>228</v>
      </c>
      <c r="N7" s="22">
        <v>0.18</v>
      </c>
      <c r="O7" s="23" t="s">
        <v>271</v>
      </c>
      <c r="P7" s="8">
        <v>1.4E-2</v>
      </c>
      <c r="Q7" s="6" t="s">
        <v>271</v>
      </c>
      <c r="R7" s="8">
        <v>0.192</v>
      </c>
      <c r="S7" s="6">
        <v>0.87</v>
      </c>
    </row>
    <row r="8" spans="2:20" x14ac:dyDescent="0.25">
      <c r="B8" s="5" t="s">
        <v>30</v>
      </c>
      <c r="C8" s="4">
        <v>-5.3070000000000004</v>
      </c>
      <c r="D8" s="4">
        <v>-5.4610000000000003</v>
      </c>
      <c r="E8" s="4">
        <v>-5.3579999999999997</v>
      </c>
      <c r="F8" s="4">
        <v>-5.3849999999999998</v>
      </c>
      <c r="G8" s="4">
        <v>-4.5389999999999997</v>
      </c>
      <c r="H8" s="14">
        <f t="shared" si="0"/>
        <v>-5.2100000000000009</v>
      </c>
      <c r="I8" s="4">
        <f t="shared" si="1"/>
        <v>-5.3777500000000007</v>
      </c>
      <c r="J8" s="15" t="s">
        <v>30</v>
      </c>
      <c r="K8" s="1" t="s">
        <v>305</v>
      </c>
      <c r="L8" s="36" t="s">
        <v>30</v>
      </c>
      <c r="M8" s="6" t="s">
        <v>229</v>
      </c>
      <c r="N8" s="22">
        <v>0.12</v>
      </c>
      <c r="O8" s="23" t="s">
        <v>271</v>
      </c>
      <c r="P8" s="8">
        <v>1.4E-2</v>
      </c>
      <c r="Q8" s="6" t="s">
        <v>273</v>
      </c>
      <c r="R8" s="8">
        <v>0.373</v>
      </c>
      <c r="S8" s="6">
        <v>0.69</v>
      </c>
    </row>
    <row r="9" spans="2:20" x14ac:dyDescent="0.25">
      <c r="B9" s="5" t="s">
        <v>16</v>
      </c>
      <c r="C9" s="4">
        <v>-4.5549999999999997</v>
      </c>
      <c r="D9" s="4">
        <v>-4.8680000000000003</v>
      </c>
      <c r="E9" s="4">
        <v>-4.5540000000000003</v>
      </c>
      <c r="F9" s="4">
        <v>-5.5369999999999999</v>
      </c>
      <c r="G9" s="4">
        <v>-3.839</v>
      </c>
      <c r="H9" s="14">
        <f t="shared" si="0"/>
        <v>-4.6705999999999994</v>
      </c>
      <c r="I9" s="4">
        <f t="shared" si="1"/>
        <v>-4.8784999999999998</v>
      </c>
      <c r="J9" s="15" t="s">
        <v>16</v>
      </c>
      <c r="K9" s="1" t="s">
        <v>305</v>
      </c>
      <c r="L9" s="36" t="s">
        <v>16</v>
      </c>
      <c r="M9" s="6" t="s">
        <v>230</v>
      </c>
      <c r="N9" s="22">
        <v>0.28999999999999998</v>
      </c>
      <c r="O9" s="23" t="s">
        <v>270</v>
      </c>
      <c r="P9" s="8">
        <v>0.13400000000000001</v>
      </c>
      <c r="Q9" s="6" t="s">
        <v>270</v>
      </c>
      <c r="R9" s="8">
        <v>0.30499999999999999</v>
      </c>
      <c r="S9" s="6">
        <v>0.65</v>
      </c>
    </row>
    <row r="10" spans="2:20" ht="15.75" thickBot="1" x14ac:dyDescent="0.3">
      <c r="B10" s="5" t="s">
        <v>19</v>
      </c>
      <c r="C10" s="4">
        <v>-2.7069999999999999</v>
      </c>
      <c r="D10" s="4">
        <v>-3.3130000000000002</v>
      </c>
      <c r="E10" s="4">
        <v>-2.7389999999999999</v>
      </c>
      <c r="F10" s="4">
        <v>-2.8220000000000001</v>
      </c>
      <c r="G10" s="4">
        <v>-0.45900000000000002</v>
      </c>
      <c r="H10" s="14">
        <f t="shared" si="0"/>
        <v>-2.4079999999999999</v>
      </c>
      <c r="I10" s="4">
        <f t="shared" si="1"/>
        <v>-2.8952499999999999</v>
      </c>
      <c r="J10" s="15" t="s">
        <v>19</v>
      </c>
      <c r="K10" s="1" t="s">
        <v>305</v>
      </c>
      <c r="L10" s="37" t="s">
        <v>19</v>
      </c>
      <c r="M10" s="6" t="s">
        <v>231</v>
      </c>
      <c r="N10" s="24">
        <v>0.28999999999999998</v>
      </c>
      <c r="O10" s="25" t="s">
        <v>270</v>
      </c>
      <c r="P10" s="8">
        <v>7.9000000000000001E-2</v>
      </c>
      <c r="Q10" s="6" t="s">
        <v>270</v>
      </c>
      <c r="R10" s="8">
        <v>0.315</v>
      </c>
      <c r="S10" s="6">
        <v>0.75</v>
      </c>
    </row>
    <row r="11" spans="2:20" x14ac:dyDescent="0.25">
      <c r="B11" s="5" t="s">
        <v>23</v>
      </c>
      <c r="C11" s="4">
        <v>-3.2989999999999999</v>
      </c>
      <c r="D11" s="4">
        <v>-3.2170000000000001</v>
      </c>
      <c r="E11" s="4">
        <v>-2.71</v>
      </c>
      <c r="F11" s="4">
        <v>-1.6120000000000001</v>
      </c>
      <c r="G11" s="4">
        <v>-3.915</v>
      </c>
      <c r="H11" s="14">
        <f t="shared" si="0"/>
        <v>-2.9506000000000001</v>
      </c>
      <c r="I11" s="4">
        <f t="shared" si="1"/>
        <v>-2.7094999999999998</v>
      </c>
      <c r="J11" s="15" t="s">
        <v>23</v>
      </c>
    </row>
    <row r="12" spans="2:20" x14ac:dyDescent="0.25">
      <c r="B12" s="5" t="s">
        <v>25</v>
      </c>
      <c r="C12" s="4">
        <v>-1.9079999999999999</v>
      </c>
      <c r="D12" s="4">
        <v>-3.8679999999999999</v>
      </c>
      <c r="E12" s="4">
        <v>-3.3330000000000002</v>
      </c>
      <c r="F12" s="4">
        <v>-3.4529999999999998</v>
      </c>
      <c r="G12" s="4">
        <v>1.75</v>
      </c>
      <c r="H12" s="14">
        <f t="shared" si="0"/>
        <v>-2.1623999999999999</v>
      </c>
      <c r="I12" s="4">
        <f t="shared" si="1"/>
        <v>-3.1404999999999998</v>
      </c>
      <c r="J12" s="15" t="s">
        <v>25</v>
      </c>
      <c r="L12" s="2" t="s">
        <v>289</v>
      </c>
    </row>
    <row r="13" spans="2:20" ht="17.25" x14ac:dyDescent="0.25">
      <c r="B13" s="5" t="s">
        <v>27</v>
      </c>
      <c r="C13" s="4">
        <v>-2.472</v>
      </c>
      <c r="D13" s="4">
        <v>-2.923</v>
      </c>
      <c r="E13" s="4">
        <v>-1.917</v>
      </c>
      <c r="F13" s="4">
        <v>-1.371</v>
      </c>
      <c r="G13" s="4">
        <v>-2.1989999999999998</v>
      </c>
      <c r="H13" s="14">
        <f t="shared" si="0"/>
        <v>-2.1764000000000001</v>
      </c>
      <c r="I13" s="4">
        <f t="shared" si="1"/>
        <v>-2.17075</v>
      </c>
      <c r="J13" s="15" t="s">
        <v>27</v>
      </c>
      <c r="L13" s="9" t="s">
        <v>315</v>
      </c>
    </row>
    <row r="14" spans="2:20" x14ac:dyDescent="0.25">
      <c r="B14" s="5" t="s">
        <v>34</v>
      </c>
      <c r="C14" s="4">
        <v>-2.4590000000000001</v>
      </c>
      <c r="D14" s="4">
        <v>-2.0779999999999998</v>
      </c>
      <c r="E14" s="4">
        <v>-1.581</v>
      </c>
      <c r="F14" s="4">
        <v>-1.552</v>
      </c>
      <c r="G14" s="4">
        <v>-0.56299999999999994</v>
      </c>
      <c r="H14" s="14">
        <f t="shared" si="0"/>
        <v>-1.6466000000000001</v>
      </c>
      <c r="I14" s="4">
        <f t="shared" si="1"/>
        <v>-1.9175</v>
      </c>
      <c r="J14" s="15" t="s">
        <v>34</v>
      </c>
    </row>
    <row r="15" spans="2:20" x14ac:dyDescent="0.25">
      <c r="B15" s="5" t="s">
        <v>5</v>
      </c>
      <c r="C15" s="4">
        <v>-0.75</v>
      </c>
      <c r="D15" s="4">
        <v>-0.67200000000000004</v>
      </c>
      <c r="E15" s="4">
        <v>-0.39</v>
      </c>
      <c r="F15" s="4">
        <v>-0.52900000000000003</v>
      </c>
      <c r="G15" s="4">
        <v>7.1999999999999995E-2</v>
      </c>
      <c r="H15" s="14">
        <f t="shared" si="0"/>
        <v>-0.45380000000000004</v>
      </c>
      <c r="I15" s="4">
        <f t="shared" si="1"/>
        <v>-0.58525000000000005</v>
      </c>
      <c r="J15" s="15" t="s">
        <v>5</v>
      </c>
    </row>
    <row r="16" spans="2:20" x14ac:dyDescent="0.25">
      <c r="B16" s="5" t="s">
        <v>12</v>
      </c>
      <c r="C16" s="4">
        <v>-0.50900000000000001</v>
      </c>
      <c r="D16" s="4">
        <v>-0.58799999999999997</v>
      </c>
      <c r="E16" s="4">
        <v>-0.57699999999999996</v>
      </c>
      <c r="F16" s="4">
        <v>-0.47199999999999998</v>
      </c>
      <c r="G16" s="4">
        <v>-0.27700000000000002</v>
      </c>
      <c r="H16" s="14">
        <f t="shared" si="0"/>
        <v>-0.48460000000000003</v>
      </c>
      <c r="I16" s="4">
        <f t="shared" si="1"/>
        <v>-0.53649999999999998</v>
      </c>
      <c r="J16" s="15" t="s">
        <v>12</v>
      </c>
    </row>
    <row r="17" spans="2:17" x14ac:dyDescent="0.25">
      <c r="B17" s="5" t="s">
        <v>18</v>
      </c>
      <c r="C17" s="4">
        <v>-0.42199999999999999</v>
      </c>
      <c r="D17" s="4">
        <v>-0.499</v>
      </c>
      <c r="E17" s="4">
        <v>-0.47399999999999998</v>
      </c>
      <c r="F17" s="4">
        <v>-0.40899999999999997</v>
      </c>
      <c r="G17" s="4">
        <v>-0.105</v>
      </c>
      <c r="H17" s="14">
        <f t="shared" si="0"/>
        <v>-0.38180000000000003</v>
      </c>
      <c r="I17" s="4">
        <f t="shared" si="1"/>
        <v>-0.45100000000000001</v>
      </c>
      <c r="J17" s="15" t="s">
        <v>18</v>
      </c>
    </row>
    <row r="18" spans="2:17" x14ac:dyDescent="0.25">
      <c r="B18" s="5" t="s">
        <v>33</v>
      </c>
      <c r="C18" s="4">
        <v>-0.42699999999999999</v>
      </c>
      <c r="D18" s="4">
        <v>-0.46200000000000002</v>
      </c>
      <c r="E18" s="4">
        <v>-0.38</v>
      </c>
      <c r="F18" s="4">
        <v>-0.16500000000000001</v>
      </c>
      <c r="G18" s="4">
        <v>-0.39100000000000001</v>
      </c>
      <c r="H18" s="14">
        <f t="shared" si="0"/>
        <v>-0.36500000000000005</v>
      </c>
      <c r="I18" s="4">
        <f t="shared" si="1"/>
        <v>-0.35850000000000004</v>
      </c>
      <c r="J18" s="15" t="s">
        <v>33</v>
      </c>
    </row>
    <row r="19" spans="2:17" x14ac:dyDescent="0.25">
      <c r="B19" s="5" t="s">
        <v>14</v>
      </c>
      <c r="C19" s="4">
        <v>-0.33800000000000002</v>
      </c>
      <c r="D19" s="4">
        <v>-0.35299999999999998</v>
      </c>
      <c r="E19" s="4">
        <v>-0.40100000000000002</v>
      </c>
      <c r="F19" s="4">
        <v>-0.438</v>
      </c>
      <c r="G19" s="4">
        <v>-0.151</v>
      </c>
      <c r="H19" s="14">
        <f t="shared" si="0"/>
        <v>-0.3362</v>
      </c>
      <c r="I19" s="4">
        <f t="shared" si="1"/>
        <v>-0.38250000000000001</v>
      </c>
      <c r="J19" s="15" t="s">
        <v>14</v>
      </c>
    </row>
    <row r="20" spans="2:17" x14ac:dyDescent="0.25">
      <c r="B20" s="5" t="s">
        <v>35</v>
      </c>
      <c r="C20" s="4">
        <v>-0.34</v>
      </c>
      <c r="D20" s="4">
        <v>-0.42</v>
      </c>
      <c r="E20" s="4">
        <v>-0.36499999999999999</v>
      </c>
      <c r="F20" s="4">
        <v>-0.33800000000000002</v>
      </c>
      <c r="G20" s="4">
        <v>-2.4E-2</v>
      </c>
      <c r="H20" s="14">
        <f t="shared" si="0"/>
        <v>-0.2974</v>
      </c>
      <c r="I20" s="4">
        <f t="shared" si="1"/>
        <v>-0.36575000000000002</v>
      </c>
      <c r="J20" s="15" t="s">
        <v>35</v>
      </c>
    </row>
    <row r="21" spans="2:17" x14ac:dyDescent="0.25">
      <c r="B21" s="5" t="s">
        <v>11</v>
      </c>
      <c r="C21" s="4">
        <v>-0.29599999999999999</v>
      </c>
      <c r="D21" s="4">
        <v>-0.27100000000000002</v>
      </c>
      <c r="E21" s="4">
        <v>-0.219</v>
      </c>
      <c r="F21" s="4">
        <v>-0.28699999999999998</v>
      </c>
      <c r="G21" s="4">
        <v>-0.01</v>
      </c>
      <c r="H21" s="14">
        <f t="shared" si="0"/>
        <v>-0.21659999999999999</v>
      </c>
      <c r="I21" s="4">
        <f t="shared" si="1"/>
        <v>-0.26824999999999999</v>
      </c>
      <c r="J21" s="15" t="s">
        <v>11</v>
      </c>
    </row>
    <row r="22" spans="2:17" x14ac:dyDescent="0.25">
      <c r="B22" s="5" t="s">
        <v>20</v>
      </c>
      <c r="C22" s="4">
        <v>-0.33400000000000002</v>
      </c>
      <c r="D22" s="4">
        <v>-0.316</v>
      </c>
      <c r="E22" s="4">
        <v>-0.20499999999999999</v>
      </c>
      <c r="F22" s="4">
        <v>3.6999999999999998E-2</v>
      </c>
      <c r="G22" s="4">
        <v>-0.20200000000000001</v>
      </c>
      <c r="H22" s="14">
        <f t="shared" si="0"/>
        <v>-0.20400000000000001</v>
      </c>
      <c r="I22" s="4">
        <f t="shared" si="1"/>
        <v>-0.20449999999999999</v>
      </c>
      <c r="J22" s="15" t="s">
        <v>20</v>
      </c>
    </row>
    <row r="23" spans="2:17" x14ac:dyDescent="0.25">
      <c r="B23" s="5" t="s">
        <v>26</v>
      </c>
      <c r="C23" s="4">
        <v>-0.182</v>
      </c>
      <c r="D23" s="4">
        <v>-0.192</v>
      </c>
      <c r="E23" s="4">
        <v>-0.14399999999999999</v>
      </c>
      <c r="F23" s="4">
        <v>-0.252</v>
      </c>
      <c r="G23" s="4">
        <v>-7.6999999999999999E-2</v>
      </c>
      <c r="H23" s="14">
        <f t="shared" si="0"/>
        <v>-0.1694</v>
      </c>
      <c r="I23" s="4">
        <f t="shared" si="1"/>
        <v>-0.1925</v>
      </c>
      <c r="J23" s="15" t="s">
        <v>26</v>
      </c>
    </row>
    <row r="24" spans="2:17" x14ac:dyDescent="0.25">
      <c r="B24" s="5" t="s">
        <v>17</v>
      </c>
      <c r="C24" s="4">
        <v>-0.21099999999999999</v>
      </c>
      <c r="D24" s="4">
        <v>-0.218</v>
      </c>
      <c r="E24" s="4">
        <v>-0.19400000000000001</v>
      </c>
      <c r="F24" s="4">
        <v>-0.37</v>
      </c>
      <c r="G24" s="4">
        <v>3.1E-2</v>
      </c>
      <c r="H24" s="14">
        <f t="shared" si="0"/>
        <v>-0.19239999999999999</v>
      </c>
      <c r="I24" s="4">
        <f t="shared" si="1"/>
        <v>-0.24825</v>
      </c>
      <c r="J24" s="15" t="s">
        <v>17</v>
      </c>
    </row>
    <row r="25" spans="2:17" x14ac:dyDescent="0.25">
      <c r="B25" s="5" t="s">
        <v>13</v>
      </c>
      <c r="C25" s="4">
        <v>-0.161</v>
      </c>
      <c r="D25" s="4">
        <v>-0.186</v>
      </c>
      <c r="E25" s="4">
        <v>-0.192</v>
      </c>
      <c r="F25" s="4">
        <v>-0.29699999999999999</v>
      </c>
      <c r="G25" s="4">
        <v>-0.109</v>
      </c>
      <c r="H25" s="14">
        <f t="shared" si="0"/>
        <v>-0.18899999999999997</v>
      </c>
      <c r="I25" s="4">
        <f t="shared" si="1"/>
        <v>-0.20899999999999996</v>
      </c>
      <c r="J25" s="15" t="s">
        <v>13</v>
      </c>
    </row>
    <row r="26" spans="2:17" x14ac:dyDescent="0.25">
      <c r="B26" s="5" t="s">
        <v>37</v>
      </c>
      <c r="C26" s="4">
        <v>-0.14599999999999999</v>
      </c>
      <c r="D26" s="4">
        <v>-0.20799999999999999</v>
      </c>
      <c r="E26" s="4">
        <v>-0.20699999999999999</v>
      </c>
      <c r="F26" s="4">
        <v>-0.187</v>
      </c>
      <c r="G26" s="4">
        <v>-4.2000000000000003E-2</v>
      </c>
      <c r="H26" s="14">
        <f t="shared" si="0"/>
        <v>-0.158</v>
      </c>
      <c r="I26" s="4">
        <f t="shared" si="1"/>
        <v>-0.187</v>
      </c>
      <c r="J26" s="15" t="s">
        <v>37</v>
      </c>
    </row>
    <row r="27" spans="2:17" x14ac:dyDescent="0.25">
      <c r="B27" s="5" t="s">
        <v>22</v>
      </c>
      <c r="C27" s="4">
        <v>-0.13500000000000001</v>
      </c>
      <c r="D27" s="4">
        <v>-0.17899999999999999</v>
      </c>
      <c r="E27" s="4">
        <v>-0.19</v>
      </c>
      <c r="F27" s="4">
        <v>-0.13900000000000001</v>
      </c>
      <c r="G27" s="4">
        <v>-5.3999999999999999E-2</v>
      </c>
      <c r="H27" s="14">
        <f t="shared" si="0"/>
        <v>-0.13940000000000002</v>
      </c>
      <c r="I27" s="4">
        <f t="shared" si="1"/>
        <v>-0.16075</v>
      </c>
      <c r="J27" s="15" t="s">
        <v>22</v>
      </c>
    </row>
    <row r="28" spans="2:17" x14ac:dyDescent="0.25">
      <c r="B28" s="5" t="s">
        <v>36</v>
      </c>
      <c r="C28" s="4">
        <v>-0.154</v>
      </c>
      <c r="D28" s="4">
        <v>-0.159</v>
      </c>
      <c r="E28" s="4">
        <v>-0.128</v>
      </c>
      <c r="F28" s="4">
        <v>-0.122</v>
      </c>
      <c r="G28" s="4">
        <v>0.02</v>
      </c>
      <c r="H28" s="14">
        <f t="shared" si="0"/>
        <v>-0.10859999999999999</v>
      </c>
      <c r="I28" s="4">
        <f t="shared" si="1"/>
        <v>-0.14074999999999999</v>
      </c>
      <c r="J28" s="15" t="s">
        <v>36</v>
      </c>
    </row>
    <row r="29" spans="2:17" x14ac:dyDescent="0.25">
      <c r="B29" s="5" t="s">
        <v>32</v>
      </c>
      <c r="C29" s="4">
        <v>-0.123</v>
      </c>
      <c r="D29" s="4">
        <v>-0.11</v>
      </c>
      <c r="E29" s="4">
        <v>-7.0000000000000007E-2</v>
      </c>
      <c r="F29" s="4">
        <v>-9.5000000000000001E-2</v>
      </c>
      <c r="G29" s="4">
        <v>0</v>
      </c>
      <c r="H29" s="14">
        <f t="shared" si="0"/>
        <v>-7.9600000000000004E-2</v>
      </c>
      <c r="I29" s="4">
        <f t="shared" si="1"/>
        <v>-9.9500000000000005E-2</v>
      </c>
      <c r="J29" s="15" t="s">
        <v>32</v>
      </c>
    </row>
    <row r="30" spans="2:17" ht="15.75" thickBot="1" x14ac:dyDescent="0.3">
      <c r="B30" s="5" t="s">
        <v>29</v>
      </c>
      <c r="C30" s="4">
        <v>-0.16</v>
      </c>
      <c r="D30" s="4">
        <v>-0.21</v>
      </c>
      <c r="E30" s="4">
        <v>-0.10100000000000001</v>
      </c>
      <c r="F30" s="4">
        <v>0.19700000000000001</v>
      </c>
      <c r="G30" s="4">
        <v>-0.28899999999999998</v>
      </c>
      <c r="H30" s="14">
        <f t="shared" si="0"/>
        <v>-0.11259999999999999</v>
      </c>
      <c r="I30" s="4">
        <f t="shared" si="1"/>
        <v>-6.8499999999999991E-2</v>
      </c>
      <c r="J30" s="15" t="s">
        <v>29</v>
      </c>
    </row>
    <row r="31" spans="2:17" ht="15.75" thickBot="1" x14ac:dyDescent="0.3">
      <c r="B31" s="5" t="s">
        <v>7</v>
      </c>
      <c r="C31" s="4">
        <v>-0.107</v>
      </c>
      <c r="D31" s="4">
        <v>-8.5999999999999993E-2</v>
      </c>
      <c r="E31" s="4">
        <v>-0.06</v>
      </c>
      <c r="F31" s="4">
        <v>-0.11700000000000001</v>
      </c>
      <c r="G31" s="4">
        <v>-8.5000000000000006E-2</v>
      </c>
      <c r="H31" s="14">
        <f t="shared" si="0"/>
        <v>-9.0999999999999998E-2</v>
      </c>
      <c r="I31" s="4">
        <f t="shared" si="1"/>
        <v>-9.2499999999999999E-2</v>
      </c>
      <c r="J31" s="15" t="s">
        <v>7</v>
      </c>
      <c r="L31" s="29" t="s">
        <v>294</v>
      </c>
      <c r="M31" s="26" t="s">
        <v>310</v>
      </c>
      <c r="N31" s="26"/>
      <c r="O31" s="26"/>
      <c r="P31" s="26"/>
      <c r="Q31" s="28"/>
    </row>
    <row r="32" spans="2:17" x14ac:dyDescent="0.25">
      <c r="B32" s="5" t="s">
        <v>4</v>
      </c>
      <c r="C32" s="4">
        <v>-0.30099999999999999</v>
      </c>
      <c r="D32" s="4">
        <v>-0.10199999999999999</v>
      </c>
      <c r="E32" s="4">
        <v>-0.26600000000000001</v>
      </c>
      <c r="F32" s="4">
        <v>1E-3</v>
      </c>
      <c r="G32" s="4">
        <v>-7.0000000000000001E-3</v>
      </c>
      <c r="H32" s="14">
        <f t="shared" si="0"/>
        <v>-0.13500000000000001</v>
      </c>
      <c r="I32" s="4">
        <f t="shared" si="1"/>
        <v>-0.16700000000000001</v>
      </c>
      <c r="J32" s="15" t="s">
        <v>4</v>
      </c>
    </row>
    <row r="33" spans="2:14" x14ac:dyDescent="0.25">
      <c r="B33" s="5" t="s">
        <v>10</v>
      </c>
      <c r="C33" s="4">
        <v>-5.1999999999999998E-2</v>
      </c>
      <c r="D33" s="4">
        <v>-7.3999999999999996E-2</v>
      </c>
      <c r="E33" s="4">
        <v>-6.9000000000000006E-2</v>
      </c>
      <c r="F33" s="4">
        <v>-0.14499999999999999</v>
      </c>
      <c r="G33" s="4">
        <v>2.7E-2</v>
      </c>
      <c r="H33" s="14">
        <f t="shared" si="0"/>
        <v>-6.2599999999999989E-2</v>
      </c>
      <c r="I33" s="4">
        <f t="shared" si="1"/>
        <v>-8.4999999999999992E-2</v>
      </c>
      <c r="J33" s="15" t="s">
        <v>10</v>
      </c>
    </row>
    <row r="34" spans="2:14" x14ac:dyDescent="0.25">
      <c r="B34" s="5" t="s">
        <v>28</v>
      </c>
      <c r="C34" s="4">
        <v>-3.7999999999999999E-2</v>
      </c>
      <c r="D34" s="4">
        <v>3.2000000000000001E-2</v>
      </c>
      <c r="E34" s="4">
        <v>3.5000000000000003E-2</v>
      </c>
      <c r="F34" s="4">
        <v>1.6E-2</v>
      </c>
      <c r="G34" s="4">
        <v>-0.13100000000000001</v>
      </c>
      <c r="H34" s="14">
        <f t="shared" si="0"/>
        <v>-1.72E-2</v>
      </c>
      <c r="I34" s="4">
        <f t="shared" si="1"/>
        <v>1.1250000000000001E-2</v>
      </c>
      <c r="J34" s="15" t="s">
        <v>28</v>
      </c>
    </row>
    <row r="35" spans="2:14" x14ac:dyDescent="0.25">
      <c r="B35" s="5" t="s">
        <v>6</v>
      </c>
      <c r="C35" s="4">
        <v>-1.7999999999999999E-2</v>
      </c>
      <c r="D35" s="4">
        <v>1.2999999999999999E-2</v>
      </c>
      <c r="E35" s="4">
        <v>1.2E-2</v>
      </c>
      <c r="F35" s="4">
        <v>-3.4000000000000002E-2</v>
      </c>
      <c r="G35" s="4">
        <v>-1.2E-2</v>
      </c>
      <c r="H35" s="14">
        <f t="shared" si="0"/>
        <v>-7.8000000000000014E-3</v>
      </c>
      <c r="I35" s="4">
        <f t="shared" si="1"/>
        <v>-6.7500000000000008E-3</v>
      </c>
      <c r="J35" s="15" t="s">
        <v>6</v>
      </c>
    </row>
    <row r="36" spans="2:14" x14ac:dyDescent="0.25">
      <c r="B36" s="5" t="s">
        <v>9</v>
      </c>
      <c r="C36" s="4">
        <v>0.25600000000000001</v>
      </c>
      <c r="D36" s="4">
        <v>1.9E-2</v>
      </c>
      <c r="E36" s="4">
        <v>-0.04</v>
      </c>
      <c r="F36" s="4">
        <v>-0.66700000000000004</v>
      </c>
      <c r="G36" s="4">
        <v>0.34</v>
      </c>
      <c r="H36" s="14">
        <f t="shared" si="0"/>
        <v>-1.8400000000000007E-2</v>
      </c>
      <c r="I36" s="4">
        <f t="shared" si="1"/>
        <v>-0.10800000000000001</v>
      </c>
      <c r="J36" s="15" t="s">
        <v>9</v>
      </c>
    </row>
    <row r="37" spans="2:14" x14ac:dyDescent="0.25">
      <c r="B37" s="5" t="s">
        <v>8</v>
      </c>
      <c r="C37" s="4">
        <v>8.0000000000000002E-3</v>
      </c>
      <c r="D37" s="4">
        <v>0.01</v>
      </c>
      <c r="E37" s="4">
        <v>2.7E-2</v>
      </c>
      <c r="F37" s="4">
        <v>-4.3999999999999997E-2</v>
      </c>
      <c r="G37" s="4">
        <v>3.9E-2</v>
      </c>
      <c r="H37" s="14">
        <f t="shared" si="0"/>
        <v>8.0000000000000002E-3</v>
      </c>
      <c r="I37" s="4">
        <f t="shared" si="1"/>
        <v>2.5000000000000022E-4</v>
      </c>
      <c r="J37" s="15" t="s">
        <v>8</v>
      </c>
    </row>
    <row r="38" spans="2:14" x14ac:dyDescent="0.25">
      <c r="B38" s="5" t="s">
        <v>24</v>
      </c>
      <c r="C38" s="4">
        <v>3.7999999999999999E-2</v>
      </c>
      <c r="D38" s="4">
        <v>4.5999999999999999E-2</v>
      </c>
      <c r="E38" s="4">
        <v>6.4000000000000001E-2</v>
      </c>
      <c r="F38" s="4">
        <v>-2.7E-2</v>
      </c>
      <c r="G38" s="4">
        <v>3.6999999999999998E-2</v>
      </c>
      <c r="H38" s="14">
        <f t="shared" si="0"/>
        <v>3.1600000000000003E-2</v>
      </c>
      <c r="I38" s="4">
        <f t="shared" si="1"/>
        <v>3.0249999999999999E-2</v>
      </c>
      <c r="J38" s="15" t="s">
        <v>24</v>
      </c>
    </row>
    <row r="39" spans="2:14" ht="15.75" thickBot="1" x14ac:dyDescent="0.3">
      <c r="B39" s="5" t="s">
        <v>21</v>
      </c>
      <c r="C39" s="4">
        <v>0.104</v>
      </c>
      <c r="D39" s="4">
        <v>0.122</v>
      </c>
      <c r="E39" s="4">
        <v>0.111</v>
      </c>
      <c r="F39" s="4">
        <v>-8.9999999999999993E-3</v>
      </c>
      <c r="G39" s="4">
        <v>-0.20200000000000001</v>
      </c>
      <c r="H39" s="16">
        <f t="shared" si="0"/>
        <v>2.519999999999999E-2</v>
      </c>
      <c r="I39" s="34">
        <f t="shared" si="1"/>
        <v>8.199999999999999E-2</v>
      </c>
      <c r="J39" s="17" t="s">
        <v>21</v>
      </c>
      <c r="N39" s="6"/>
    </row>
    <row r="40" spans="2:14" x14ac:dyDescent="0.25">
      <c r="H40" s="1" t="s">
        <v>215</v>
      </c>
      <c r="N40" s="6"/>
    </row>
    <row r="41" spans="2:14" x14ac:dyDescent="0.25">
      <c r="B41" s="5" t="s">
        <v>213</v>
      </c>
      <c r="C41" s="4">
        <f>MIN(C6:C39)</f>
        <v>-7.4420000000000002</v>
      </c>
      <c r="D41" s="4">
        <f t="shared" ref="D41:G41" si="2">MIN(D6:D39)</f>
        <v>-6.19</v>
      </c>
      <c r="E41" s="4">
        <f t="shared" si="2"/>
        <v>-5.57</v>
      </c>
      <c r="F41" s="4">
        <f t="shared" si="2"/>
        <v>-7.7569999999999997</v>
      </c>
      <c r="G41" s="4">
        <f t="shared" si="2"/>
        <v>-4.5389999999999997</v>
      </c>
      <c r="H41" s="4">
        <f>MIN(C41:G41)</f>
        <v>-7.7569999999999997</v>
      </c>
    </row>
    <row r="42" spans="2:14" x14ac:dyDescent="0.25">
      <c r="B42" s="5" t="s">
        <v>214</v>
      </c>
      <c r="C42" s="4">
        <f>MAX(C6:C39)</f>
        <v>0.25600000000000001</v>
      </c>
      <c r="D42" s="4">
        <f t="shared" ref="D42:G42" si="3">MAX(D6:D39)</f>
        <v>0.122</v>
      </c>
      <c r="E42" s="4">
        <f t="shared" si="3"/>
        <v>0.111</v>
      </c>
      <c r="F42" s="4">
        <f t="shared" si="3"/>
        <v>0.19700000000000001</v>
      </c>
      <c r="G42" s="4">
        <f t="shared" si="3"/>
        <v>1.75</v>
      </c>
      <c r="H42" s="4">
        <f>MAX(C42:G42)</f>
        <v>1.75</v>
      </c>
    </row>
    <row r="43" spans="2:14" x14ac:dyDescent="0.25">
      <c r="B43" s="5" t="s">
        <v>320</v>
      </c>
      <c r="C43" s="4">
        <f>SUM(C6:C39)</f>
        <v>-41.672000000000004</v>
      </c>
      <c r="D43" s="4">
        <f t="shared" ref="D43:I43" si="4">SUM(D6:D39)</f>
        <v>-42.658000000000023</v>
      </c>
      <c r="E43" s="4">
        <f t="shared" si="4"/>
        <v>-37.505000000000017</v>
      </c>
      <c r="F43" s="4">
        <f t="shared" si="4"/>
        <v>-41.547000000000004</v>
      </c>
      <c r="G43" s="4">
        <f t="shared" si="4"/>
        <v>-22.792000000000019</v>
      </c>
      <c r="H43" s="4">
        <f t="shared" si="4"/>
        <v>-37.234800000000021</v>
      </c>
      <c r="I43" s="4">
        <f t="shared" si="4"/>
        <v>-40.845499999999994</v>
      </c>
    </row>
  </sheetData>
  <sortState xmlns:xlrd2="http://schemas.microsoft.com/office/spreadsheetml/2017/richdata2" ref="C6:I39">
    <sortCondition ref="I6:I39"/>
  </sortState>
  <mergeCells count="5">
    <mergeCell ref="N4:O4"/>
    <mergeCell ref="N3:S3"/>
    <mergeCell ref="P4:S4"/>
    <mergeCell ref="C4:G4"/>
    <mergeCell ref="H4:I4"/>
  </mergeCells>
  <conditionalFormatting sqref="C6:I39">
    <cfRule type="colorScale" priority="3">
      <colorScale>
        <cfvo type="num" val="-8.5"/>
        <cfvo type="num" val="0"/>
        <cfvo type="num" val="8.5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F0C6-621C-47AD-9270-94D0C9183929}">
  <dimension ref="B3:S51"/>
  <sheetViews>
    <sheetView workbookViewId="0">
      <selection activeCell="H7" sqref="H7"/>
    </sheetView>
  </sheetViews>
  <sheetFormatPr defaultRowHeight="15" x14ac:dyDescent="0.25"/>
  <cols>
    <col min="2" max="10" width="8.5703125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217</v>
      </c>
      <c r="C5" s="1" t="s">
        <v>3</v>
      </c>
      <c r="D5" s="1" t="s">
        <v>1</v>
      </c>
      <c r="E5" s="1" t="s">
        <v>2</v>
      </c>
      <c r="F5" s="1" t="s">
        <v>0</v>
      </c>
      <c r="G5" s="1" t="s">
        <v>210</v>
      </c>
      <c r="H5" s="12" t="s">
        <v>309</v>
      </c>
      <c r="I5" s="1" t="s">
        <v>216</v>
      </c>
      <c r="J5" s="13" t="s">
        <v>217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16</v>
      </c>
      <c r="C6" s="4">
        <v>-9.3659999999999997</v>
      </c>
      <c r="D6" s="4">
        <v>-8.3179999999999996</v>
      </c>
      <c r="E6" s="4">
        <v>-9.7789999999999999</v>
      </c>
      <c r="F6" s="4">
        <v>-8.3260000000000005</v>
      </c>
      <c r="G6" s="4">
        <v>-4.2110000000000003</v>
      </c>
      <c r="H6" s="14">
        <f t="shared" ref="H6:H47" si="0">AVERAGE(C6:G6)</f>
        <v>-8</v>
      </c>
      <c r="I6" s="4">
        <f t="shared" ref="I6:I47" si="1">AVERAGE(C6:F6)</f>
        <v>-8.9472500000000004</v>
      </c>
      <c r="J6" s="15" t="s">
        <v>16</v>
      </c>
      <c r="K6" s="1" t="s">
        <v>305</v>
      </c>
      <c r="L6" s="36" t="s">
        <v>16</v>
      </c>
      <c r="M6" s="6" t="s">
        <v>230</v>
      </c>
      <c r="N6" s="22">
        <v>0.28999999999999998</v>
      </c>
      <c r="O6" s="23" t="s">
        <v>270</v>
      </c>
      <c r="P6" s="8">
        <v>0.13400000000000001</v>
      </c>
      <c r="Q6" s="6" t="s">
        <v>270</v>
      </c>
      <c r="R6" s="8">
        <v>0.30499999999999999</v>
      </c>
      <c r="S6" s="6">
        <v>0.65</v>
      </c>
    </row>
    <row r="7" spans="2:19" x14ac:dyDescent="0.25">
      <c r="B7" s="5" t="s">
        <v>34</v>
      </c>
      <c r="C7" s="4">
        <v>-3.6669999999999998</v>
      </c>
      <c r="D7" s="4">
        <v>-4.2210000000000001</v>
      </c>
      <c r="E7" s="4">
        <v>-3.7320000000000002</v>
      </c>
      <c r="F7" s="4">
        <v>-4.3819999999999997</v>
      </c>
      <c r="G7" s="4">
        <v>-1.1830000000000001</v>
      </c>
      <c r="H7" s="14">
        <f t="shared" si="0"/>
        <v>-3.4370000000000003</v>
      </c>
      <c r="I7" s="4">
        <f t="shared" si="1"/>
        <v>-4.0005000000000006</v>
      </c>
      <c r="J7" s="15" t="s">
        <v>34</v>
      </c>
      <c r="K7" s="1" t="s">
        <v>305</v>
      </c>
      <c r="L7" s="36" t="s">
        <v>34</v>
      </c>
      <c r="M7" s="6" t="s">
        <v>232</v>
      </c>
      <c r="N7" s="22">
        <v>0.24</v>
      </c>
      <c r="O7" s="23" t="s">
        <v>274</v>
      </c>
      <c r="P7" s="8">
        <v>5.8000000000000003E-2</v>
      </c>
      <c r="Q7" s="6" t="s">
        <v>293</v>
      </c>
      <c r="R7" s="8">
        <v>0.39</v>
      </c>
      <c r="S7" s="6">
        <v>0.68</v>
      </c>
    </row>
    <row r="8" spans="2:19" x14ac:dyDescent="0.25">
      <c r="B8" s="5" t="s">
        <v>38</v>
      </c>
      <c r="C8" s="4">
        <v>-3.1040000000000001</v>
      </c>
      <c r="D8" s="4">
        <v>-4.4729999999999999</v>
      </c>
      <c r="E8" s="4">
        <v>-3.37</v>
      </c>
      <c r="F8" s="4">
        <v>-3.8530000000000002</v>
      </c>
      <c r="G8" s="4">
        <v>-3.3159999999999998</v>
      </c>
      <c r="H8" s="14">
        <f t="shared" si="0"/>
        <v>-3.6231999999999998</v>
      </c>
      <c r="I8" s="4">
        <f t="shared" si="1"/>
        <v>-3.6999999999999997</v>
      </c>
      <c r="J8" s="15" t="s">
        <v>38</v>
      </c>
      <c r="K8" s="1" t="s">
        <v>305</v>
      </c>
      <c r="L8" s="36" t="s">
        <v>38</v>
      </c>
      <c r="M8" s="6" t="s">
        <v>233</v>
      </c>
      <c r="N8" s="22">
        <v>0.28000000000000003</v>
      </c>
      <c r="O8" s="23" t="s">
        <v>270</v>
      </c>
      <c r="P8" s="8">
        <v>0.10299999999999999</v>
      </c>
      <c r="Q8" s="6" t="s">
        <v>270</v>
      </c>
      <c r="R8" s="8">
        <v>0.28799999999999998</v>
      </c>
      <c r="S8" s="6">
        <v>0.69</v>
      </c>
    </row>
    <row r="9" spans="2:19" x14ac:dyDescent="0.25">
      <c r="B9" s="5" t="s">
        <v>12</v>
      </c>
      <c r="C9" s="4">
        <v>-3.0529999999999999</v>
      </c>
      <c r="D9" s="4">
        <v>-3.9049999999999998</v>
      </c>
      <c r="E9" s="4">
        <v>-3.33</v>
      </c>
      <c r="F9" s="4">
        <v>-3.8180000000000001</v>
      </c>
      <c r="G9" s="4">
        <v>-2.4900000000000002</v>
      </c>
      <c r="H9" s="14">
        <f t="shared" si="0"/>
        <v>-3.3191999999999999</v>
      </c>
      <c r="I9" s="4">
        <f t="shared" si="1"/>
        <v>-3.5265</v>
      </c>
      <c r="J9" s="15" t="s">
        <v>12</v>
      </c>
      <c r="K9" s="1" t="s">
        <v>305</v>
      </c>
      <c r="L9" s="19" t="s">
        <v>12</v>
      </c>
      <c r="M9" s="6" t="s">
        <v>234</v>
      </c>
      <c r="N9" s="22">
        <v>0.35</v>
      </c>
      <c r="O9" s="23" t="s">
        <v>270</v>
      </c>
      <c r="P9" s="8">
        <v>1.4E-2</v>
      </c>
      <c r="Q9" s="6" t="s">
        <v>270</v>
      </c>
      <c r="R9" s="8">
        <v>0.37</v>
      </c>
      <c r="S9" s="6">
        <v>0.66</v>
      </c>
    </row>
    <row r="10" spans="2:19" ht="15.75" thickBot="1" x14ac:dyDescent="0.3">
      <c r="B10" s="5" t="s">
        <v>9</v>
      </c>
      <c r="C10" s="4">
        <v>-2.2970000000000002</v>
      </c>
      <c r="D10" s="4">
        <v>-2.585</v>
      </c>
      <c r="E10" s="4">
        <v>-2.093</v>
      </c>
      <c r="F10" s="4">
        <v>-2.3849999999999998</v>
      </c>
      <c r="G10" s="4">
        <v>-0.85199999999999998</v>
      </c>
      <c r="H10" s="14">
        <f t="shared" si="0"/>
        <v>-2.0423999999999998</v>
      </c>
      <c r="I10" s="4">
        <f t="shared" si="1"/>
        <v>-2.34</v>
      </c>
      <c r="J10" s="15" t="s">
        <v>9</v>
      </c>
      <c r="K10" s="1" t="s">
        <v>305</v>
      </c>
      <c r="L10" s="20" t="s">
        <v>9</v>
      </c>
      <c r="M10" s="6" t="s">
        <v>235</v>
      </c>
      <c r="N10" s="24">
        <v>0.21</v>
      </c>
      <c r="O10" s="25" t="s">
        <v>270</v>
      </c>
      <c r="P10" s="8">
        <v>7.1999999999999995E-2</v>
      </c>
      <c r="Q10" s="6" t="s">
        <v>270</v>
      </c>
      <c r="R10" s="8">
        <v>0.223</v>
      </c>
      <c r="S10" s="6">
        <v>0.75</v>
      </c>
    </row>
    <row r="11" spans="2:19" x14ac:dyDescent="0.25">
      <c r="B11" s="5" t="s">
        <v>13</v>
      </c>
      <c r="C11" s="4">
        <v>-1.419</v>
      </c>
      <c r="D11" s="4">
        <v>-2.3650000000000002</v>
      </c>
      <c r="E11" s="4">
        <v>-1.379</v>
      </c>
      <c r="F11" s="4">
        <v>-2.258</v>
      </c>
      <c r="G11" s="4">
        <v>-2.3220000000000001</v>
      </c>
      <c r="H11" s="14">
        <f t="shared" si="0"/>
        <v>-1.9486000000000001</v>
      </c>
      <c r="I11" s="4">
        <f t="shared" si="1"/>
        <v>-1.8552500000000001</v>
      </c>
      <c r="J11" s="15" t="s">
        <v>13</v>
      </c>
    </row>
    <row r="12" spans="2:19" x14ac:dyDescent="0.25">
      <c r="B12" s="5" t="s">
        <v>85</v>
      </c>
      <c r="C12" s="4">
        <v>-1.518</v>
      </c>
      <c r="D12" s="4">
        <v>-1.496</v>
      </c>
      <c r="E12" s="4">
        <v>-1.6859999999999999</v>
      </c>
      <c r="F12" s="4">
        <v>-1.621</v>
      </c>
      <c r="G12" s="4">
        <v>-2.8660000000000001</v>
      </c>
      <c r="H12" s="14">
        <f t="shared" si="0"/>
        <v>-1.8373999999999999</v>
      </c>
      <c r="I12" s="4">
        <f t="shared" si="1"/>
        <v>-1.5802499999999999</v>
      </c>
      <c r="J12" s="15" t="s">
        <v>85</v>
      </c>
      <c r="L12" s="2" t="s">
        <v>289</v>
      </c>
    </row>
    <row r="13" spans="2:19" x14ac:dyDescent="0.25">
      <c r="B13" s="5" t="s">
        <v>37</v>
      </c>
      <c r="C13" s="4">
        <v>-1.869</v>
      </c>
      <c r="D13" s="4">
        <v>-1.246</v>
      </c>
      <c r="E13" s="4">
        <v>-1.6359999999999999</v>
      </c>
      <c r="F13" s="4">
        <v>-1.4059999999999999</v>
      </c>
      <c r="G13" s="4">
        <v>-2.2080000000000002</v>
      </c>
      <c r="H13" s="14">
        <f t="shared" si="0"/>
        <v>-1.673</v>
      </c>
      <c r="I13" s="4">
        <f t="shared" si="1"/>
        <v>-1.53925</v>
      </c>
      <c r="J13" s="15" t="s">
        <v>37</v>
      </c>
    </row>
    <row r="14" spans="2:19" x14ac:dyDescent="0.25">
      <c r="B14" s="5" t="s">
        <v>84</v>
      </c>
      <c r="C14" s="4">
        <v>-1.6</v>
      </c>
      <c r="D14" s="4">
        <v>-2.0640000000000001</v>
      </c>
      <c r="E14" s="4">
        <v>-0.81699999999999995</v>
      </c>
      <c r="F14" s="4">
        <v>-1.877</v>
      </c>
      <c r="G14" s="4">
        <v>-1.64</v>
      </c>
      <c r="H14" s="14">
        <f t="shared" si="0"/>
        <v>-1.5995999999999999</v>
      </c>
      <c r="I14" s="4">
        <f t="shared" si="1"/>
        <v>-1.5894999999999999</v>
      </c>
      <c r="J14" s="15" t="s">
        <v>84</v>
      </c>
    </row>
    <row r="15" spans="2:19" x14ac:dyDescent="0.25">
      <c r="B15" s="5" t="s">
        <v>8</v>
      </c>
      <c r="C15" s="4">
        <v>-1.831</v>
      </c>
      <c r="D15" s="4">
        <v>-0.83299999999999996</v>
      </c>
      <c r="E15" s="4">
        <v>-0.64800000000000002</v>
      </c>
      <c r="F15" s="4">
        <v>-1.357</v>
      </c>
      <c r="G15" s="4">
        <v>-0.625</v>
      </c>
      <c r="H15" s="14">
        <f t="shared" si="0"/>
        <v>-1.0588</v>
      </c>
      <c r="I15" s="4">
        <f t="shared" si="1"/>
        <v>-1.1672499999999999</v>
      </c>
      <c r="J15" s="15" t="s">
        <v>8</v>
      </c>
    </row>
    <row r="16" spans="2:19" x14ac:dyDescent="0.25">
      <c r="B16" s="5" t="s">
        <v>40</v>
      </c>
      <c r="C16" s="4">
        <v>-1.282</v>
      </c>
      <c r="D16" s="4">
        <v>-1.2669999999999999</v>
      </c>
      <c r="E16" s="4">
        <v>-1.08</v>
      </c>
      <c r="F16" s="4">
        <v>-1.2330000000000001</v>
      </c>
      <c r="G16" s="4">
        <v>-1.0880000000000001</v>
      </c>
      <c r="H16" s="14">
        <f t="shared" si="0"/>
        <v>-1.19</v>
      </c>
      <c r="I16" s="4">
        <f t="shared" si="1"/>
        <v>-1.2155</v>
      </c>
      <c r="J16" s="15" t="s">
        <v>40</v>
      </c>
    </row>
    <row r="17" spans="2:19" x14ac:dyDescent="0.25">
      <c r="B17" s="5" t="s">
        <v>17</v>
      </c>
      <c r="C17" s="4">
        <v>-0.64700000000000002</v>
      </c>
      <c r="D17" s="4">
        <v>-0.55700000000000005</v>
      </c>
      <c r="E17" s="4">
        <v>-0.66800000000000004</v>
      </c>
      <c r="F17" s="4">
        <v>-0.54500000000000004</v>
      </c>
      <c r="G17" s="4">
        <v>-0.51600000000000001</v>
      </c>
      <c r="H17" s="14">
        <f t="shared" si="0"/>
        <v>-0.58660000000000001</v>
      </c>
      <c r="I17" s="4">
        <f t="shared" si="1"/>
        <v>-0.60425000000000006</v>
      </c>
      <c r="J17" s="15" t="s">
        <v>17</v>
      </c>
    </row>
    <row r="18" spans="2:19" x14ac:dyDescent="0.25">
      <c r="B18" s="5" t="s">
        <v>7</v>
      </c>
      <c r="C18" s="4">
        <v>-0.46300000000000002</v>
      </c>
      <c r="D18" s="4">
        <v>-0.40500000000000003</v>
      </c>
      <c r="E18" s="4">
        <v>-0.58799999999999997</v>
      </c>
      <c r="F18" s="4">
        <v>-0.48399999999999999</v>
      </c>
      <c r="G18" s="4">
        <v>-1.3240000000000001</v>
      </c>
      <c r="H18" s="14">
        <f t="shared" si="0"/>
        <v>-0.65280000000000005</v>
      </c>
      <c r="I18" s="4">
        <f t="shared" si="1"/>
        <v>-0.48499999999999999</v>
      </c>
      <c r="J18" s="15" t="s">
        <v>7</v>
      </c>
    </row>
    <row r="19" spans="2:19" x14ac:dyDescent="0.25">
      <c r="B19" s="5" t="s">
        <v>19</v>
      </c>
      <c r="C19" s="4">
        <v>-0.442</v>
      </c>
      <c r="D19" s="4">
        <v>-0.38500000000000001</v>
      </c>
      <c r="E19" s="4">
        <v>-0.437</v>
      </c>
      <c r="F19" s="4">
        <v>-0.38100000000000001</v>
      </c>
      <c r="G19" s="4">
        <v>-0.01</v>
      </c>
      <c r="H19" s="14">
        <f t="shared" si="0"/>
        <v>-0.33100000000000002</v>
      </c>
      <c r="I19" s="4">
        <f t="shared" si="1"/>
        <v>-0.41125</v>
      </c>
      <c r="J19" s="15" t="s">
        <v>19</v>
      </c>
    </row>
    <row r="20" spans="2:19" x14ac:dyDescent="0.25">
      <c r="B20" s="5" t="s">
        <v>10</v>
      </c>
      <c r="C20" s="4">
        <v>-0.29199999999999998</v>
      </c>
      <c r="D20" s="4">
        <v>-0.316</v>
      </c>
      <c r="E20" s="4">
        <v>-0.372</v>
      </c>
      <c r="F20" s="4">
        <v>-0.33500000000000002</v>
      </c>
      <c r="G20" s="4">
        <v>-5.7000000000000002E-2</v>
      </c>
      <c r="H20" s="14">
        <f t="shared" si="0"/>
        <v>-0.27439999999999998</v>
      </c>
      <c r="I20" s="4">
        <f t="shared" si="1"/>
        <v>-0.32874999999999999</v>
      </c>
      <c r="J20" s="15" t="s">
        <v>10</v>
      </c>
    </row>
    <row r="21" spans="2:19" x14ac:dyDescent="0.25">
      <c r="B21" s="5" t="s">
        <v>15</v>
      </c>
      <c r="C21" s="4">
        <v>-0.40200000000000002</v>
      </c>
      <c r="D21" s="4">
        <v>-0.26500000000000001</v>
      </c>
      <c r="E21" s="4">
        <v>-3.1E-2</v>
      </c>
      <c r="F21" s="4">
        <v>-0.26100000000000001</v>
      </c>
      <c r="G21" s="4">
        <v>-0.55600000000000005</v>
      </c>
      <c r="H21" s="14">
        <f t="shared" si="0"/>
        <v>-0.30300000000000005</v>
      </c>
      <c r="I21" s="4">
        <f t="shared" si="1"/>
        <v>-0.23975000000000002</v>
      </c>
      <c r="J21" s="15" t="s">
        <v>15</v>
      </c>
    </row>
    <row r="22" spans="2:19" x14ac:dyDescent="0.25">
      <c r="B22" s="5" t="s">
        <v>11</v>
      </c>
      <c r="C22" s="4">
        <v>-0.154</v>
      </c>
      <c r="D22" s="4">
        <v>-0.44900000000000001</v>
      </c>
      <c r="E22" s="4">
        <v>-0.28999999999999998</v>
      </c>
      <c r="F22" s="4">
        <v>-0.41099999999999998</v>
      </c>
      <c r="G22" s="4">
        <v>-0.373</v>
      </c>
      <c r="H22" s="14">
        <f t="shared" si="0"/>
        <v>-0.33540000000000003</v>
      </c>
      <c r="I22" s="4">
        <f t="shared" si="1"/>
        <v>-0.32600000000000001</v>
      </c>
      <c r="J22" s="15" t="s">
        <v>11</v>
      </c>
    </row>
    <row r="23" spans="2:19" x14ac:dyDescent="0.25">
      <c r="B23" s="5" t="s">
        <v>18</v>
      </c>
      <c r="C23" s="4">
        <v>-0.30499999999999999</v>
      </c>
      <c r="D23" s="4">
        <v>-0.245</v>
      </c>
      <c r="E23" s="4">
        <v>-0.32400000000000001</v>
      </c>
      <c r="F23" s="4">
        <v>-0.246</v>
      </c>
      <c r="G23" s="4">
        <v>-9.2999999999999999E-2</v>
      </c>
      <c r="H23" s="14">
        <f t="shared" si="0"/>
        <v>-0.24260000000000001</v>
      </c>
      <c r="I23" s="4">
        <f t="shared" si="1"/>
        <v>-0.28000000000000003</v>
      </c>
      <c r="J23" s="15" t="s">
        <v>18</v>
      </c>
    </row>
    <row r="24" spans="2:19" x14ac:dyDescent="0.25">
      <c r="B24" s="5" t="s">
        <v>14</v>
      </c>
      <c r="C24" s="4">
        <v>-0.192</v>
      </c>
      <c r="D24" s="4">
        <v>-0.25600000000000001</v>
      </c>
      <c r="E24" s="4">
        <v>-0.253</v>
      </c>
      <c r="F24" s="4">
        <v>-0.24199999999999999</v>
      </c>
      <c r="G24" s="4">
        <v>-0.42</v>
      </c>
      <c r="H24" s="14">
        <f t="shared" si="0"/>
        <v>-0.27260000000000001</v>
      </c>
      <c r="I24" s="4">
        <f t="shared" si="1"/>
        <v>-0.23575000000000002</v>
      </c>
      <c r="J24" s="15" t="s">
        <v>14</v>
      </c>
    </row>
    <row r="25" spans="2:19" x14ac:dyDescent="0.25">
      <c r="B25" s="5" t="s">
        <v>30</v>
      </c>
      <c r="C25" s="4">
        <v>-0.316</v>
      </c>
      <c r="D25" s="4">
        <v>-0.251</v>
      </c>
      <c r="E25" s="4">
        <v>-0.248</v>
      </c>
      <c r="F25" s="4">
        <v>-0.25800000000000001</v>
      </c>
      <c r="G25" s="4">
        <v>1.9E-2</v>
      </c>
      <c r="H25" s="14">
        <f t="shared" si="0"/>
        <v>-0.21080000000000002</v>
      </c>
      <c r="I25" s="4">
        <f t="shared" si="1"/>
        <v>-0.26824999999999999</v>
      </c>
      <c r="J25" s="15" t="s">
        <v>30</v>
      </c>
    </row>
    <row r="26" spans="2:19" x14ac:dyDescent="0.25">
      <c r="B26" s="5" t="s">
        <v>87</v>
      </c>
      <c r="C26" s="4">
        <v>-0.27200000000000002</v>
      </c>
      <c r="D26" s="4">
        <v>-0.31</v>
      </c>
      <c r="E26" s="4">
        <v>-0.23</v>
      </c>
      <c r="F26" s="4">
        <v>-0.28000000000000003</v>
      </c>
      <c r="G26" s="4">
        <v>-0.217</v>
      </c>
      <c r="H26" s="14">
        <f t="shared" si="0"/>
        <v>-0.26180000000000003</v>
      </c>
      <c r="I26" s="4">
        <f t="shared" si="1"/>
        <v>-0.27300000000000002</v>
      </c>
      <c r="J26" s="15" t="s">
        <v>87</v>
      </c>
    </row>
    <row r="27" spans="2:19" x14ac:dyDescent="0.25">
      <c r="B27" s="5" t="s">
        <v>20</v>
      </c>
      <c r="C27" s="4">
        <v>-0.22900000000000001</v>
      </c>
      <c r="D27" s="4">
        <v>-0.221</v>
      </c>
      <c r="E27" s="4">
        <v>-0.26</v>
      </c>
      <c r="F27" s="4">
        <v>-0.22800000000000001</v>
      </c>
      <c r="G27" s="4">
        <v>-4.2000000000000003E-2</v>
      </c>
      <c r="H27" s="14">
        <f t="shared" si="0"/>
        <v>-0.19600000000000001</v>
      </c>
      <c r="I27" s="4">
        <f t="shared" si="1"/>
        <v>-0.23449999999999999</v>
      </c>
      <c r="J27" s="15" t="s">
        <v>20</v>
      </c>
    </row>
    <row r="28" spans="2:19" x14ac:dyDescent="0.25">
      <c r="B28" s="5" t="s">
        <v>35</v>
      </c>
      <c r="C28" s="4">
        <v>-0.24099999999999999</v>
      </c>
      <c r="D28" s="4">
        <v>-0.29299999999999998</v>
      </c>
      <c r="E28" s="4">
        <v>-0.19500000000000001</v>
      </c>
      <c r="F28" s="4">
        <v>-0.28599999999999998</v>
      </c>
      <c r="G28" s="4">
        <v>-5.0999999999999997E-2</v>
      </c>
      <c r="H28" s="14">
        <f t="shared" si="0"/>
        <v>-0.2132</v>
      </c>
      <c r="I28" s="4">
        <f t="shared" si="1"/>
        <v>-0.25375000000000003</v>
      </c>
      <c r="J28" s="15" t="s">
        <v>35</v>
      </c>
    </row>
    <row r="29" spans="2:19" x14ac:dyDescent="0.25">
      <c r="B29" s="5" t="s">
        <v>88</v>
      </c>
      <c r="C29" s="4">
        <v>-0.21199999999999999</v>
      </c>
      <c r="D29" s="4">
        <v>-0.33800000000000002</v>
      </c>
      <c r="E29" s="4">
        <v>-0.14799999999999999</v>
      </c>
      <c r="F29" s="4">
        <v>-0.25700000000000001</v>
      </c>
      <c r="G29" s="4">
        <v>-0.17100000000000001</v>
      </c>
      <c r="H29" s="14">
        <f t="shared" si="0"/>
        <v>-0.22520000000000001</v>
      </c>
      <c r="I29" s="4">
        <f t="shared" si="1"/>
        <v>-0.23875000000000002</v>
      </c>
      <c r="J29" s="15" t="s">
        <v>88</v>
      </c>
    </row>
    <row r="30" spans="2:19" ht="15.75" thickBot="1" x14ac:dyDescent="0.3">
      <c r="B30" s="5" t="s">
        <v>86</v>
      </c>
      <c r="C30" s="4">
        <v>-0.19</v>
      </c>
      <c r="D30" s="4">
        <v>-0.14899999999999999</v>
      </c>
      <c r="E30" s="4">
        <v>-0.20200000000000001</v>
      </c>
      <c r="F30" s="4">
        <v>-0.152</v>
      </c>
      <c r="G30" s="4">
        <v>-5.5E-2</v>
      </c>
      <c r="H30" s="14">
        <f t="shared" si="0"/>
        <v>-0.14960000000000001</v>
      </c>
      <c r="I30" s="4">
        <f t="shared" si="1"/>
        <v>-0.17324999999999999</v>
      </c>
      <c r="J30" s="15" t="s">
        <v>86</v>
      </c>
    </row>
    <row r="31" spans="2:19" ht="15.75" thickBot="1" x14ac:dyDescent="0.3">
      <c r="B31" s="5" t="s">
        <v>36</v>
      </c>
      <c r="C31" s="4">
        <v>-0.189</v>
      </c>
      <c r="D31" s="4">
        <v>-0.10100000000000001</v>
      </c>
      <c r="E31" s="4">
        <v>-0.23</v>
      </c>
      <c r="F31" s="4">
        <v>-0.11899999999999999</v>
      </c>
      <c r="G31" s="4">
        <v>-4.9000000000000002E-2</v>
      </c>
      <c r="H31" s="14">
        <f t="shared" si="0"/>
        <v>-0.1376</v>
      </c>
      <c r="I31" s="4">
        <f t="shared" si="1"/>
        <v>-0.15975</v>
      </c>
      <c r="J31" s="15" t="s">
        <v>36</v>
      </c>
      <c r="L31" s="29" t="s">
        <v>294</v>
      </c>
      <c r="M31" s="26" t="s">
        <v>303</v>
      </c>
      <c r="N31" s="26"/>
      <c r="O31" s="27"/>
      <c r="P31" s="26"/>
      <c r="Q31" s="26"/>
      <c r="R31" s="26"/>
      <c r="S31" s="28"/>
    </row>
    <row r="32" spans="2:19" x14ac:dyDescent="0.25">
      <c r="B32" s="5" t="s">
        <v>33</v>
      </c>
      <c r="C32" s="4">
        <v>-0.18099999999999999</v>
      </c>
      <c r="D32" s="4">
        <v>-0.13800000000000001</v>
      </c>
      <c r="E32" s="4">
        <v>-0.16</v>
      </c>
      <c r="F32" s="4">
        <v>-0.14399999999999999</v>
      </c>
      <c r="G32" s="4">
        <v>0</v>
      </c>
      <c r="H32" s="14">
        <f t="shared" si="0"/>
        <v>-0.1246</v>
      </c>
      <c r="I32" s="4">
        <f t="shared" si="1"/>
        <v>-0.15575</v>
      </c>
      <c r="J32" s="15" t="s">
        <v>33</v>
      </c>
    </row>
    <row r="33" spans="2:10" x14ac:dyDescent="0.25">
      <c r="B33" s="5" t="s">
        <v>57</v>
      </c>
      <c r="C33" s="4">
        <v>-0.161</v>
      </c>
      <c r="D33" s="4">
        <v>-0.10199999999999999</v>
      </c>
      <c r="E33" s="4">
        <v>-0.16400000000000001</v>
      </c>
      <c r="F33" s="4">
        <v>-0.127</v>
      </c>
      <c r="G33" s="4">
        <v>-0.20699999999999999</v>
      </c>
      <c r="H33" s="14">
        <f t="shared" si="0"/>
        <v>-0.1522</v>
      </c>
      <c r="I33" s="4">
        <f t="shared" si="1"/>
        <v>-0.13850000000000001</v>
      </c>
      <c r="J33" s="15" t="s">
        <v>57</v>
      </c>
    </row>
    <row r="34" spans="2:10" x14ac:dyDescent="0.25">
      <c r="B34" s="5" t="s">
        <v>83</v>
      </c>
      <c r="C34" s="4">
        <v>-0.13900000000000001</v>
      </c>
      <c r="D34" s="4">
        <v>-0.125</v>
      </c>
      <c r="E34" s="4">
        <v>-0.13800000000000001</v>
      </c>
      <c r="F34" s="4">
        <v>-0.127</v>
      </c>
      <c r="G34" s="4">
        <v>-2.9000000000000001E-2</v>
      </c>
      <c r="H34" s="14">
        <f t="shared" si="0"/>
        <v>-0.1116</v>
      </c>
      <c r="I34" s="4">
        <f t="shared" si="1"/>
        <v>-0.13225000000000001</v>
      </c>
      <c r="J34" s="15" t="s">
        <v>83</v>
      </c>
    </row>
    <row r="35" spans="2:10" x14ac:dyDescent="0.25">
      <c r="B35" s="5" t="s">
        <v>90</v>
      </c>
      <c r="C35" s="4">
        <v>-0.124</v>
      </c>
      <c r="D35" s="4">
        <v>-0.11</v>
      </c>
      <c r="E35" s="4">
        <v>-0.11899999999999999</v>
      </c>
      <c r="F35" s="4">
        <v>-0.122</v>
      </c>
      <c r="G35" s="4">
        <v>-2.7E-2</v>
      </c>
      <c r="H35" s="14">
        <f t="shared" si="0"/>
        <v>-0.1004</v>
      </c>
      <c r="I35" s="4">
        <f t="shared" si="1"/>
        <v>-0.11874999999999999</v>
      </c>
      <c r="J35" s="15" t="s">
        <v>90</v>
      </c>
    </row>
    <row r="36" spans="2:10" x14ac:dyDescent="0.25">
      <c r="B36" s="5" t="s">
        <v>56</v>
      </c>
      <c r="C36" s="4">
        <v>-8.8999999999999996E-2</v>
      </c>
      <c r="D36" s="4">
        <v>-0.10100000000000001</v>
      </c>
      <c r="E36" s="4">
        <v>-0.13700000000000001</v>
      </c>
      <c r="F36" s="4">
        <v>-0.105</v>
      </c>
      <c r="G36" s="4">
        <v>-8.5999999999999993E-2</v>
      </c>
      <c r="H36" s="14">
        <f t="shared" si="0"/>
        <v>-0.1036</v>
      </c>
      <c r="I36" s="4">
        <f t="shared" si="1"/>
        <v>-0.108</v>
      </c>
      <c r="J36" s="15" t="s">
        <v>56</v>
      </c>
    </row>
    <row r="37" spans="2:10" x14ac:dyDescent="0.25">
      <c r="B37" s="5" t="s">
        <v>5</v>
      </c>
      <c r="C37" s="4">
        <v>-0.13300000000000001</v>
      </c>
      <c r="D37" s="4">
        <v>-0.11</v>
      </c>
      <c r="E37" s="4">
        <v>-0.108</v>
      </c>
      <c r="F37" s="4">
        <v>-0.11600000000000001</v>
      </c>
      <c r="G37" s="4">
        <v>-0.02</v>
      </c>
      <c r="H37" s="14">
        <f t="shared" si="0"/>
        <v>-9.74E-2</v>
      </c>
      <c r="I37" s="4">
        <f t="shared" si="1"/>
        <v>-0.11674999999999999</v>
      </c>
      <c r="J37" s="15" t="s">
        <v>5</v>
      </c>
    </row>
    <row r="38" spans="2:10" x14ac:dyDescent="0.25">
      <c r="B38" s="5" t="s">
        <v>54</v>
      </c>
      <c r="C38" s="4">
        <v>-0.127</v>
      </c>
      <c r="D38" s="4">
        <v>-8.5000000000000006E-2</v>
      </c>
      <c r="E38" s="4">
        <v>-0.14199999999999999</v>
      </c>
      <c r="F38" s="4">
        <v>-9.6000000000000002E-2</v>
      </c>
      <c r="G38" s="4">
        <v>-5.2999999999999999E-2</v>
      </c>
      <c r="H38" s="14">
        <f t="shared" si="0"/>
        <v>-0.10059999999999999</v>
      </c>
      <c r="I38" s="4">
        <f t="shared" si="1"/>
        <v>-0.11249999999999999</v>
      </c>
      <c r="J38" s="15" t="s">
        <v>54</v>
      </c>
    </row>
    <row r="39" spans="2:10" x14ac:dyDescent="0.25">
      <c r="B39" s="5" t="s">
        <v>31</v>
      </c>
      <c r="C39" s="4">
        <v>-0.10199999999999999</v>
      </c>
      <c r="D39" s="4">
        <v>-0.158</v>
      </c>
      <c r="E39" s="4">
        <v>-3.2000000000000001E-2</v>
      </c>
      <c r="F39" s="4">
        <v>-0.153</v>
      </c>
      <c r="G39" s="4">
        <v>3.0000000000000001E-3</v>
      </c>
      <c r="H39" s="14">
        <f t="shared" si="0"/>
        <v>-8.8400000000000006E-2</v>
      </c>
      <c r="I39" s="4">
        <f t="shared" si="1"/>
        <v>-0.11125000000000002</v>
      </c>
      <c r="J39" s="15" t="s">
        <v>31</v>
      </c>
    </row>
    <row r="40" spans="2:10" x14ac:dyDescent="0.25">
      <c r="B40" s="5" t="s">
        <v>89</v>
      </c>
      <c r="C40" s="4">
        <v>-0.13900000000000001</v>
      </c>
      <c r="D40" s="4">
        <v>-1.0999999999999999E-2</v>
      </c>
      <c r="E40" s="4">
        <v>-0.13200000000000001</v>
      </c>
      <c r="F40" s="4">
        <v>-4.2999999999999997E-2</v>
      </c>
      <c r="G40" s="4">
        <v>8.5999999999999993E-2</v>
      </c>
      <c r="H40" s="14">
        <f t="shared" si="0"/>
        <v>-4.7800000000000002E-2</v>
      </c>
      <c r="I40" s="4">
        <f t="shared" si="1"/>
        <v>-8.1250000000000003E-2</v>
      </c>
      <c r="J40" s="15" t="s">
        <v>89</v>
      </c>
    </row>
    <row r="41" spans="2:10" x14ac:dyDescent="0.25">
      <c r="B41" s="5" t="s">
        <v>91</v>
      </c>
      <c r="C41" s="4">
        <v>-8.7999999999999995E-2</v>
      </c>
      <c r="D41" s="4">
        <v>-6.5000000000000002E-2</v>
      </c>
      <c r="E41" s="4">
        <v>-8.5999999999999993E-2</v>
      </c>
      <c r="F41" s="4">
        <v>-6.8000000000000005E-2</v>
      </c>
      <c r="G41" s="4">
        <v>5.0000000000000001E-3</v>
      </c>
      <c r="H41" s="14">
        <f t="shared" si="0"/>
        <v>-6.0399999999999995E-2</v>
      </c>
      <c r="I41" s="4">
        <f t="shared" si="1"/>
        <v>-7.6749999999999999E-2</v>
      </c>
      <c r="J41" s="15" t="s">
        <v>91</v>
      </c>
    </row>
    <row r="42" spans="2:10" x14ac:dyDescent="0.25">
      <c r="B42" s="5" t="s">
        <v>39</v>
      </c>
      <c r="C42" s="4">
        <v>-0.10100000000000001</v>
      </c>
      <c r="D42" s="4">
        <v>-7.3999999999999996E-2</v>
      </c>
      <c r="E42" s="4">
        <v>-0.03</v>
      </c>
      <c r="F42" s="4">
        <v>-7.4999999999999997E-2</v>
      </c>
      <c r="G42" s="4">
        <v>-0.182</v>
      </c>
      <c r="H42" s="14">
        <f t="shared" si="0"/>
        <v>-9.2399999999999996E-2</v>
      </c>
      <c r="I42" s="4">
        <f t="shared" si="1"/>
        <v>-6.9999999999999993E-2</v>
      </c>
      <c r="J42" s="15" t="s">
        <v>39</v>
      </c>
    </row>
    <row r="43" spans="2:10" x14ac:dyDescent="0.25">
      <c r="B43" s="5" t="s">
        <v>53</v>
      </c>
      <c r="C43" s="4">
        <v>-0.122</v>
      </c>
      <c r="D43" s="4">
        <v>-2.1000000000000001E-2</v>
      </c>
      <c r="E43" s="4">
        <v>-0.09</v>
      </c>
      <c r="F43" s="4">
        <v>-3.5000000000000003E-2</v>
      </c>
      <c r="G43" s="4">
        <v>4.8000000000000001E-2</v>
      </c>
      <c r="H43" s="14">
        <f t="shared" si="0"/>
        <v>-4.4000000000000004E-2</v>
      </c>
      <c r="I43" s="4">
        <f t="shared" si="1"/>
        <v>-6.7000000000000004E-2</v>
      </c>
      <c r="J43" s="15" t="s">
        <v>53</v>
      </c>
    </row>
    <row r="44" spans="2:10" x14ac:dyDescent="0.25">
      <c r="B44" s="5" t="s">
        <v>80</v>
      </c>
      <c r="C44" s="4">
        <v>-2.9000000000000001E-2</v>
      </c>
      <c r="D44" s="4">
        <v>-4.5999999999999999E-2</v>
      </c>
      <c r="E44" s="4">
        <v>-4.3999999999999997E-2</v>
      </c>
      <c r="F44" s="4">
        <v>-3.9E-2</v>
      </c>
      <c r="G44" s="4">
        <v>-7.8E-2</v>
      </c>
      <c r="H44" s="14">
        <f t="shared" si="0"/>
        <v>-4.7199999999999999E-2</v>
      </c>
      <c r="I44" s="4">
        <f t="shared" si="1"/>
        <v>-3.95E-2</v>
      </c>
      <c r="J44" s="15" t="s">
        <v>80</v>
      </c>
    </row>
    <row r="45" spans="2:10" x14ac:dyDescent="0.25">
      <c r="B45" s="5" t="s">
        <v>81</v>
      </c>
      <c r="C45" s="4">
        <v>-3.6999999999999998E-2</v>
      </c>
      <c r="D45" s="4">
        <v>-0.02</v>
      </c>
      <c r="E45" s="4">
        <v>-5.7000000000000002E-2</v>
      </c>
      <c r="F45" s="4">
        <v>-2.9000000000000001E-2</v>
      </c>
      <c r="G45" s="4">
        <v>-2.5999999999999999E-2</v>
      </c>
      <c r="H45" s="14">
        <f t="shared" si="0"/>
        <v>-3.3799999999999997E-2</v>
      </c>
      <c r="I45" s="4">
        <f t="shared" si="1"/>
        <v>-3.5749999999999997E-2</v>
      </c>
      <c r="J45" s="15" t="s">
        <v>81</v>
      </c>
    </row>
    <row r="46" spans="2:10" x14ac:dyDescent="0.25">
      <c r="B46" s="5" t="s">
        <v>82</v>
      </c>
      <c r="C46" s="4">
        <v>-2.4E-2</v>
      </c>
      <c r="D46" s="4">
        <v>0</v>
      </c>
      <c r="E46" s="4">
        <v>-4.3999999999999997E-2</v>
      </c>
      <c r="F46" s="4">
        <v>-1.4999999999999999E-2</v>
      </c>
      <c r="G46" s="4">
        <v>-8.6999999999999994E-2</v>
      </c>
      <c r="H46" s="14">
        <f t="shared" si="0"/>
        <v>-3.3999999999999996E-2</v>
      </c>
      <c r="I46" s="4">
        <f t="shared" si="1"/>
        <v>-2.0750000000000001E-2</v>
      </c>
      <c r="J46" s="15" t="s">
        <v>82</v>
      </c>
    </row>
    <row r="47" spans="2:10" ht="15.75" thickBot="1" x14ac:dyDescent="0.3">
      <c r="B47" s="5" t="s">
        <v>4</v>
      </c>
      <c r="C47" s="4">
        <v>-4.2000000000000003E-2</v>
      </c>
      <c r="D47" s="4">
        <v>-0.03</v>
      </c>
      <c r="E47" s="4">
        <v>-3.2000000000000001E-2</v>
      </c>
      <c r="F47" s="4">
        <v>-3.2000000000000001E-2</v>
      </c>
      <c r="G47" s="4">
        <v>1.7999999999999999E-2</v>
      </c>
      <c r="H47" s="16">
        <f t="shared" si="0"/>
        <v>-2.3600000000000003E-2</v>
      </c>
      <c r="I47" s="34">
        <f t="shared" si="1"/>
        <v>-3.4000000000000002E-2</v>
      </c>
      <c r="J47" s="17" t="s">
        <v>4</v>
      </c>
    </row>
    <row r="48" spans="2:10" x14ac:dyDescent="0.25">
      <c r="H48" s="1" t="s">
        <v>215</v>
      </c>
    </row>
    <row r="49" spans="2:9" x14ac:dyDescent="0.25">
      <c r="B49" s="5" t="s">
        <v>213</v>
      </c>
      <c r="C49" s="4">
        <f>MIN(C6:C47)</f>
        <v>-9.3659999999999997</v>
      </c>
      <c r="D49" s="4">
        <f t="shared" ref="D49:G49" si="2">MIN(D6:D47)</f>
        <v>-8.3179999999999996</v>
      </c>
      <c r="E49" s="4">
        <f t="shared" si="2"/>
        <v>-9.7789999999999999</v>
      </c>
      <c r="F49" s="4">
        <f>MIN(F6:F47)</f>
        <v>-8.3260000000000005</v>
      </c>
      <c r="G49" s="4">
        <f t="shared" si="2"/>
        <v>-4.2110000000000003</v>
      </c>
      <c r="H49" s="4">
        <f>MIN(C49:G49)</f>
        <v>-9.7789999999999999</v>
      </c>
    </row>
    <row r="50" spans="2:9" x14ac:dyDescent="0.25">
      <c r="B50" s="5" t="s">
        <v>214</v>
      </c>
      <c r="C50" s="4">
        <f>MAX(C6:C47)</f>
        <v>-2.4E-2</v>
      </c>
      <c r="D50" s="4">
        <f t="shared" ref="D50:G50" si="3">MAX(D6:D47)</f>
        <v>0</v>
      </c>
      <c r="E50" s="4">
        <f t="shared" si="3"/>
        <v>-0.03</v>
      </c>
      <c r="F50" s="4">
        <f>MAX(F6:F47)</f>
        <v>-1.4999999999999999E-2</v>
      </c>
      <c r="G50" s="4">
        <f t="shared" si="3"/>
        <v>8.5999999999999993E-2</v>
      </c>
      <c r="H50" s="4">
        <f>MAX(C50:G50)</f>
        <v>8.5999999999999993E-2</v>
      </c>
    </row>
    <row r="51" spans="2:9" x14ac:dyDescent="0.25">
      <c r="B51" s="5" t="s">
        <v>320</v>
      </c>
      <c r="C51" s="4">
        <f>SUM(C6:C47)</f>
        <v>-37.190000000000019</v>
      </c>
      <c r="D51" s="4">
        <f t="shared" ref="D51:I51" si="4">SUM(D6:D47)</f>
        <v>-38.51</v>
      </c>
      <c r="E51" s="4">
        <f t="shared" si="4"/>
        <v>-35.540999999999976</v>
      </c>
      <c r="F51" s="4">
        <f t="shared" si="4"/>
        <v>-38.327000000000005</v>
      </c>
      <c r="G51" s="4">
        <f t="shared" si="4"/>
        <v>-27.351000000000006</v>
      </c>
      <c r="H51" s="4">
        <f t="shared" si="4"/>
        <v>-35.383800000000001</v>
      </c>
      <c r="I51" s="4">
        <f t="shared" si="4"/>
        <v>-37.391999999999996</v>
      </c>
    </row>
  </sheetData>
  <sortState xmlns:xlrd2="http://schemas.microsoft.com/office/spreadsheetml/2017/richdata2" ref="B6:J47">
    <sortCondition ref="I6:I47"/>
  </sortState>
  <mergeCells count="5">
    <mergeCell ref="N4:O4"/>
    <mergeCell ref="N3:S3"/>
    <mergeCell ref="P4:S4"/>
    <mergeCell ref="C4:G4"/>
    <mergeCell ref="H4:I4"/>
  </mergeCells>
  <conditionalFormatting sqref="C6:I47">
    <cfRule type="colorScale" priority="3">
      <colorScale>
        <cfvo type="num" val="-10"/>
        <cfvo type="num" val="0"/>
        <cfvo type="num" val="10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0186-9B9D-42E1-93AF-F3A6113E5EC7}">
  <dimension ref="B3:X52"/>
  <sheetViews>
    <sheetView workbookViewId="0">
      <selection activeCell="I7" sqref="I7"/>
    </sheetView>
  </sheetViews>
  <sheetFormatPr defaultRowHeight="15" x14ac:dyDescent="0.25"/>
  <cols>
    <col min="2" max="2" width="8.5703125" style="7" customWidth="1"/>
    <col min="3" max="9" width="8.5703125" customWidth="1"/>
    <col min="10" max="10" width="8.5703125" style="3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35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218</v>
      </c>
      <c r="C5" s="1" t="s">
        <v>0</v>
      </c>
      <c r="D5" s="1" t="s">
        <v>2</v>
      </c>
      <c r="E5" s="1" t="s">
        <v>1</v>
      </c>
      <c r="F5" s="1" t="s">
        <v>3</v>
      </c>
      <c r="G5" s="1" t="s">
        <v>210</v>
      </c>
      <c r="H5" s="12" t="s">
        <v>309</v>
      </c>
      <c r="I5" s="1" t="s">
        <v>216</v>
      </c>
      <c r="J5" s="13" t="s">
        <v>218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70</v>
      </c>
      <c r="C6" s="4">
        <v>-12.689</v>
      </c>
      <c r="D6" s="4">
        <v>-11.282999999999999</v>
      </c>
      <c r="E6" s="4">
        <v>-13.772</v>
      </c>
      <c r="F6" s="4">
        <v>-3.6819999999999999</v>
      </c>
      <c r="G6" s="4">
        <v>-0.52900000000000003</v>
      </c>
      <c r="H6" s="14">
        <f t="shared" ref="H6:H48" si="0">AVERAGE(C6:G6)</f>
        <v>-8.3910000000000018</v>
      </c>
      <c r="I6" s="4">
        <f t="shared" ref="I6:I48" si="1">AVERAGE(C6:F6)</f>
        <v>-10.3565</v>
      </c>
      <c r="J6" s="15" t="s">
        <v>70</v>
      </c>
      <c r="K6" s="1" t="s">
        <v>305</v>
      </c>
      <c r="L6" s="36" t="s">
        <v>70</v>
      </c>
      <c r="M6" s="6" t="s">
        <v>236</v>
      </c>
      <c r="N6" s="22">
        <v>0.28000000000000003</v>
      </c>
      <c r="O6" s="23" t="s">
        <v>293</v>
      </c>
      <c r="P6" s="40" t="s">
        <v>292</v>
      </c>
      <c r="Q6" s="40"/>
      <c r="R6" s="40"/>
      <c r="S6" s="40"/>
    </row>
    <row r="7" spans="2:19" x14ac:dyDescent="0.25">
      <c r="B7" s="5" t="s">
        <v>64</v>
      </c>
      <c r="C7" s="4">
        <v>-7.5529999999999999</v>
      </c>
      <c r="D7" s="4">
        <v>-7.8470000000000004</v>
      </c>
      <c r="E7" s="4">
        <v>-6.6589999999999998</v>
      </c>
      <c r="F7" s="4">
        <v>-7.7</v>
      </c>
      <c r="G7" s="4">
        <v>-4.8769999999999998</v>
      </c>
      <c r="H7" s="14">
        <f t="shared" si="0"/>
        <v>-6.9272000000000009</v>
      </c>
      <c r="I7" s="4">
        <f t="shared" si="1"/>
        <v>-7.4397500000000001</v>
      </c>
      <c r="J7" s="15" t="s">
        <v>64</v>
      </c>
      <c r="K7" s="1" t="s">
        <v>305</v>
      </c>
      <c r="L7" s="36" t="s">
        <v>64</v>
      </c>
      <c r="M7" s="6" t="s">
        <v>237</v>
      </c>
      <c r="N7" s="22">
        <v>0.22</v>
      </c>
      <c r="O7" s="23" t="s">
        <v>275</v>
      </c>
      <c r="P7" s="8">
        <v>7.0000000000000001E-3</v>
      </c>
      <c r="Q7" s="6" t="s">
        <v>275</v>
      </c>
      <c r="R7" s="8">
        <v>0.23300000000000001</v>
      </c>
      <c r="S7" s="6">
        <v>0.74</v>
      </c>
    </row>
    <row r="8" spans="2:19" x14ac:dyDescent="0.25">
      <c r="B8" s="5" t="s">
        <v>44</v>
      </c>
      <c r="C8" s="4">
        <v>-4.8179999999999996</v>
      </c>
      <c r="D8" s="4">
        <v>-6.0460000000000003</v>
      </c>
      <c r="E8" s="4">
        <v>-4.952</v>
      </c>
      <c r="F8" s="4">
        <v>-4.78</v>
      </c>
      <c r="G8" s="4">
        <v>-6.52</v>
      </c>
      <c r="H8" s="14">
        <f t="shared" si="0"/>
        <v>-5.4231999999999996</v>
      </c>
      <c r="I8" s="4">
        <f t="shared" si="1"/>
        <v>-5.149</v>
      </c>
      <c r="J8" s="15" t="s">
        <v>44</v>
      </c>
      <c r="K8" s="1" t="s">
        <v>305</v>
      </c>
      <c r="L8" s="36" t="s">
        <v>44</v>
      </c>
      <c r="M8" s="6" t="s">
        <v>238</v>
      </c>
      <c r="N8" s="22">
        <v>0.28999999999999998</v>
      </c>
      <c r="O8" s="23" t="s">
        <v>275</v>
      </c>
      <c r="P8" s="8">
        <v>7.0000000000000001E-3</v>
      </c>
      <c r="Q8" s="6" t="s">
        <v>275</v>
      </c>
      <c r="R8" s="8">
        <v>0.318</v>
      </c>
      <c r="S8" s="6">
        <v>0.64</v>
      </c>
    </row>
    <row r="9" spans="2:19" x14ac:dyDescent="0.25">
      <c r="B9" s="5" t="s">
        <v>74</v>
      </c>
      <c r="C9" s="4">
        <v>-2.8719999999999999</v>
      </c>
      <c r="D9" s="4">
        <v>-3.2949999999999999</v>
      </c>
      <c r="E9" s="4">
        <v>-3.8969999999999998</v>
      </c>
      <c r="F9" s="4">
        <v>-3.4889999999999999</v>
      </c>
      <c r="G9" s="4">
        <v>-0.16800000000000001</v>
      </c>
      <c r="H9" s="14">
        <f t="shared" si="0"/>
        <v>-2.7442000000000002</v>
      </c>
      <c r="I9" s="4">
        <f t="shared" si="1"/>
        <v>-3.3882500000000002</v>
      </c>
      <c r="J9" s="15" t="s">
        <v>74</v>
      </c>
      <c r="K9" s="1" t="s">
        <v>305</v>
      </c>
      <c r="L9" s="19" t="s">
        <v>296</v>
      </c>
      <c r="M9" s="6" t="s">
        <v>239</v>
      </c>
      <c r="N9" s="22">
        <v>0.18</v>
      </c>
      <c r="O9" s="31" t="s">
        <v>270</v>
      </c>
      <c r="P9" s="8">
        <v>0.192</v>
      </c>
      <c r="Q9" s="6" t="s">
        <v>270</v>
      </c>
      <c r="R9" s="8">
        <v>0.192</v>
      </c>
      <c r="S9" s="6">
        <v>0.85</v>
      </c>
    </row>
    <row r="10" spans="2:19" ht="15.75" thickBot="1" x14ac:dyDescent="0.3">
      <c r="B10" s="5" t="s">
        <v>61</v>
      </c>
      <c r="C10" s="4">
        <v>-3.4550000000000001</v>
      </c>
      <c r="D10" s="4">
        <v>-2.6179999999999999</v>
      </c>
      <c r="E10" s="4">
        <v>-3.3889999999999998</v>
      </c>
      <c r="F10" s="4">
        <v>-2.7749999999999999</v>
      </c>
      <c r="G10" s="4">
        <v>-2.5999999999999999E-2</v>
      </c>
      <c r="H10" s="14">
        <f t="shared" si="0"/>
        <v>-2.4525999999999999</v>
      </c>
      <c r="I10" s="4">
        <f t="shared" si="1"/>
        <v>-3.05925</v>
      </c>
      <c r="J10" s="15" t="s">
        <v>61</v>
      </c>
      <c r="K10" s="1" t="s">
        <v>305</v>
      </c>
      <c r="L10" s="20" t="s">
        <v>61</v>
      </c>
      <c r="M10" s="6" t="s">
        <v>240</v>
      </c>
      <c r="N10" s="24">
        <v>0.3</v>
      </c>
      <c r="O10" s="25" t="s">
        <v>270</v>
      </c>
      <c r="P10" s="8">
        <v>7.4999999999999997E-2</v>
      </c>
      <c r="Q10" s="6" t="s">
        <v>270</v>
      </c>
      <c r="R10" s="8">
        <v>0.32500000000000001</v>
      </c>
      <c r="S10" s="6">
        <v>0.71</v>
      </c>
    </row>
    <row r="11" spans="2:19" x14ac:dyDescent="0.25">
      <c r="B11" s="5" t="s">
        <v>40</v>
      </c>
      <c r="C11" s="4">
        <v>-1.5620000000000001</v>
      </c>
      <c r="D11" s="4">
        <v>-3.0750000000000002</v>
      </c>
      <c r="E11" s="4">
        <v>-3.0880000000000001</v>
      </c>
      <c r="F11" s="4">
        <v>-2.6339999999999999</v>
      </c>
      <c r="G11" s="4">
        <v>-5.883</v>
      </c>
      <c r="H11" s="14">
        <f t="shared" si="0"/>
        <v>-3.2484000000000002</v>
      </c>
      <c r="I11" s="4">
        <f t="shared" si="1"/>
        <v>-2.58975</v>
      </c>
      <c r="J11" s="15" t="s">
        <v>40</v>
      </c>
    </row>
    <row r="12" spans="2:19" x14ac:dyDescent="0.25">
      <c r="B12" s="5" t="s">
        <v>60</v>
      </c>
      <c r="C12" s="4">
        <v>-2.5739999999999998</v>
      </c>
      <c r="D12" s="4">
        <v>-1.954</v>
      </c>
      <c r="E12" s="4">
        <v>-2.496</v>
      </c>
      <c r="F12" s="4">
        <v>-2.0299999999999998</v>
      </c>
      <c r="G12" s="4">
        <v>-0.435</v>
      </c>
      <c r="H12" s="14">
        <f t="shared" si="0"/>
        <v>-1.8977999999999997</v>
      </c>
      <c r="I12" s="4">
        <f t="shared" si="1"/>
        <v>-2.2634999999999996</v>
      </c>
      <c r="J12" s="15" t="s">
        <v>60</v>
      </c>
      <c r="L12" s="2" t="s">
        <v>289</v>
      </c>
    </row>
    <row r="13" spans="2:19" x14ac:dyDescent="0.25">
      <c r="B13" s="5" t="s">
        <v>47</v>
      </c>
      <c r="C13" s="4">
        <v>-1.776</v>
      </c>
      <c r="D13" s="4">
        <v>-1.8460000000000001</v>
      </c>
      <c r="E13" s="4">
        <v>-2.0350000000000001</v>
      </c>
      <c r="F13" s="4">
        <v>-1.8740000000000001</v>
      </c>
      <c r="G13" s="4">
        <v>-2.202</v>
      </c>
      <c r="H13" s="14">
        <f t="shared" si="0"/>
        <v>-1.9466000000000001</v>
      </c>
      <c r="I13" s="4">
        <f t="shared" si="1"/>
        <v>-1.8827500000000001</v>
      </c>
      <c r="J13" s="15" t="s">
        <v>47</v>
      </c>
    </row>
    <row r="14" spans="2:19" x14ac:dyDescent="0.25">
      <c r="B14" s="5" t="s">
        <v>57</v>
      </c>
      <c r="C14" s="4">
        <v>-1.847</v>
      </c>
      <c r="D14" s="4">
        <v>-1.8939999999999999</v>
      </c>
      <c r="E14" s="4">
        <v>-0.80300000000000005</v>
      </c>
      <c r="F14" s="4">
        <v>-2.1309999999999998</v>
      </c>
      <c r="G14" s="4">
        <v>-1.109</v>
      </c>
      <c r="H14" s="14">
        <f t="shared" si="0"/>
        <v>-1.5567999999999997</v>
      </c>
      <c r="I14" s="4">
        <f t="shared" si="1"/>
        <v>-1.6687499999999997</v>
      </c>
      <c r="J14" s="15" t="s">
        <v>57</v>
      </c>
    </row>
    <row r="15" spans="2:19" x14ac:dyDescent="0.25">
      <c r="B15" s="5" t="s">
        <v>75</v>
      </c>
      <c r="C15" s="4">
        <v>-0.36199999999999999</v>
      </c>
      <c r="D15" s="4">
        <v>-1.625</v>
      </c>
      <c r="E15" s="4">
        <v>-1.5489999999999999</v>
      </c>
      <c r="F15" s="4">
        <v>-1.8580000000000001</v>
      </c>
      <c r="G15" s="4">
        <v>-7.0000000000000007E-2</v>
      </c>
      <c r="H15" s="14">
        <f t="shared" si="0"/>
        <v>-1.0928</v>
      </c>
      <c r="I15" s="4">
        <f t="shared" si="1"/>
        <v>-1.3485</v>
      </c>
      <c r="J15" s="15" t="s">
        <v>75</v>
      </c>
    </row>
    <row r="16" spans="2:19" x14ac:dyDescent="0.25">
      <c r="B16" s="5" t="s">
        <v>77</v>
      </c>
      <c r="C16" s="4">
        <v>-1.0609999999999999</v>
      </c>
      <c r="D16" s="4">
        <v>-0.83699999999999997</v>
      </c>
      <c r="E16" s="4">
        <v>-0.91800000000000004</v>
      </c>
      <c r="F16" s="4">
        <v>-1.3560000000000001</v>
      </c>
      <c r="G16" s="4">
        <v>-0.10199999999999999</v>
      </c>
      <c r="H16" s="14">
        <f t="shared" si="0"/>
        <v>-0.8548</v>
      </c>
      <c r="I16" s="4">
        <f t="shared" si="1"/>
        <v>-1.0429999999999999</v>
      </c>
      <c r="J16" s="15" t="s">
        <v>77</v>
      </c>
    </row>
    <row r="17" spans="2:24" x14ac:dyDescent="0.25">
      <c r="B17" s="5" t="s">
        <v>43</v>
      </c>
      <c r="C17" s="4">
        <v>-1.0189999999999999</v>
      </c>
      <c r="D17" s="4">
        <v>-0.92600000000000005</v>
      </c>
      <c r="E17" s="4">
        <v>-1.0569999999999999</v>
      </c>
      <c r="F17" s="4">
        <v>-0.62</v>
      </c>
      <c r="G17" s="4">
        <v>-2.843</v>
      </c>
      <c r="H17" s="14">
        <f t="shared" si="0"/>
        <v>-1.2929999999999999</v>
      </c>
      <c r="I17" s="4">
        <f t="shared" si="1"/>
        <v>-0.90549999999999997</v>
      </c>
      <c r="J17" s="15" t="s">
        <v>43</v>
      </c>
    </row>
    <row r="18" spans="2:24" x14ac:dyDescent="0.25">
      <c r="B18" s="5" t="s">
        <v>63</v>
      </c>
      <c r="C18" s="4">
        <v>-0.55200000000000005</v>
      </c>
      <c r="D18" s="4">
        <v>-0.48199999999999998</v>
      </c>
      <c r="E18" s="4">
        <v>-0.53500000000000003</v>
      </c>
      <c r="F18" s="4">
        <v>-0.45600000000000002</v>
      </c>
      <c r="G18" s="4">
        <v>-0.27700000000000002</v>
      </c>
      <c r="H18" s="14">
        <f t="shared" si="0"/>
        <v>-0.46040000000000003</v>
      </c>
      <c r="I18" s="4">
        <f t="shared" si="1"/>
        <v>-0.50624999999999998</v>
      </c>
      <c r="J18" s="15" t="s">
        <v>63</v>
      </c>
    </row>
    <row r="19" spans="2:24" x14ac:dyDescent="0.25">
      <c r="B19" s="5" t="s">
        <v>65</v>
      </c>
      <c r="C19" s="4">
        <v>-0.52600000000000002</v>
      </c>
      <c r="D19" s="4">
        <v>-0.45700000000000002</v>
      </c>
      <c r="E19" s="4">
        <v>-0.69299999999999995</v>
      </c>
      <c r="F19" s="4">
        <v>-0.33800000000000002</v>
      </c>
      <c r="G19" s="4">
        <v>-3.1E-2</v>
      </c>
      <c r="H19" s="14">
        <f t="shared" si="0"/>
        <v>-0.40900000000000009</v>
      </c>
      <c r="I19" s="4">
        <f t="shared" si="1"/>
        <v>-0.50350000000000006</v>
      </c>
      <c r="J19" s="15" t="s">
        <v>65</v>
      </c>
    </row>
    <row r="20" spans="2:24" x14ac:dyDescent="0.25">
      <c r="B20" s="5" t="s">
        <v>62</v>
      </c>
      <c r="C20" s="4">
        <v>-0.49</v>
      </c>
      <c r="D20" s="4">
        <v>-0.35599999999999998</v>
      </c>
      <c r="E20" s="4">
        <v>-0.51100000000000001</v>
      </c>
      <c r="F20" s="4">
        <v>-0.36599999999999999</v>
      </c>
      <c r="G20" s="4">
        <v>-0.01</v>
      </c>
      <c r="H20" s="14">
        <f t="shared" si="0"/>
        <v>-0.34659999999999996</v>
      </c>
      <c r="I20" s="4">
        <f t="shared" si="1"/>
        <v>-0.43074999999999997</v>
      </c>
      <c r="J20" s="15" t="s">
        <v>62</v>
      </c>
    </row>
    <row r="21" spans="2:24" x14ac:dyDescent="0.25">
      <c r="B21" s="5" t="s">
        <v>67</v>
      </c>
      <c r="C21" s="4">
        <v>-0.29399999999999998</v>
      </c>
      <c r="D21" s="4">
        <v>-0.29399999999999998</v>
      </c>
      <c r="E21" s="4">
        <v>-0.247</v>
      </c>
      <c r="F21" s="4">
        <v>-0.245</v>
      </c>
      <c r="G21" s="4">
        <v>-0.187</v>
      </c>
      <c r="H21" s="14">
        <f t="shared" si="0"/>
        <v>-0.25340000000000001</v>
      </c>
      <c r="I21" s="4">
        <f t="shared" si="1"/>
        <v>-0.27</v>
      </c>
      <c r="J21" s="15" t="s">
        <v>67</v>
      </c>
    </row>
    <row r="22" spans="2:24" x14ac:dyDescent="0.25">
      <c r="B22" s="5" t="s">
        <v>73</v>
      </c>
      <c r="C22" s="4">
        <v>-0.29799999999999999</v>
      </c>
      <c r="D22" s="4">
        <v>-0.28599999999999998</v>
      </c>
      <c r="E22" s="4">
        <v>-0.23</v>
      </c>
      <c r="F22" s="4">
        <v>-0.32400000000000001</v>
      </c>
      <c r="G22" s="4">
        <v>-7.3999999999999996E-2</v>
      </c>
      <c r="H22" s="14">
        <f t="shared" si="0"/>
        <v>-0.2424</v>
      </c>
      <c r="I22" s="4">
        <f t="shared" si="1"/>
        <v>-0.28449999999999998</v>
      </c>
      <c r="J22" s="15" t="s">
        <v>73</v>
      </c>
    </row>
    <row r="23" spans="2:24" x14ac:dyDescent="0.25">
      <c r="B23" s="5" t="s">
        <v>59</v>
      </c>
      <c r="C23" s="4">
        <v>-0.246</v>
      </c>
      <c r="D23" s="4">
        <v>-0.159</v>
      </c>
      <c r="E23" s="4">
        <v>-0.29399999999999998</v>
      </c>
      <c r="F23" s="4">
        <v>-0.17100000000000001</v>
      </c>
      <c r="G23" s="4">
        <v>-4.9000000000000002E-2</v>
      </c>
      <c r="H23" s="14">
        <f t="shared" si="0"/>
        <v>-0.18380000000000002</v>
      </c>
      <c r="I23" s="4">
        <f t="shared" si="1"/>
        <v>-0.21750000000000003</v>
      </c>
      <c r="J23" s="15" t="s">
        <v>59</v>
      </c>
    </row>
    <row r="24" spans="2:24" x14ac:dyDescent="0.25">
      <c r="B24" s="5" t="s">
        <v>58</v>
      </c>
      <c r="C24" s="4">
        <v>-0.25</v>
      </c>
      <c r="D24" s="4">
        <v>-0.17899999999999999</v>
      </c>
      <c r="E24" s="4">
        <v>-0.23</v>
      </c>
      <c r="F24" s="4">
        <v>-0.186</v>
      </c>
      <c r="G24" s="4">
        <v>-1.6E-2</v>
      </c>
      <c r="H24" s="14">
        <f t="shared" si="0"/>
        <v>-0.17219999999999999</v>
      </c>
      <c r="I24" s="4">
        <f t="shared" si="1"/>
        <v>-0.21124999999999999</v>
      </c>
      <c r="J24" s="15" t="s">
        <v>58</v>
      </c>
    </row>
    <row r="25" spans="2:24" x14ac:dyDescent="0.25">
      <c r="B25" s="5" t="s">
        <v>46</v>
      </c>
      <c r="C25" s="4">
        <v>-0.26400000000000001</v>
      </c>
      <c r="D25" s="4">
        <v>-0.18099999999999999</v>
      </c>
      <c r="E25" s="4">
        <v>-0.27200000000000002</v>
      </c>
      <c r="F25" s="4">
        <v>-0.183</v>
      </c>
      <c r="G25" s="4">
        <v>-0.24299999999999999</v>
      </c>
      <c r="H25" s="14">
        <f t="shared" si="0"/>
        <v>-0.22860000000000005</v>
      </c>
      <c r="I25" s="4">
        <f t="shared" si="1"/>
        <v>-0.22500000000000003</v>
      </c>
      <c r="J25" s="15" t="s">
        <v>46</v>
      </c>
    </row>
    <row r="26" spans="2:24" x14ac:dyDescent="0.25">
      <c r="B26" s="5" t="s">
        <v>41</v>
      </c>
      <c r="C26" s="4">
        <v>-0.21</v>
      </c>
      <c r="D26" s="4">
        <v>-0.20599999999999999</v>
      </c>
      <c r="E26" s="4">
        <v>-0.159</v>
      </c>
      <c r="F26" s="4">
        <v>-0.1</v>
      </c>
      <c r="G26" s="4">
        <v>-0.28299999999999997</v>
      </c>
      <c r="H26" s="14">
        <f t="shared" si="0"/>
        <v>-0.19159999999999999</v>
      </c>
      <c r="I26" s="4">
        <f t="shared" si="1"/>
        <v>-0.16874999999999998</v>
      </c>
      <c r="J26" s="15" t="s">
        <v>41</v>
      </c>
    </row>
    <row r="27" spans="2:24" x14ac:dyDescent="0.25">
      <c r="B27" s="5" t="s">
        <v>71</v>
      </c>
      <c r="C27" s="4">
        <v>-0.17499999999999999</v>
      </c>
      <c r="D27" s="4">
        <v>-0.14899999999999999</v>
      </c>
      <c r="E27" s="4">
        <v>-0.182</v>
      </c>
      <c r="F27" s="4">
        <v>-0.115</v>
      </c>
      <c r="G27" s="4">
        <v>-1.6E-2</v>
      </c>
      <c r="H27" s="14">
        <f t="shared" si="0"/>
        <v>-0.12740000000000001</v>
      </c>
      <c r="I27" s="4">
        <f t="shared" si="1"/>
        <v>-0.15525</v>
      </c>
      <c r="J27" s="15" t="s">
        <v>71</v>
      </c>
    </row>
    <row r="28" spans="2:24" x14ac:dyDescent="0.25">
      <c r="B28" s="5" t="s">
        <v>56</v>
      </c>
      <c r="C28" s="4">
        <v>-0.192</v>
      </c>
      <c r="D28" s="4">
        <v>-0.17199999999999999</v>
      </c>
      <c r="E28" s="4">
        <v>-0.155</v>
      </c>
      <c r="F28" s="4">
        <v>-9.0999999999999998E-2</v>
      </c>
      <c r="G28" s="4">
        <v>-3.5000000000000003E-2</v>
      </c>
      <c r="H28" s="14">
        <f t="shared" si="0"/>
        <v>-0.129</v>
      </c>
      <c r="I28" s="4">
        <f t="shared" si="1"/>
        <v>-0.1525</v>
      </c>
      <c r="J28" s="15" t="s">
        <v>56</v>
      </c>
    </row>
    <row r="29" spans="2:24" x14ac:dyDescent="0.25">
      <c r="B29" s="5" t="s">
        <v>78</v>
      </c>
      <c r="C29" s="4">
        <v>-0.159</v>
      </c>
      <c r="D29" s="4">
        <v>-0.129</v>
      </c>
      <c r="E29" s="4">
        <v>-0.09</v>
      </c>
      <c r="F29" s="4">
        <v>-0.193</v>
      </c>
      <c r="G29" s="4">
        <v>-1.7999999999999999E-2</v>
      </c>
      <c r="H29" s="14">
        <f t="shared" si="0"/>
        <v>-0.11779999999999999</v>
      </c>
      <c r="I29" s="4">
        <f t="shared" si="1"/>
        <v>-0.14274999999999999</v>
      </c>
      <c r="J29" s="15" t="s">
        <v>78</v>
      </c>
    </row>
    <row r="30" spans="2:24" ht="15.75" thickBot="1" x14ac:dyDescent="0.3">
      <c r="B30" s="5" t="s">
        <v>66</v>
      </c>
      <c r="C30" s="4">
        <v>-0.13500000000000001</v>
      </c>
      <c r="D30" s="4">
        <v>-0.13400000000000001</v>
      </c>
      <c r="E30" s="4">
        <v>-0.127</v>
      </c>
      <c r="F30" s="4">
        <v>-0.13900000000000001</v>
      </c>
      <c r="G30" s="4">
        <v>-7.1999999999999995E-2</v>
      </c>
      <c r="H30" s="14">
        <f t="shared" si="0"/>
        <v>-0.12139999999999999</v>
      </c>
      <c r="I30" s="4">
        <f t="shared" si="1"/>
        <v>-0.13375000000000001</v>
      </c>
      <c r="J30" s="15" t="s">
        <v>66</v>
      </c>
    </row>
    <row r="31" spans="2:24" ht="15.75" thickBot="1" x14ac:dyDescent="0.3">
      <c r="B31" s="5" t="s">
        <v>37</v>
      </c>
      <c r="C31" s="4">
        <v>-0.109</v>
      </c>
      <c r="D31" s="4">
        <v>-0.125</v>
      </c>
      <c r="E31" s="4">
        <v>-0.09</v>
      </c>
      <c r="F31" s="4">
        <v>-0.21</v>
      </c>
      <c r="G31" s="4">
        <v>-0.75</v>
      </c>
      <c r="H31" s="14">
        <f t="shared" si="0"/>
        <v>-0.25679999999999997</v>
      </c>
      <c r="I31" s="4">
        <f t="shared" si="1"/>
        <v>-0.13349999999999998</v>
      </c>
      <c r="J31" s="15" t="s">
        <v>37</v>
      </c>
      <c r="L31" s="29" t="s">
        <v>294</v>
      </c>
      <c r="M31" s="26" t="s">
        <v>311</v>
      </c>
      <c r="N31" s="26"/>
      <c r="O31" s="27"/>
      <c r="P31" s="26"/>
      <c r="Q31" s="26"/>
      <c r="R31" s="26"/>
      <c r="S31" s="26"/>
      <c r="T31" s="26"/>
      <c r="U31" s="26"/>
      <c r="V31" s="26"/>
      <c r="W31" s="26"/>
      <c r="X31" s="28"/>
    </row>
    <row r="32" spans="2:24" x14ac:dyDescent="0.25">
      <c r="B32" s="5" t="s">
        <v>69</v>
      </c>
      <c r="C32" s="4">
        <v>-5.8000000000000003E-2</v>
      </c>
      <c r="D32" s="4">
        <v>-0.06</v>
      </c>
      <c r="E32" s="4">
        <v>-6.9000000000000006E-2</v>
      </c>
      <c r="F32" s="4">
        <v>-9.6000000000000002E-2</v>
      </c>
      <c r="G32" s="4">
        <v>8.0000000000000002E-3</v>
      </c>
      <c r="H32" s="14">
        <f t="shared" si="0"/>
        <v>-5.5000000000000007E-2</v>
      </c>
      <c r="I32" s="4">
        <f t="shared" si="1"/>
        <v>-7.0750000000000007E-2</v>
      </c>
      <c r="J32" s="15" t="s">
        <v>69</v>
      </c>
    </row>
    <row r="33" spans="2:10" x14ac:dyDescent="0.25">
      <c r="B33" s="5" t="s">
        <v>42</v>
      </c>
      <c r="C33" s="4">
        <v>-0.08</v>
      </c>
      <c r="D33" s="4">
        <v>-7.4999999999999997E-2</v>
      </c>
      <c r="E33" s="4">
        <v>-8.7999999999999995E-2</v>
      </c>
      <c r="F33" s="4">
        <v>-3.5000000000000003E-2</v>
      </c>
      <c r="G33" s="4">
        <v>-0.26500000000000001</v>
      </c>
      <c r="H33" s="14">
        <f t="shared" si="0"/>
        <v>-0.1086</v>
      </c>
      <c r="I33" s="4">
        <f t="shared" si="1"/>
        <v>-6.9500000000000006E-2</v>
      </c>
      <c r="J33" s="15" t="s">
        <v>42</v>
      </c>
    </row>
    <row r="34" spans="2:10" x14ac:dyDescent="0.25">
      <c r="B34" s="5" t="s">
        <v>45</v>
      </c>
      <c r="C34" s="4">
        <v>-8.4000000000000005E-2</v>
      </c>
      <c r="D34" s="4">
        <v>-5.0999999999999997E-2</v>
      </c>
      <c r="E34" s="4">
        <v>-0.105</v>
      </c>
      <c r="F34" s="4">
        <v>-3.2000000000000001E-2</v>
      </c>
      <c r="G34" s="4">
        <v>-0.186</v>
      </c>
      <c r="H34" s="14">
        <f t="shared" si="0"/>
        <v>-9.1600000000000001E-2</v>
      </c>
      <c r="I34" s="4">
        <f t="shared" si="1"/>
        <v>-6.8000000000000005E-2</v>
      </c>
      <c r="J34" s="15" t="s">
        <v>45</v>
      </c>
    </row>
    <row r="35" spans="2:10" x14ac:dyDescent="0.25">
      <c r="B35" s="5" t="s">
        <v>79</v>
      </c>
      <c r="C35" s="4">
        <v>-4.2000000000000003E-2</v>
      </c>
      <c r="D35" s="4">
        <v>-0.05</v>
      </c>
      <c r="E35" s="4">
        <v>-6.0999999999999999E-2</v>
      </c>
      <c r="F35" s="4">
        <v>-0.13400000000000001</v>
      </c>
      <c r="G35" s="4">
        <v>-3.9E-2</v>
      </c>
      <c r="H35" s="14">
        <f t="shared" si="0"/>
        <v>-6.5200000000000008E-2</v>
      </c>
      <c r="I35" s="4">
        <f t="shared" si="1"/>
        <v>-7.1750000000000008E-2</v>
      </c>
      <c r="J35" s="15" t="s">
        <v>79</v>
      </c>
    </row>
    <row r="36" spans="2:10" x14ac:dyDescent="0.25">
      <c r="B36" s="5" t="s">
        <v>54</v>
      </c>
      <c r="C36" s="4">
        <v>-4.5999999999999999E-2</v>
      </c>
      <c r="D36" s="4">
        <v>-4.8000000000000001E-2</v>
      </c>
      <c r="E36" s="4">
        <v>-2.1999999999999999E-2</v>
      </c>
      <c r="F36" s="4">
        <v>-0.12</v>
      </c>
      <c r="G36" s="4">
        <v>-8.2000000000000003E-2</v>
      </c>
      <c r="H36" s="14">
        <f t="shared" si="0"/>
        <v>-6.3600000000000004E-2</v>
      </c>
      <c r="I36" s="4">
        <f t="shared" si="1"/>
        <v>-5.8999999999999997E-2</v>
      </c>
      <c r="J36" s="15" t="s">
        <v>54</v>
      </c>
    </row>
    <row r="37" spans="2:10" x14ac:dyDescent="0.25">
      <c r="B37" s="5" t="s">
        <v>48</v>
      </c>
      <c r="C37" s="4">
        <v>-9.8000000000000004E-2</v>
      </c>
      <c r="D37" s="4">
        <v>-4.8000000000000001E-2</v>
      </c>
      <c r="E37" s="4">
        <v>-7.8E-2</v>
      </c>
      <c r="F37" s="4">
        <v>-6.0000000000000001E-3</v>
      </c>
      <c r="G37" s="4">
        <v>-0.24</v>
      </c>
      <c r="H37" s="14">
        <f t="shared" si="0"/>
        <v>-9.4E-2</v>
      </c>
      <c r="I37" s="4">
        <f t="shared" si="1"/>
        <v>-5.7500000000000009E-2</v>
      </c>
      <c r="J37" s="15" t="s">
        <v>48</v>
      </c>
    </row>
    <row r="38" spans="2:10" x14ac:dyDescent="0.25">
      <c r="B38" s="5" t="s">
        <v>51</v>
      </c>
      <c r="C38" s="4">
        <v>-3.1E-2</v>
      </c>
      <c r="D38" s="4">
        <v>-7.6999999999999999E-2</v>
      </c>
      <c r="E38" s="4">
        <v>-4.2000000000000003E-2</v>
      </c>
      <c r="F38" s="4">
        <v>-7.5999999999999998E-2</v>
      </c>
      <c r="G38" s="4">
        <v>-3.6999999999999998E-2</v>
      </c>
      <c r="H38" s="14">
        <f t="shared" si="0"/>
        <v>-5.2599999999999994E-2</v>
      </c>
      <c r="I38" s="4">
        <f t="shared" si="1"/>
        <v>-5.6499999999999995E-2</v>
      </c>
      <c r="J38" s="15" t="s">
        <v>51</v>
      </c>
    </row>
    <row r="39" spans="2:10" x14ac:dyDescent="0.25">
      <c r="B39" s="5" t="s">
        <v>50</v>
      </c>
      <c r="C39" s="4">
        <v>-4.3999999999999997E-2</v>
      </c>
      <c r="D39" s="4">
        <v>-4.9000000000000002E-2</v>
      </c>
      <c r="E39" s="4">
        <v>-2.5999999999999999E-2</v>
      </c>
      <c r="F39" s="4">
        <v>-0.04</v>
      </c>
      <c r="G39" s="4">
        <v>-4.0000000000000001E-3</v>
      </c>
      <c r="H39" s="14">
        <f t="shared" si="0"/>
        <v>-3.2600000000000004E-2</v>
      </c>
      <c r="I39" s="4">
        <f t="shared" si="1"/>
        <v>-3.9750000000000001E-2</v>
      </c>
      <c r="J39" s="15" t="s">
        <v>50</v>
      </c>
    </row>
    <row r="40" spans="2:10" x14ac:dyDescent="0.25">
      <c r="B40" s="5" t="s">
        <v>39</v>
      </c>
      <c r="C40" s="4">
        <v>-0.06</v>
      </c>
      <c r="D40" s="4">
        <v>-7.6999999999999999E-2</v>
      </c>
      <c r="E40" s="4">
        <v>-1.2E-2</v>
      </c>
      <c r="F40" s="4">
        <v>1.2E-2</v>
      </c>
      <c r="G40" s="4">
        <v>-0.317</v>
      </c>
      <c r="H40" s="14">
        <f t="shared" si="0"/>
        <v>-9.0800000000000006E-2</v>
      </c>
      <c r="I40" s="4">
        <f t="shared" si="1"/>
        <v>-3.4250000000000003E-2</v>
      </c>
      <c r="J40" s="15" t="s">
        <v>39</v>
      </c>
    </row>
    <row r="41" spans="2:10" x14ac:dyDescent="0.25">
      <c r="B41" s="5" t="s">
        <v>55</v>
      </c>
      <c r="C41" s="4">
        <v>-3.5999999999999997E-2</v>
      </c>
      <c r="D41" s="4">
        <v>-3.4000000000000002E-2</v>
      </c>
      <c r="E41" s="4">
        <v>-1.9E-2</v>
      </c>
      <c r="F41" s="4">
        <v>-3.5999999999999997E-2</v>
      </c>
      <c r="G41" s="4">
        <v>-2.5000000000000001E-2</v>
      </c>
      <c r="H41" s="14">
        <f t="shared" si="0"/>
        <v>-0.03</v>
      </c>
      <c r="I41" s="4">
        <f t="shared" si="1"/>
        <v>-3.125E-2</v>
      </c>
      <c r="J41" s="15" t="s">
        <v>55</v>
      </c>
    </row>
    <row r="42" spans="2:10" x14ac:dyDescent="0.25">
      <c r="B42" s="5" t="s">
        <v>53</v>
      </c>
      <c r="C42" s="4">
        <v>-1.0999999999999999E-2</v>
      </c>
      <c r="D42" s="4">
        <v>-2.3E-2</v>
      </c>
      <c r="E42" s="4">
        <v>-0.02</v>
      </c>
      <c r="F42" s="4">
        <v>-7.6999999999999999E-2</v>
      </c>
      <c r="G42" s="4">
        <v>-2.8000000000000001E-2</v>
      </c>
      <c r="H42" s="14">
        <f t="shared" si="0"/>
        <v>-3.1800000000000002E-2</v>
      </c>
      <c r="I42" s="4">
        <f t="shared" si="1"/>
        <v>-3.2750000000000001E-2</v>
      </c>
      <c r="J42" s="15" t="s">
        <v>53</v>
      </c>
    </row>
    <row r="43" spans="2:10" x14ac:dyDescent="0.25">
      <c r="B43" s="5" t="s">
        <v>52</v>
      </c>
      <c r="C43" s="4">
        <v>-1.9E-2</v>
      </c>
      <c r="D43" s="4">
        <v>-1.4999999999999999E-2</v>
      </c>
      <c r="E43" s="4">
        <v>-3.2000000000000001E-2</v>
      </c>
      <c r="F43" s="4">
        <v>-4.4999999999999998E-2</v>
      </c>
      <c r="G43" s="4">
        <v>-1.7000000000000001E-2</v>
      </c>
      <c r="H43" s="14">
        <f t="shared" si="0"/>
        <v>-2.5600000000000001E-2</v>
      </c>
      <c r="I43" s="4">
        <f t="shared" si="1"/>
        <v>-2.775E-2</v>
      </c>
      <c r="J43" s="15" t="s">
        <v>52</v>
      </c>
    </row>
    <row r="44" spans="2:10" x14ac:dyDescent="0.25">
      <c r="B44" s="5" t="s">
        <v>72</v>
      </c>
      <c r="C44" s="4">
        <v>-2.7E-2</v>
      </c>
      <c r="D44" s="4">
        <v>-2.1000000000000001E-2</v>
      </c>
      <c r="E44" s="4">
        <v>-3.4000000000000002E-2</v>
      </c>
      <c r="F44" s="4">
        <v>4.2999999999999997E-2</v>
      </c>
      <c r="G44" s="4">
        <v>-2E-3</v>
      </c>
      <c r="H44" s="14">
        <f t="shared" si="0"/>
        <v>-8.2000000000000024E-3</v>
      </c>
      <c r="I44" s="4">
        <f t="shared" si="1"/>
        <v>-9.7500000000000017E-3</v>
      </c>
      <c r="J44" s="15" t="s">
        <v>72</v>
      </c>
    </row>
    <row r="45" spans="2:10" x14ac:dyDescent="0.25">
      <c r="B45" s="5" t="s">
        <v>38</v>
      </c>
      <c r="C45" s="4">
        <v>-1.2999999999999999E-2</v>
      </c>
      <c r="D45" s="4">
        <v>-2.5000000000000001E-2</v>
      </c>
      <c r="E45" s="4">
        <v>-1.0999999999999999E-2</v>
      </c>
      <c r="F45" s="4">
        <v>-3.4000000000000002E-2</v>
      </c>
      <c r="G45" s="4">
        <v>-0.628</v>
      </c>
      <c r="H45" s="14">
        <f t="shared" si="0"/>
        <v>-0.14219999999999999</v>
      </c>
      <c r="I45" s="4">
        <f t="shared" si="1"/>
        <v>-2.0750000000000001E-2</v>
      </c>
      <c r="J45" s="15" t="s">
        <v>38</v>
      </c>
    </row>
    <row r="46" spans="2:10" x14ac:dyDescent="0.25">
      <c r="B46" s="5" t="s">
        <v>76</v>
      </c>
      <c r="C46" s="4">
        <v>1E-3</v>
      </c>
      <c r="D46" s="4">
        <v>5.0000000000000001E-3</v>
      </c>
      <c r="E46" s="4">
        <v>1.4E-2</v>
      </c>
      <c r="F46" s="4">
        <v>-3.7999999999999999E-2</v>
      </c>
      <c r="G46" s="4">
        <v>0</v>
      </c>
      <c r="H46" s="14">
        <f t="shared" si="0"/>
        <v>-3.5999999999999999E-3</v>
      </c>
      <c r="I46" s="4">
        <f t="shared" si="1"/>
        <v>-4.4999999999999997E-3</v>
      </c>
      <c r="J46" s="15" t="s">
        <v>76</v>
      </c>
    </row>
    <row r="47" spans="2:10" x14ac:dyDescent="0.25">
      <c r="B47" s="5" t="s">
        <v>68</v>
      </c>
      <c r="C47" s="4">
        <v>0.11</v>
      </c>
      <c r="D47" s="4">
        <v>0.14599999999999999</v>
      </c>
      <c r="E47" s="4">
        <v>0.08</v>
      </c>
      <c r="F47" s="4">
        <v>0.436</v>
      </c>
      <c r="G47" s="4">
        <v>6.0000000000000001E-3</v>
      </c>
      <c r="H47" s="14">
        <f t="shared" si="0"/>
        <v>0.15560000000000002</v>
      </c>
      <c r="I47" s="4">
        <f t="shared" si="1"/>
        <v>0.193</v>
      </c>
      <c r="J47" s="15" t="s">
        <v>68</v>
      </c>
    </row>
    <row r="48" spans="2:10" ht="15.75" thickBot="1" x14ac:dyDescent="0.3">
      <c r="B48" s="5" t="s">
        <v>49</v>
      </c>
      <c r="C48" s="4">
        <v>0.19900000000000001</v>
      </c>
      <c r="D48" s="4">
        <v>0.30199999999999999</v>
      </c>
      <c r="E48" s="4">
        <v>0.26</v>
      </c>
      <c r="F48" s="4">
        <v>1.5189999999999999</v>
      </c>
      <c r="G48" s="4">
        <v>-0.56100000000000005</v>
      </c>
      <c r="H48" s="16">
        <f t="shared" si="0"/>
        <v>0.34379999999999999</v>
      </c>
      <c r="I48" s="34">
        <f t="shared" si="1"/>
        <v>0.56999999999999995</v>
      </c>
      <c r="J48" s="17" t="s">
        <v>49</v>
      </c>
    </row>
    <row r="49" spans="2:9" x14ac:dyDescent="0.25">
      <c r="H49" s="1" t="s">
        <v>215</v>
      </c>
    </row>
    <row r="50" spans="2:9" x14ac:dyDescent="0.25">
      <c r="B50" s="5" t="s">
        <v>213</v>
      </c>
      <c r="C50" s="4">
        <f>MIN(C6:C48)</f>
        <v>-12.689</v>
      </c>
      <c r="D50" s="4">
        <f t="shared" ref="D50:G50" si="2">MIN(D6:D48)</f>
        <v>-11.282999999999999</v>
      </c>
      <c r="E50" s="4">
        <f t="shared" si="2"/>
        <v>-13.772</v>
      </c>
      <c r="F50" s="4">
        <f t="shared" si="2"/>
        <v>-7.7</v>
      </c>
      <c r="G50" s="4">
        <f t="shared" si="2"/>
        <v>-6.52</v>
      </c>
      <c r="H50" s="4">
        <f>MIN(C50:G50)</f>
        <v>-13.772</v>
      </c>
    </row>
    <row r="51" spans="2:9" x14ac:dyDescent="0.25">
      <c r="B51" s="5" t="s">
        <v>214</v>
      </c>
      <c r="C51" s="4">
        <f>MAX(C6:C48)</f>
        <v>0.19900000000000001</v>
      </c>
      <c r="D51" s="4">
        <f t="shared" ref="D51:G51" si="3">MAX(D6:D48)</f>
        <v>0.30199999999999999</v>
      </c>
      <c r="E51" s="4">
        <f t="shared" si="3"/>
        <v>0.26</v>
      </c>
      <c r="F51" s="4">
        <f t="shared" si="3"/>
        <v>1.5189999999999999</v>
      </c>
      <c r="G51" s="4">
        <f t="shared" si="3"/>
        <v>8.0000000000000002E-3</v>
      </c>
      <c r="H51" s="4">
        <f>MAX(C51:G51)</f>
        <v>1.5189999999999999</v>
      </c>
    </row>
    <row r="52" spans="2:9" x14ac:dyDescent="0.25">
      <c r="B52" s="5" t="s">
        <v>320</v>
      </c>
      <c r="C52" s="4">
        <f>SUM(C6:C48)</f>
        <v>-45.827000000000012</v>
      </c>
      <c r="D52" s="4">
        <f t="shared" ref="D52:I52" si="4">SUM(D6:D48)</f>
        <v>-46.755000000000003</v>
      </c>
      <c r="E52" s="4">
        <f t="shared" si="4"/>
        <v>-48.695000000000014</v>
      </c>
      <c r="F52" s="4">
        <f t="shared" si="4"/>
        <v>-36.804999999999986</v>
      </c>
      <c r="G52" s="4">
        <f t="shared" si="4"/>
        <v>-29.241999999999994</v>
      </c>
      <c r="H52" s="4">
        <f t="shared" si="4"/>
        <v>-41.464800000000004</v>
      </c>
      <c r="I52" s="4">
        <f t="shared" si="4"/>
        <v>-44.520499999999998</v>
      </c>
    </row>
  </sheetData>
  <sortState xmlns:xlrd2="http://schemas.microsoft.com/office/spreadsheetml/2017/richdata2" ref="B6:J48">
    <sortCondition ref="I6:I48"/>
  </sortState>
  <mergeCells count="6">
    <mergeCell ref="P6:S6"/>
    <mergeCell ref="N4:O4"/>
    <mergeCell ref="N3:S3"/>
    <mergeCell ref="P4:S4"/>
    <mergeCell ref="C4:G4"/>
    <mergeCell ref="H4:I4"/>
  </mergeCells>
  <conditionalFormatting sqref="C6:I48">
    <cfRule type="colorScale" priority="3">
      <colorScale>
        <cfvo type="num" val="-16"/>
        <cfvo type="num" val="0"/>
        <cfvo type="num" val="16"/>
        <color rgb="FF63BE7B"/>
        <color rgb="FFFCFCFF"/>
        <color rgb="FFF8696B"/>
      </colorScale>
    </cfRule>
  </conditionalFormatting>
  <conditionalFormatting sqref="N6:N10 P7:P10 R7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7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040C-BBD7-4605-B126-4671CC812B4B}">
  <dimension ref="B3:S57"/>
  <sheetViews>
    <sheetView workbookViewId="0">
      <selection activeCell="U14" sqref="U14"/>
    </sheetView>
  </sheetViews>
  <sheetFormatPr defaultRowHeight="15" x14ac:dyDescent="0.25"/>
  <cols>
    <col min="2" max="2" width="8.5703125" style="7" customWidth="1"/>
    <col min="3" max="9" width="8.5703125" customWidth="1"/>
    <col min="10" max="10" width="8.5703125" style="3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35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219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210</v>
      </c>
      <c r="H5" s="12" t="s">
        <v>309</v>
      </c>
      <c r="I5" s="1" t="s">
        <v>216</v>
      </c>
      <c r="J5" s="13" t="s">
        <v>219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98</v>
      </c>
      <c r="C6" s="4">
        <v>-5.19</v>
      </c>
      <c r="D6" s="4">
        <v>-8.2170000000000005</v>
      </c>
      <c r="E6" s="4">
        <v>-7.1950000000000003</v>
      </c>
      <c r="F6" s="4">
        <v>-6.3440000000000003</v>
      </c>
      <c r="G6" s="4">
        <v>-2.5990000000000002</v>
      </c>
      <c r="H6" s="14">
        <f t="shared" ref="H6:H53" si="0">AVERAGE(C6:G6)</f>
        <v>-5.9090000000000007</v>
      </c>
      <c r="I6" s="4">
        <f t="shared" ref="I6:I53" si="1">AVERAGE(C6:F6)</f>
        <v>-6.7365000000000004</v>
      </c>
      <c r="J6" s="15" t="s">
        <v>98</v>
      </c>
      <c r="K6" s="1" t="s">
        <v>305</v>
      </c>
      <c r="L6" s="36" t="s">
        <v>98</v>
      </c>
      <c r="M6" s="6" t="s">
        <v>241</v>
      </c>
      <c r="N6" s="22">
        <v>0.25</v>
      </c>
      <c r="O6" s="23" t="s">
        <v>281</v>
      </c>
      <c r="P6" s="8">
        <v>7.4999999999999997E-2</v>
      </c>
      <c r="Q6" s="6" t="s">
        <v>281</v>
      </c>
      <c r="R6" s="8">
        <v>0.22900000000000001</v>
      </c>
      <c r="S6" s="4">
        <v>0.88</v>
      </c>
    </row>
    <row r="7" spans="2:19" ht="17.25" x14ac:dyDescent="0.25">
      <c r="B7" s="5" t="s">
        <v>113</v>
      </c>
      <c r="C7" s="4">
        <v>-4.6970000000000001</v>
      </c>
      <c r="D7" s="4">
        <v>-5.7140000000000004</v>
      </c>
      <c r="E7" s="4">
        <v>-3.7530000000000001</v>
      </c>
      <c r="F7" s="4">
        <v>-5.7160000000000002</v>
      </c>
      <c r="G7" s="4">
        <v>1.583</v>
      </c>
      <c r="H7" s="14">
        <f t="shared" si="0"/>
        <v>-3.6594000000000007</v>
      </c>
      <c r="I7" s="4">
        <f t="shared" si="1"/>
        <v>-4.9700000000000006</v>
      </c>
      <c r="J7" s="15" t="s">
        <v>113</v>
      </c>
      <c r="K7" s="1" t="s">
        <v>305</v>
      </c>
      <c r="L7" s="30" t="s">
        <v>316</v>
      </c>
      <c r="M7" s="6" t="s">
        <v>242</v>
      </c>
      <c r="N7" s="22">
        <v>0.67</v>
      </c>
      <c r="O7" s="31" t="s">
        <v>277</v>
      </c>
      <c r="P7" s="8">
        <v>0.63700000000000001</v>
      </c>
      <c r="Q7" s="6" t="s">
        <v>277</v>
      </c>
      <c r="R7" s="8">
        <v>0.63700000000000001</v>
      </c>
      <c r="S7" s="4">
        <v>0.41</v>
      </c>
    </row>
    <row r="8" spans="2:19" x14ac:dyDescent="0.25">
      <c r="B8" s="5" t="s">
        <v>48</v>
      </c>
      <c r="C8" s="4">
        <v>-5.6749999999999998</v>
      </c>
      <c r="D8" s="4">
        <v>-4.2839999999999998</v>
      </c>
      <c r="E8" s="4">
        <v>-3.7349999999999999</v>
      </c>
      <c r="F8" s="4">
        <v>-5.0810000000000004</v>
      </c>
      <c r="G8" s="4">
        <v>-1.6830000000000001</v>
      </c>
      <c r="H8" s="14">
        <f t="shared" si="0"/>
        <v>-4.0915999999999997</v>
      </c>
      <c r="I8" s="4">
        <f t="shared" si="1"/>
        <v>-4.6937499999999996</v>
      </c>
      <c r="J8" s="15" t="s">
        <v>48</v>
      </c>
      <c r="K8" s="1" t="s">
        <v>305</v>
      </c>
      <c r="L8" s="19" t="s">
        <v>297</v>
      </c>
      <c r="M8" s="6" t="s">
        <v>243</v>
      </c>
      <c r="N8" s="22">
        <v>0.47</v>
      </c>
      <c r="O8" s="31" t="s">
        <v>278</v>
      </c>
      <c r="P8" s="8">
        <v>0.51700000000000002</v>
      </c>
      <c r="Q8" s="6" t="s">
        <v>278</v>
      </c>
      <c r="R8" s="8">
        <v>0.51700000000000002</v>
      </c>
      <c r="S8" s="4">
        <v>0.57999999999999996</v>
      </c>
    </row>
    <row r="9" spans="2:19" x14ac:dyDescent="0.25">
      <c r="B9" s="5" t="s">
        <v>50</v>
      </c>
      <c r="C9" s="4">
        <v>-3.8439999999999999</v>
      </c>
      <c r="D9" s="4">
        <v>-4.5730000000000004</v>
      </c>
      <c r="E9" s="4">
        <v>-3.8279999999999998</v>
      </c>
      <c r="F9" s="4">
        <v>-5.4740000000000002</v>
      </c>
      <c r="G9" s="4">
        <v>-1.9339999999999999</v>
      </c>
      <c r="H9" s="14">
        <f t="shared" si="0"/>
        <v>-3.9306000000000005</v>
      </c>
      <c r="I9" s="4">
        <f t="shared" si="1"/>
        <v>-4.4297500000000003</v>
      </c>
      <c r="J9" s="15" t="s">
        <v>50</v>
      </c>
      <c r="K9" s="1" t="s">
        <v>305</v>
      </c>
      <c r="L9" s="36" t="s">
        <v>50</v>
      </c>
      <c r="M9" s="6" t="s">
        <v>244</v>
      </c>
      <c r="N9" s="22">
        <v>0.38</v>
      </c>
      <c r="O9" s="23" t="s">
        <v>278</v>
      </c>
      <c r="P9" s="8">
        <v>0.127</v>
      </c>
      <c r="Q9" s="6" t="s">
        <v>278</v>
      </c>
      <c r="R9" s="8">
        <v>0.35599999999999998</v>
      </c>
      <c r="S9" s="4">
        <v>0.65</v>
      </c>
    </row>
    <row r="10" spans="2:19" ht="15.75" thickBot="1" x14ac:dyDescent="0.3">
      <c r="B10" s="5" t="s">
        <v>114</v>
      </c>
      <c r="C10" s="4">
        <v>-3.7930000000000001</v>
      </c>
      <c r="D10" s="4">
        <v>-3.597</v>
      </c>
      <c r="E10" s="4">
        <v>-3.83</v>
      </c>
      <c r="F10" s="4">
        <v>-3.8210000000000002</v>
      </c>
      <c r="G10" s="4">
        <v>-2.4649999999999999</v>
      </c>
      <c r="H10" s="14">
        <f t="shared" si="0"/>
        <v>-3.5011999999999999</v>
      </c>
      <c r="I10" s="4">
        <f t="shared" si="1"/>
        <v>-3.7602500000000001</v>
      </c>
      <c r="J10" s="15" t="s">
        <v>114</v>
      </c>
      <c r="K10" s="1" t="s">
        <v>305</v>
      </c>
      <c r="L10" s="37" t="s">
        <v>114</v>
      </c>
      <c r="M10" s="6" t="s">
        <v>245</v>
      </c>
      <c r="N10" s="24">
        <v>0.31</v>
      </c>
      <c r="O10" s="25" t="s">
        <v>271</v>
      </c>
      <c r="P10" s="8">
        <v>0.216</v>
      </c>
      <c r="Q10" s="6" t="s">
        <v>271</v>
      </c>
      <c r="R10" s="8">
        <v>0.33200000000000002</v>
      </c>
      <c r="S10" s="4">
        <v>0.6</v>
      </c>
    </row>
    <row r="11" spans="2:19" x14ac:dyDescent="0.25">
      <c r="B11" s="5" t="s">
        <v>101</v>
      </c>
      <c r="C11" s="4">
        <v>-4.4020000000000001</v>
      </c>
      <c r="D11" s="4">
        <v>-3.21</v>
      </c>
      <c r="E11" s="4">
        <v>-2.7330000000000001</v>
      </c>
      <c r="F11" s="4">
        <v>-2.149</v>
      </c>
      <c r="G11" s="4">
        <v>-2.1800000000000002</v>
      </c>
      <c r="H11" s="14">
        <f t="shared" si="0"/>
        <v>-2.9348000000000001</v>
      </c>
      <c r="I11" s="4">
        <f t="shared" si="1"/>
        <v>-3.1234999999999999</v>
      </c>
      <c r="J11" s="15" t="s">
        <v>101</v>
      </c>
    </row>
    <row r="12" spans="2:19" x14ac:dyDescent="0.25">
      <c r="B12" s="5" t="s">
        <v>110</v>
      </c>
      <c r="C12" s="4">
        <v>-1.569</v>
      </c>
      <c r="D12" s="4">
        <v>-1.9219999999999999</v>
      </c>
      <c r="E12" s="4">
        <v>-1.56</v>
      </c>
      <c r="F12" s="4">
        <v>-1.7769999999999999</v>
      </c>
      <c r="G12" s="4">
        <v>-1.1659999999999999</v>
      </c>
      <c r="H12" s="14">
        <f t="shared" si="0"/>
        <v>-1.5988</v>
      </c>
      <c r="I12" s="4">
        <f t="shared" si="1"/>
        <v>-1.7070000000000001</v>
      </c>
      <c r="J12" s="15" t="s">
        <v>110</v>
      </c>
      <c r="L12" s="2" t="s">
        <v>289</v>
      </c>
    </row>
    <row r="13" spans="2:19" ht="17.25" x14ac:dyDescent="0.25">
      <c r="B13" s="5" t="s">
        <v>116</v>
      </c>
      <c r="C13" s="4">
        <v>-1.86</v>
      </c>
      <c r="D13" s="4">
        <v>-1.4790000000000001</v>
      </c>
      <c r="E13" s="4">
        <v>-2.0449999999999999</v>
      </c>
      <c r="F13" s="4">
        <v>-1.282</v>
      </c>
      <c r="G13" s="4">
        <v>-0.23</v>
      </c>
      <c r="H13" s="14">
        <f t="shared" si="0"/>
        <v>-1.3792000000000002</v>
      </c>
      <c r="I13" s="4">
        <f t="shared" si="1"/>
        <v>-1.6665000000000001</v>
      </c>
      <c r="J13" s="15" t="s">
        <v>116</v>
      </c>
      <c r="L13" s="9" t="s">
        <v>317</v>
      </c>
    </row>
    <row r="14" spans="2:19" x14ac:dyDescent="0.25">
      <c r="B14" s="5" t="s">
        <v>63</v>
      </c>
      <c r="C14" s="4">
        <v>-3.9569999999999999</v>
      </c>
      <c r="D14" s="4">
        <v>-0.08</v>
      </c>
      <c r="E14" s="4">
        <v>-1.946</v>
      </c>
      <c r="F14" s="4">
        <v>-0.67200000000000004</v>
      </c>
      <c r="G14" s="4">
        <v>-1.4</v>
      </c>
      <c r="H14" s="14">
        <f t="shared" si="0"/>
        <v>-1.611</v>
      </c>
      <c r="I14" s="4">
        <f t="shared" si="1"/>
        <v>-1.6637499999999998</v>
      </c>
      <c r="J14" s="15" t="s">
        <v>63</v>
      </c>
    </row>
    <row r="15" spans="2:19" x14ac:dyDescent="0.25">
      <c r="B15" s="5" t="s">
        <v>105</v>
      </c>
      <c r="C15" s="4">
        <v>-1.609</v>
      </c>
      <c r="D15" s="4">
        <v>-1.607</v>
      </c>
      <c r="E15" s="4">
        <v>-1.163</v>
      </c>
      <c r="F15" s="4">
        <v>-1.5960000000000001</v>
      </c>
      <c r="G15" s="4">
        <v>-1.1459999999999999</v>
      </c>
      <c r="H15" s="14">
        <f t="shared" si="0"/>
        <v>-1.4242000000000001</v>
      </c>
      <c r="I15" s="4">
        <f t="shared" si="1"/>
        <v>-1.4937500000000001</v>
      </c>
      <c r="J15" s="15" t="s">
        <v>105</v>
      </c>
    </row>
    <row r="16" spans="2:19" x14ac:dyDescent="0.25">
      <c r="B16" s="5" t="s">
        <v>100</v>
      </c>
      <c r="C16" s="4">
        <v>1.3220000000000001</v>
      </c>
      <c r="D16" s="4">
        <v>-1.7270000000000001</v>
      </c>
      <c r="E16" s="4">
        <v>-1.5229999999999999</v>
      </c>
      <c r="F16" s="4">
        <v>-1.8959999999999999</v>
      </c>
      <c r="G16" s="4">
        <v>-1.329</v>
      </c>
      <c r="H16" s="14">
        <f t="shared" si="0"/>
        <v>-1.0306</v>
      </c>
      <c r="I16" s="4">
        <f t="shared" si="1"/>
        <v>-0.95599999999999996</v>
      </c>
      <c r="J16" s="15" t="s">
        <v>100</v>
      </c>
    </row>
    <row r="17" spans="2:18" x14ac:dyDescent="0.25">
      <c r="B17" s="5" t="s">
        <v>102</v>
      </c>
      <c r="C17" s="4">
        <v>-1.7569999999999999</v>
      </c>
      <c r="D17" s="4">
        <v>-1.016</v>
      </c>
      <c r="E17" s="4">
        <v>-1.6060000000000001</v>
      </c>
      <c r="F17" s="4">
        <v>-1.115</v>
      </c>
      <c r="G17" s="4">
        <v>-2.98</v>
      </c>
      <c r="H17" s="14">
        <f t="shared" si="0"/>
        <v>-1.6948000000000001</v>
      </c>
      <c r="I17" s="4">
        <f t="shared" si="1"/>
        <v>-1.3734999999999999</v>
      </c>
      <c r="J17" s="15" t="s">
        <v>102</v>
      </c>
    </row>
    <row r="18" spans="2:18" x14ac:dyDescent="0.25">
      <c r="B18" s="5" t="s">
        <v>44</v>
      </c>
      <c r="C18" s="4">
        <v>-1.232</v>
      </c>
      <c r="D18" s="4">
        <v>-1.8160000000000001</v>
      </c>
      <c r="E18" s="4">
        <v>0.80700000000000005</v>
      </c>
      <c r="F18" s="4">
        <v>-1.385</v>
      </c>
      <c r="G18" s="4">
        <v>-7.4999999999999997E-2</v>
      </c>
      <c r="H18" s="14">
        <f t="shared" si="0"/>
        <v>-0.74020000000000008</v>
      </c>
      <c r="I18" s="4">
        <f t="shared" si="1"/>
        <v>-0.90650000000000008</v>
      </c>
      <c r="J18" s="15" t="s">
        <v>44</v>
      </c>
    </row>
    <row r="19" spans="2:18" x14ac:dyDescent="0.25">
      <c r="B19" s="5" t="s">
        <v>49</v>
      </c>
      <c r="C19" s="4">
        <v>-1.4730000000000001</v>
      </c>
      <c r="D19" s="4">
        <v>-1.036</v>
      </c>
      <c r="E19" s="4">
        <v>-0.377</v>
      </c>
      <c r="F19" s="4">
        <v>-0.86499999999999999</v>
      </c>
      <c r="G19" s="4">
        <v>0.12</v>
      </c>
      <c r="H19" s="14">
        <f t="shared" si="0"/>
        <v>-0.72620000000000007</v>
      </c>
      <c r="I19" s="4">
        <f t="shared" si="1"/>
        <v>-0.93775000000000008</v>
      </c>
      <c r="J19" s="15" t="s">
        <v>49</v>
      </c>
    </row>
    <row r="20" spans="2:18" x14ac:dyDescent="0.25">
      <c r="B20" s="5" t="s">
        <v>67</v>
      </c>
      <c r="C20" s="4">
        <v>-0.96299999999999997</v>
      </c>
      <c r="D20" s="4">
        <v>-0.84</v>
      </c>
      <c r="E20" s="4">
        <v>-0.65600000000000003</v>
      </c>
      <c r="F20" s="4">
        <v>-0.745</v>
      </c>
      <c r="G20" s="4">
        <v>-0.84599999999999997</v>
      </c>
      <c r="H20" s="14">
        <f t="shared" si="0"/>
        <v>-0.80999999999999994</v>
      </c>
      <c r="I20" s="4">
        <f t="shared" si="1"/>
        <v>-0.80100000000000005</v>
      </c>
      <c r="J20" s="15" t="s">
        <v>67</v>
      </c>
    </row>
    <row r="21" spans="2:18" x14ac:dyDescent="0.25">
      <c r="B21" s="5" t="s">
        <v>51</v>
      </c>
      <c r="C21" s="4">
        <v>-0.93</v>
      </c>
      <c r="D21" s="4">
        <v>-0.56499999999999995</v>
      </c>
      <c r="E21" s="4">
        <v>-0.76700000000000002</v>
      </c>
      <c r="F21" s="4">
        <v>-0.34399999999999997</v>
      </c>
      <c r="G21" s="4">
        <v>-3.1E-2</v>
      </c>
      <c r="H21" s="14">
        <f t="shared" si="0"/>
        <v>-0.52739999999999998</v>
      </c>
      <c r="I21" s="4">
        <f t="shared" si="1"/>
        <v>-0.65149999999999997</v>
      </c>
      <c r="J21" s="15" t="s">
        <v>51</v>
      </c>
    </row>
    <row r="22" spans="2:18" x14ac:dyDescent="0.25">
      <c r="B22" s="5" t="s">
        <v>117</v>
      </c>
      <c r="C22" s="4">
        <v>-0.68799999999999994</v>
      </c>
      <c r="D22" s="4">
        <v>-0.62</v>
      </c>
      <c r="E22" s="4">
        <v>-0.56899999999999995</v>
      </c>
      <c r="F22" s="4">
        <v>-0.65200000000000002</v>
      </c>
      <c r="G22" s="4">
        <v>-0.183</v>
      </c>
      <c r="H22" s="14">
        <f t="shared" si="0"/>
        <v>-0.54239999999999999</v>
      </c>
      <c r="I22" s="4">
        <f t="shared" si="1"/>
        <v>-0.63224999999999998</v>
      </c>
      <c r="J22" s="15" t="s">
        <v>117</v>
      </c>
    </row>
    <row r="23" spans="2:18" x14ac:dyDescent="0.25">
      <c r="B23" s="5" t="s">
        <v>47</v>
      </c>
      <c r="C23" s="4">
        <v>-0.58099999999999996</v>
      </c>
      <c r="D23" s="4">
        <v>-0.48799999999999999</v>
      </c>
      <c r="E23" s="4">
        <v>-0.51100000000000001</v>
      </c>
      <c r="F23" s="4">
        <v>-0.42499999999999999</v>
      </c>
      <c r="G23" s="4">
        <v>-0.17299999999999999</v>
      </c>
      <c r="H23" s="14">
        <f t="shared" si="0"/>
        <v>-0.43559999999999999</v>
      </c>
      <c r="I23" s="4">
        <f t="shared" si="1"/>
        <v>-0.50124999999999997</v>
      </c>
      <c r="J23" s="15" t="s">
        <v>47</v>
      </c>
    </row>
    <row r="24" spans="2:18" x14ac:dyDescent="0.25">
      <c r="B24" s="5" t="s">
        <v>103</v>
      </c>
      <c r="C24" s="4">
        <v>6.5000000000000002E-2</v>
      </c>
      <c r="D24" s="4">
        <v>-0.47799999999999998</v>
      </c>
      <c r="E24" s="4">
        <v>-0.71199999999999997</v>
      </c>
      <c r="F24" s="4">
        <v>-0.38200000000000001</v>
      </c>
      <c r="G24" s="4">
        <v>-2.9000000000000001E-2</v>
      </c>
      <c r="H24" s="14">
        <f t="shared" si="0"/>
        <v>-0.30720000000000003</v>
      </c>
      <c r="I24" s="4">
        <f t="shared" si="1"/>
        <v>-0.37675000000000003</v>
      </c>
      <c r="J24" s="15" t="s">
        <v>103</v>
      </c>
    </row>
    <row r="25" spans="2:18" x14ac:dyDescent="0.25">
      <c r="B25" s="5" t="s">
        <v>46</v>
      </c>
      <c r="C25" s="4">
        <v>-0.54800000000000004</v>
      </c>
      <c r="D25" s="4">
        <v>-0.42099999999999999</v>
      </c>
      <c r="E25" s="4">
        <v>-0.252</v>
      </c>
      <c r="F25" s="4">
        <v>-0.29199999999999998</v>
      </c>
      <c r="G25" s="4">
        <v>-9.6000000000000002E-2</v>
      </c>
      <c r="H25" s="14">
        <f t="shared" si="0"/>
        <v>-0.32180000000000003</v>
      </c>
      <c r="I25" s="4">
        <f t="shared" si="1"/>
        <v>-0.37825000000000003</v>
      </c>
      <c r="J25" s="15" t="s">
        <v>46</v>
      </c>
    </row>
    <row r="26" spans="2:18" x14ac:dyDescent="0.25">
      <c r="B26" s="5" t="s">
        <v>99</v>
      </c>
      <c r="C26" s="4">
        <v>-0.39800000000000002</v>
      </c>
      <c r="D26" s="4">
        <v>-0.41699999999999998</v>
      </c>
      <c r="E26" s="4">
        <v>-0.29199999999999998</v>
      </c>
      <c r="F26" s="4">
        <v>-0.39800000000000002</v>
      </c>
      <c r="G26" s="4">
        <v>-0.17299999999999999</v>
      </c>
      <c r="H26" s="14">
        <f t="shared" si="0"/>
        <v>-0.33560000000000001</v>
      </c>
      <c r="I26" s="4">
        <f t="shared" si="1"/>
        <v>-0.37624999999999997</v>
      </c>
      <c r="J26" s="15" t="s">
        <v>99</v>
      </c>
    </row>
    <row r="27" spans="2:18" x14ac:dyDescent="0.25">
      <c r="B27" s="5" t="s">
        <v>64</v>
      </c>
      <c r="C27" s="4">
        <v>-0.4</v>
      </c>
      <c r="D27" s="4">
        <v>-0.31</v>
      </c>
      <c r="E27" s="4">
        <v>-0.438</v>
      </c>
      <c r="F27" s="4">
        <v>-0.19800000000000001</v>
      </c>
      <c r="G27" s="4">
        <v>-0.188</v>
      </c>
      <c r="H27" s="14">
        <f t="shared" si="0"/>
        <v>-0.30679999999999996</v>
      </c>
      <c r="I27" s="4">
        <f t="shared" si="1"/>
        <v>-0.33649999999999997</v>
      </c>
      <c r="J27" s="15" t="s">
        <v>64</v>
      </c>
    </row>
    <row r="28" spans="2:18" x14ac:dyDescent="0.25">
      <c r="B28" s="5" t="s">
        <v>115</v>
      </c>
      <c r="C28" s="4">
        <v>-0.29299999999999998</v>
      </c>
      <c r="D28" s="4">
        <v>-0.30199999999999999</v>
      </c>
      <c r="E28" s="4">
        <v>-0.28499999999999998</v>
      </c>
      <c r="F28" s="4">
        <v>-0.32</v>
      </c>
      <c r="G28" s="4">
        <v>-4.2999999999999997E-2</v>
      </c>
      <c r="H28" s="14">
        <f t="shared" si="0"/>
        <v>-0.24859999999999999</v>
      </c>
      <c r="I28" s="4">
        <f t="shared" si="1"/>
        <v>-0.3</v>
      </c>
      <c r="J28" s="15" t="s">
        <v>115</v>
      </c>
    </row>
    <row r="29" spans="2:18" x14ac:dyDescent="0.25">
      <c r="B29" s="5" t="s">
        <v>41</v>
      </c>
      <c r="C29" s="4">
        <v>-0.35799999999999998</v>
      </c>
      <c r="D29" s="4">
        <v>-0.26200000000000001</v>
      </c>
      <c r="E29" s="4">
        <v>-0.22</v>
      </c>
      <c r="F29" s="4">
        <v>-0.22700000000000001</v>
      </c>
      <c r="G29" s="4">
        <v>-2.1000000000000001E-2</v>
      </c>
      <c r="H29" s="14">
        <f t="shared" si="0"/>
        <v>-0.21759999999999996</v>
      </c>
      <c r="I29" s="4">
        <f t="shared" si="1"/>
        <v>-0.26674999999999999</v>
      </c>
      <c r="J29" s="15" t="s">
        <v>41</v>
      </c>
    </row>
    <row r="30" spans="2:18" ht="15.75" thickBot="1" x14ac:dyDescent="0.3">
      <c r="B30" s="5" t="s">
        <v>109</v>
      </c>
      <c r="C30" s="4">
        <v>-0.17299999999999999</v>
      </c>
      <c r="D30" s="4">
        <v>-0.249</v>
      </c>
      <c r="E30" s="4">
        <v>-0.16500000000000001</v>
      </c>
      <c r="F30" s="4">
        <v>-0.25800000000000001</v>
      </c>
      <c r="G30" s="4">
        <v>-0.22600000000000001</v>
      </c>
      <c r="H30" s="14">
        <f t="shared" si="0"/>
        <v>-0.2142</v>
      </c>
      <c r="I30" s="4">
        <f t="shared" si="1"/>
        <v>-0.21124999999999999</v>
      </c>
      <c r="J30" s="15" t="s">
        <v>109</v>
      </c>
    </row>
    <row r="31" spans="2:18" ht="15.75" thickBot="1" x14ac:dyDescent="0.3">
      <c r="B31" s="5" t="s">
        <v>65</v>
      </c>
      <c r="C31" s="4">
        <v>-0.28499999999999998</v>
      </c>
      <c r="D31" s="4">
        <v>-0.224</v>
      </c>
      <c r="E31" s="4">
        <v>-0.17</v>
      </c>
      <c r="F31" s="4">
        <v>-0.185</v>
      </c>
      <c r="G31" s="4">
        <v>-2E-3</v>
      </c>
      <c r="H31" s="14">
        <f t="shared" si="0"/>
        <v>-0.17320000000000002</v>
      </c>
      <c r="I31" s="4">
        <f t="shared" si="1"/>
        <v>-0.21600000000000003</v>
      </c>
      <c r="J31" s="15" t="s">
        <v>65</v>
      </c>
      <c r="L31" s="29" t="s">
        <v>294</v>
      </c>
      <c r="M31" s="26" t="s">
        <v>295</v>
      </c>
      <c r="N31" s="26"/>
      <c r="O31" s="27"/>
      <c r="P31" s="26"/>
      <c r="Q31" s="26"/>
      <c r="R31" s="28"/>
    </row>
    <row r="32" spans="2:18" x14ac:dyDescent="0.25">
      <c r="B32" s="5" t="s">
        <v>60</v>
      </c>
      <c r="C32" s="4">
        <v>-0.41499999999999998</v>
      </c>
      <c r="D32" s="4">
        <v>-0.215</v>
      </c>
      <c r="E32" s="4">
        <v>-0.214</v>
      </c>
      <c r="F32" s="4">
        <v>-8.8999999999999996E-2</v>
      </c>
      <c r="G32" s="4">
        <v>-0.05</v>
      </c>
      <c r="H32" s="14">
        <f t="shared" si="0"/>
        <v>-0.1966</v>
      </c>
      <c r="I32" s="4">
        <f t="shared" si="1"/>
        <v>-0.23324999999999999</v>
      </c>
      <c r="J32" s="15" t="s">
        <v>60</v>
      </c>
    </row>
    <row r="33" spans="2:10" x14ac:dyDescent="0.25">
      <c r="B33" s="5" t="s">
        <v>118</v>
      </c>
      <c r="C33" s="4">
        <v>-0.22600000000000001</v>
      </c>
      <c r="D33" s="4">
        <v>-0.16800000000000001</v>
      </c>
      <c r="E33" s="4">
        <v>-0.20200000000000001</v>
      </c>
      <c r="F33" s="4">
        <v>-0.14499999999999999</v>
      </c>
      <c r="G33" s="4">
        <v>1.2999999999999999E-2</v>
      </c>
      <c r="H33" s="14">
        <f t="shared" si="0"/>
        <v>-0.14560000000000001</v>
      </c>
      <c r="I33" s="4">
        <f t="shared" si="1"/>
        <v>-0.18525000000000003</v>
      </c>
      <c r="J33" s="15" t="s">
        <v>118</v>
      </c>
    </row>
    <row r="34" spans="2:10" x14ac:dyDescent="0.25">
      <c r="B34" s="5" t="s">
        <v>42</v>
      </c>
      <c r="C34" s="4">
        <v>-0.23699999999999999</v>
      </c>
      <c r="D34" s="4">
        <v>-0.17</v>
      </c>
      <c r="E34" s="4">
        <v>-0.16500000000000001</v>
      </c>
      <c r="F34" s="4">
        <v>-0.14299999999999999</v>
      </c>
      <c r="G34" s="4">
        <v>-0.11</v>
      </c>
      <c r="H34" s="14">
        <f t="shared" si="0"/>
        <v>-0.16500000000000001</v>
      </c>
      <c r="I34" s="4">
        <f t="shared" si="1"/>
        <v>-0.17875000000000002</v>
      </c>
      <c r="J34" s="15" t="s">
        <v>42</v>
      </c>
    </row>
    <row r="35" spans="2:10" x14ac:dyDescent="0.25">
      <c r="B35" s="5" t="s">
        <v>111</v>
      </c>
      <c r="C35" s="4">
        <v>-0.125</v>
      </c>
      <c r="D35" s="4">
        <v>-0.20699999999999999</v>
      </c>
      <c r="E35" s="4">
        <v>-0.192</v>
      </c>
      <c r="F35" s="4">
        <v>-0.214</v>
      </c>
      <c r="G35" s="4">
        <v>-0.158</v>
      </c>
      <c r="H35" s="14">
        <f t="shared" si="0"/>
        <v>-0.1792</v>
      </c>
      <c r="I35" s="4">
        <f t="shared" si="1"/>
        <v>-0.1845</v>
      </c>
      <c r="J35" s="15" t="s">
        <v>111</v>
      </c>
    </row>
    <row r="36" spans="2:10" x14ac:dyDescent="0.25">
      <c r="B36" s="5" t="s">
        <v>43</v>
      </c>
      <c r="C36" s="4">
        <v>-0.22</v>
      </c>
      <c r="D36" s="4">
        <v>-0.13800000000000001</v>
      </c>
      <c r="E36" s="4">
        <v>-7.5999999999999998E-2</v>
      </c>
      <c r="F36" s="4">
        <v>-8.1000000000000003E-2</v>
      </c>
      <c r="G36" s="4">
        <v>8.6999999999999994E-2</v>
      </c>
      <c r="H36" s="14">
        <f t="shared" si="0"/>
        <v>-8.5600000000000009E-2</v>
      </c>
      <c r="I36" s="4">
        <f t="shared" si="1"/>
        <v>-0.12875</v>
      </c>
      <c r="J36" s="15" t="s">
        <v>43</v>
      </c>
    </row>
    <row r="37" spans="2:10" x14ac:dyDescent="0.25">
      <c r="B37" s="5" t="s">
        <v>66</v>
      </c>
      <c r="C37" s="4">
        <v>-0.128</v>
      </c>
      <c r="D37" s="4">
        <v>-9.4E-2</v>
      </c>
      <c r="E37" s="4">
        <v>-0.22800000000000001</v>
      </c>
      <c r="F37" s="4">
        <v>-6.8000000000000005E-2</v>
      </c>
      <c r="G37" s="4">
        <v>-0.60499999999999998</v>
      </c>
      <c r="H37" s="14">
        <f t="shared" si="0"/>
        <v>-0.22459999999999999</v>
      </c>
      <c r="I37" s="4">
        <f t="shared" si="1"/>
        <v>-0.1295</v>
      </c>
      <c r="J37" s="15" t="s">
        <v>66</v>
      </c>
    </row>
    <row r="38" spans="2:10" x14ac:dyDescent="0.25">
      <c r="B38" s="5" t="s">
        <v>95</v>
      </c>
      <c r="C38" s="4">
        <v>-0.106</v>
      </c>
      <c r="D38" s="4">
        <v>-0.105</v>
      </c>
      <c r="E38" s="4">
        <v>-9.0999999999999998E-2</v>
      </c>
      <c r="F38" s="4">
        <v>-0.121</v>
      </c>
      <c r="G38" s="4">
        <v>-7.4999999999999997E-2</v>
      </c>
      <c r="H38" s="14">
        <f t="shared" si="0"/>
        <v>-9.9599999999999994E-2</v>
      </c>
      <c r="I38" s="4">
        <f t="shared" si="1"/>
        <v>-0.10575</v>
      </c>
      <c r="J38" s="15" t="s">
        <v>95</v>
      </c>
    </row>
    <row r="39" spans="2:10" x14ac:dyDescent="0.25">
      <c r="B39" s="5" t="s">
        <v>62</v>
      </c>
      <c r="C39" s="4">
        <v>-0.14099999999999999</v>
      </c>
      <c r="D39" s="4">
        <v>-0.10199999999999999</v>
      </c>
      <c r="E39" s="4">
        <v>-9.8000000000000004E-2</v>
      </c>
      <c r="F39" s="4">
        <v>-6.8000000000000005E-2</v>
      </c>
      <c r="G39" s="4">
        <v>-2.5999999999999999E-2</v>
      </c>
      <c r="H39" s="14">
        <f t="shared" si="0"/>
        <v>-8.6999999999999994E-2</v>
      </c>
      <c r="I39" s="4">
        <f t="shared" si="1"/>
        <v>-0.10224999999999999</v>
      </c>
      <c r="J39" s="15" t="s">
        <v>62</v>
      </c>
    </row>
    <row r="40" spans="2:10" x14ac:dyDescent="0.25">
      <c r="B40" s="5" t="s">
        <v>119</v>
      </c>
      <c r="C40" s="4">
        <v>-0.13400000000000001</v>
      </c>
      <c r="D40" s="4">
        <v>-6.9000000000000006E-2</v>
      </c>
      <c r="E40" s="4">
        <v>-9.5000000000000001E-2</v>
      </c>
      <c r="F40" s="4">
        <v>-1.6E-2</v>
      </c>
      <c r="G40" s="4">
        <v>-1.7000000000000001E-2</v>
      </c>
      <c r="H40" s="14">
        <f t="shared" si="0"/>
        <v>-6.6200000000000009E-2</v>
      </c>
      <c r="I40" s="4">
        <f t="shared" si="1"/>
        <v>-7.8500000000000014E-2</v>
      </c>
      <c r="J40" s="15" t="s">
        <v>119</v>
      </c>
    </row>
    <row r="41" spans="2:10" x14ac:dyDescent="0.25">
      <c r="B41" s="5" t="s">
        <v>92</v>
      </c>
      <c r="C41" s="4">
        <v>-8.2000000000000003E-2</v>
      </c>
      <c r="D41" s="4">
        <v>-7.0000000000000007E-2</v>
      </c>
      <c r="E41" s="4">
        <v>-6.7000000000000004E-2</v>
      </c>
      <c r="F41" s="4">
        <v>-7.1999999999999995E-2</v>
      </c>
      <c r="G41" s="4">
        <v>3.2000000000000001E-2</v>
      </c>
      <c r="H41" s="14">
        <f t="shared" si="0"/>
        <v>-5.1799999999999999E-2</v>
      </c>
      <c r="I41" s="4">
        <f t="shared" si="1"/>
        <v>-7.2750000000000009E-2</v>
      </c>
      <c r="J41" s="15" t="s">
        <v>92</v>
      </c>
    </row>
    <row r="42" spans="2:10" x14ac:dyDescent="0.25">
      <c r="B42" s="5" t="s">
        <v>68</v>
      </c>
      <c r="C42" s="4">
        <v>-0.45200000000000001</v>
      </c>
      <c r="D42" s="4">
        <v>-0.21199999999999999</v>
      </c>
      <c r="E42" s="4">
        <v>-4.5999999999999999E-2</v>
      </c>
      <c r="F42" s="4">
        <v>-0.158</v>
      </c>
      <c r="G42" s="4">
        <v>-0.439</v>
      </c>
      <c r="H42" s="14">
        <f t="shared" si="0"/>
        <v>-0.26140000000000002</v>
      </c>
      <c r="I42" s="4">
        <f t="shared" si="1"/>
        <v>-0.21700000000000003</v>
      </c>
      <c r="J42" s="15" t="s">
        <v>68</v>
      </c>
    </row>
    <row r="43" spans="2:10" x14ac:dyDescent="0.25">
      <c r="B43" s="5" t="s">
        <v>96</v>
      </c>
      <c r="C43" s="4">
        <v>-6.7000000000000004E-2</v>
      </c>
      <c r="D43" s="4">
        <v>-4.5999999999999999E-2</v>
      </c>
      <c r="E43" s="4">
        <v>-0.04</v>
      </c>
      <c r="F43" s="4">
        <v>-4.9000000000000002E-2</v>
      </c>
      <c r="G43" s="4">
        <v>-1E-3</v>
      </c>
      <c r="H43" s="14">
        <f t="shared" si="0"/>
        <v>-4.0600000000000004E-2</v>
      </c>
      <c r="I43" s="4">
        <f t="shared" si="1"/>
        <v>-5.0500000000000003E-2</v>
      </c>
      <c r="J43" s="15" t="s">
        <v>96</v>
      </c>
    </row>
    <row r="44" spans="2:10" x14ac:dyDescent="0.25">
      <c r="B44" s="5" t="s">
        <v>40</v>
      </c>
      <c r="C44" s="4">
        <v>-8.5000000000000006E-2</v>
      </c>
      <c r="D44" s="4">
        <v>-4.5999999999999999E-2</v>
      </c>
      <c r="E44" s="4">
        <v>-2.8000000000000001E-2</v>
      </c>
      <c r="F44" s="4">
        <v>-3.5999999999999997E-2</v>
      </c>
      <c r="G44" s="4">
        <v>1.7000000000000001E-2</v>
      </c>
      <c r="H44" s="14">
        <f t="shared" si="0"/>
        <v>-3.56E-2</v>
      </c>
      <c r="I44" s="4">
        <f t="shared" si="1"/>
        <v>-4.8750000000000002E-2</v>
      </c>
      <c r="J44" s="15" t="s">
        <v>40</v>
      </c>
    </row>
    <row r="45" spans="2:10" x14ac:dyDescent="0.25">
      <c r="B45" s="5" t="s">
        <v>94</v>
      </c>
      <c r="C45" s="4">
        <v>-4.2000000000000003E-2</v>
      </c>
      <c r="D45" s="4">
        <v>-3.2000000000000001E-2</v>
      </c>
      <c r="E45" s="4">
        <v>-2.5000000000000001E-2</v>
      </c>
      <c r="F45" s="4">
        <v>-3.9E-2</v>
      </c>
      <c r="G45" s="4">
        <v>1E-3</v>
      </c>
      <c r="H45" s="14">
        <f t="shared" si="0"/>
        <v>-2.7400000000000001E-2</v>
      </c>
      <c r="I45" s="4">
        <f t="shared" si="1"/>
        <v>-3.4500000000000003E-2</v>
      </c>
      <c r="J45" s="15" t="s">
        <v>94</v>
      </c>
    </row>
    <row r="46" spans="2:10" x14ac:dyDescent="0.25">
      <c r="B46" s="5" t="s">
        <v>97</v>
      </c>
      <c r="C46" s="4">
        <v>-3.5000000000000003E-2</v>
      </c>
      <c r="D46" s="4">
        <v>-1.2999999999999999E-2</v>
      </c>
      <c r="E46" s="4">
        <v>-3.2000000000000001E-2</v>
      </c>
      <c r="F46" s="4">
        <v>-2.5000000000000001E-2</v>
      </c>
      <c r="G46" s="4">
        <v>-8.9999999999999993E-3</v>
      </c>
      <c r="H46" s="14">
        <f t="shared" si="0"/>
        <v>-2.2800000000000001E-2</v>
      </c>
      <c r="I46" s="4">
        <f t="shared" si="1"/>
        <v>-2.6250000000000002E-2</v>
      </c>
      <c r="J46" s="15" t="s">
        <v>97</v>
      </c>
    </row>
    <row r="47" spans="2:10" x14ac:dyDescent="0.25">
      <c r="B47" s="5" t="s">
        <v>108</v>
      </c>
      <c r="C47" s="4">
        <v>8.9999999999999993E-3</v>
      </c>
      <c r="D47" s="4">
        <v>-1.4999999999999999E-2</v>
      </c>
      <c r="E47" s="4">
        <v>-2.1999999999999999E-2</v>
      </c>
      <c r="F47" s="4">
        <v>-1.7000000000000001E-2</v>
      </c>
      <c r="G47" s="4">
        <v>-4.1000000000000002E-2</v>
      </c>
      <c r="H47" s="14">
        <f t="shared" si="0"/>
        <v>-1.72E-2</v>
      </c>
      <c r="I47" s="4">
        <f t="shared" si="1"/>
        <v>-1.125E-2</v>
      </c>
      <c r="J47" s="15" t="s">
        <v>108</v>
      </c>
    </row>
    <row r="48" spans="2:10" x14ac:dyDescent="0.25">
      <c r="B48" s="5" t="s">
        <v>93</v>
      </c>
      <c r="C48" s="4">
        <v>1.2E-2</v>
      </c>
      <c r="D48" s="4">
        <v>0</v>
      </c>
      <c r="E48" s="4">
        <v>-2E-3</v>
      </c>
      <c r="F48" s="4">
        <v>-8.9999999999999993E-3</v>
      </c>
      <c r="G48" s="4">
        <v>-1.9E-2</v>
      </c>
      <c r="H48" s="14">
        <f t="shared" si="0"/>
        <v>-3.5999999999999999E-3</v>
      </c>
      <c r="I48" s="4">
        <f t="shared" si="1"/>
        <v>2.5000000000000022E-4</v>
      </c>
      <c r="J48" s="15" t="s">
        <v>93</v>
      </c>
    </row>
    <row r="49" spans="2:10" x14ac:dyDescent="0.25">
      <c r="B49" s="5" t="s">
        <v>104</v>
      </c>
      <c r="C49" s="4">
        <v>0.104</v>
      </c>
      <c r="D49" s="4">
        <v>-5.1999999999999998E-2</v>
      </c>
      <c r="E49" s="4">
        <v>-0.307</v>
      </c>
      <c r="F49" s="4">
        <v>1.9E-2</v>
      </c>
      <c r="G49" s="4">
        <v>-0.56299999999999994</v>
      </c>
      <c r="H49" s="14">
        <f t="shared" si="0"/>
        <v>-0.1598</v>
      </c>
      <c r="I49" s="4">
        <f t="shared" si="1"/>
        <v>-5.9000000000000004E-2</v>
      </c>
      <c r="J49" s="15" t="s">
        <v>104</v>
      </c>
    </row>
    <row r="50" spans="2:10" x14ac:dyDescent="0.25">
      <c r="B50" s="5" t="s">
        <v>106</v>
      </c>
      <c r="C50" s="4">
        <v>1.0999999999999999E-2</v>
      </c>
      <c r="D50" s="4">
        <v>6.5000000000000002E-2</v>
      </c>
      <c r="E50" s="4">
        <v>6.8000000000000005E-2</v>
      </c>
      <c r="F50" s="4">
        <v>5.6000000000000001E-2</v>
      </c>
      <c r="G50" s="4">
        <v>-0.09</v>
      </c>
      <c r="H50" s="14">
        <f t="shared" si="0"/>
        <v>2.2000000000000002E-2</v>
      </c>
      <c r="I50" s="4">
        <f t="shared" si="1"/>
        <v>0.05</v>
      </c>
      <c r="J50" s="15" t="s">
        <v>106</v>
      </c>
    </row>
    <row r="51" spans="2:10" x14ac:dyDescent="0.25">
      <c r="B51" s="5" t="s">
        <v>107</v>
      </c>
      <c r="C51" s="4">
        <v>0.43</v>
      </c>
      <c r="D51" s="4">
        <v>8.2000000000000003E-2</v>
      </c>
      <c r="E51" s="4">
        <v>-0.222</v>
      </c>
      <c r="F51" s="4">
        <v>0.111</v>
      </c>
      <c r="G51" s="4">
        <v>-0.23100000000000001</v>
      </c>
      <c r="H51" s="14">
        <f t="shared" si="0"/>
        <v>3.4000000000000002E-2</v>
      </c>
      <c r="I51" s="4">
        <f t="shared" si="1"/>
        <v>0.10025000000000001</v>
      </c>
      <c r="J51" s="15" t="s">
        <v>107</v>
      </c>
    </row>
    <row r="52" spans="2:10" x14ac:dyDescent="0.25">
      <c r="B52" s="5" t="s">
        <v>45</v>
      </c>
      <c r="C52" s="4">
        <v>-0.56499999999999995</v>
      </c>
      <c r="D52" s="4">
        <v>0.105</v>
      </c>
      <c r="E52" s="4">
        <v>-2.0070000000000001</v>
      </c>
      <c r="F52" s="4">
        <v>6.8179999999999996</v>
      </c>
      <c r="G52" s="4">
        <v>-1.643</v>
      </c>
      <c r="H52" s="14">
        <f t="shared" si="0"/>
        <v>0.54159999999999986</v>
      </c>
      <c r="I52" s="4">
        <f t="shared" si="1"/>
        <v>1.0877499999999998</v>
      </c>
      <c r="J52" s="15" t="s">
        <v>45</v>
      </c>
    </row>
    <row r="53" spans="2:10" ht="15.75" thickBot="1" x14ac:dyDescent="0.3">
      <c r="B53" s="5" t="s">
        <v>112</v>
      </c>
      <c r="C53" s="4">
        <v>0.92300000000000004</v>
      </c>
      <c r="D53" s="4">
        <v>0.96</v>
      </c>
      <c r="E53" s="4">
        <v>0.69699999999999995</v>
      </c>
      <c r="F53" s="4">
        <v>0.90100000000000002</v>
      </c>
      <c r="G53" s="4">
        <v>-2.0390000000000001</v>
      </c>
      <c r="H53" s="16">
        <f t="shared" si="0"/>
        <v>0.28839999999999993</v>
      </c>
      <c r="I53" s="34">
        <f t="shared" si="1"/>
        <v>0.87024999999999997</v>
      </c>
      <c r="J53" s="17" t="s">
        <v>112</v>
      </c>
    </row>
    <row r="54" spans="2:10" x14ac:dyDescent="0.25">
      <c r="H54" s="1" t="s">
        <v>215</v>
      </c>
    </row>
    <row r="55" spans="2:10" x14ac:dyDescent="0.25">
      <c r="B55" s="5" t="s">
        <v>213</v>
      </c>
      <c r="C55" s="4">
        <f>MIN(C6:C53)</f>
        <v>-5.6749999999999998</v>
      </c>
      <c r="D55" s="4">
        <f t="shared" ref="D55:G55" si="2">MIN(D6:D53)</f>
        <v>-8.2170000000000005</v>
      </c>
      <c r="E55" s="4">
        <f t="shared" si="2"/>
        <v>-7.1950000000000003</v>
      </c>
      <c r="F55" s="4">
        <f t="shared" si="2"/>
        <v>-6.3440000000000003</v>
      </c>
      <c r="G55" s="4">
        <f t="shared" si="2"/>
        <v>-2.98</v>
      </c>
      <c r="H55" s="4">
        <f>MIN(C55:G55)</f>
        <v>-8.2170000000000005</v>
      </c>
    </row>
    <row r="56" spans="2:10" x14ac:dyDescent="0.25">
      <c r="B56" s="5" t="s">
        <v>214</v>
      </c>
      <c r="C56" s="4">
        <f>MAX(C6:C53)</f>
        <v>1.3220000000000001</v>
      </c>
      <c r="D56" s="4">
        <f t="shared" ref="D56:G56" si="3">MAX(D6:D53)</f>
        <v>0.96</v>
      </c>
      <c r="E56" s="4">
        <f t="shared" si="3"/>
        <v>0.80700000000000005</v>
      </c>
      <c r="F56" s="4">
        <f t="shared" si="3"/>
        <v>6.8179999999999996</v>
      </c>
      <c r="G56" s="4">
        <f t="shared" si="3"/>
        <v>1.583</v>
      </c>
      <c r="H56" s="4">
        <f>MAX(C56:G56)</f>
        <v>6.8179999999999996</v>
      </c>
    </row>
    <row r="57" spans="2:10" x14ac:dyDescent="0.25">
      <c r="B57" s="5" t="s">
        <v>320</v>
      </c>
      <c r="C57" s="4">
        <f>SUM(C6:C53)</f>
        <v>-46.858999999999995</v>
      </c>
      <c r="D57" s="4">
        <f t="shared" ref="D57:I57" si="4">SUM(D6:D53)</f>
        <v>-45.996000000000002</v>
      </c>
      <c r="E57" s="4">
        <f t="shared" si="4"/>
        <v>-42.918000000000013</v>
      </c>
      <c r="F57" s="4">
        <f t="shared" si="4"/>
        <v>-37.044000000000025</v>
      </c>
      <c r="G57" s="4">
        <f t="shared" si="4"/>
        <v>-25.460999999999995</v>
      </c>
      <c r="H57" s="4">
        <f t="shared" si="4"/>
        <v>-39.655600000000014</v>
      </c>
      <c r="I57" s="4">
        <f t="shared" si="4"/>
        <v>-43.204249999999988</v>
      </c>
    </row>
  </sheetData>
  <sortState xmlns:xlrd2="http://schemas.microsoft.com/office/spreadsheetml/2017/richdata2" ref="B6:J53">
    <sortCondition ref="I6:I53"/>
  </sortState>
  <mergeCells count="5">
    <mergeCell ref="N4:O4"/>
    <mergeCell ref="N3:S3"/>
    <mergeCell ref="P4:S4"/>
    <mergeCell ref="C4:G4"/>
    <mergeCell ref="H4:I4"/>
  </mergeCells>
  <conditionalFormatting sqref="C6:I53">
    <cfRule type="colorScale" priority="3">
      <colorScale>
        <cfvo type="num" val="-13"/>
        <cfvo type="num" val="0"/>
        <cfvo type="num" val="13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4C24-CBF4-457D-97AD-317A95BDDF93}">
  <dimension ref="B3:S40"/>
  <sheetViews>
    <sheetView workbookViewId="0">
      <selection activeCell="T18" sqref="T18"/>
    </sheetView>
  </sheetViews>
  <sheetFormatPr defaultRowHeight="15" x14ac:dyDescent="0.25"/>
  <cols>
    <col min="2" max="10" width="8.5703125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220</v>
      </c>
      <c r="C5" s="1" t="s">
        <v>2</v>
      </c>
      <c r="D5" s="1" t="s">
        <v>3</v>
      </c>
      <c r="E5" s="1" t="s">
        <v>1</v>
      </c>
      <c r="F5" s="1" t="s">
        <v>0</v>
      </c>
      <c r="G5" s="1" t="s">
        <v>210</v>
      </c>
      <c r="H5" s="12" t="s">
        <v>309</v>
      </c>
      <c r="I5" s="1" t="s">
        <v>216</v>
      </c>
      <c r="J5" s="13" t="s">
        <v>220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111</v>
      </c>
      <c r="C6" s="4">
        <v>-6.4020000000000001</v>
      </c>
      <c r="D6" s="4">
        <v>-6.8739999999999997</v>
      </c>
      <c r="E6" s="4">
        <v>-7.4660000000000002</v>
      </c>
      <c r="F6" s="4">
        <v>-6.3040000000000003</v>
      </c>
      <c r="G6" s="4">
        <v>-5.1319999999999997</v>
      </c>
      <c r="H6" s="14">
        <f t="shared" ref="H6:H36" si="0">AVERAGE(C6:G6)</f>
        <v>-6.4355999999999991</v>
      </c>
      <c r="I6" s="4">
        <f t="shared" ref="I6:I36" si="1">AVERAGE(C6:F6)</f>
        <v>-6.7614999999999998</v>
      </c>
      <c r="J6" s="15" t="s">
        <v>111</v>
      </c>
      <c r="K6" s="1" t="s">
        <v>305</v>
      </c>
      <c r="L6" s="19" t="s">
        <v>298</v>
      </c>
      <c r="M6" s="6" t="s">
        <v>246</v>
      </c>
      <c r="N6" s="22">
        <v>0.64</v>
      </c>
      <c r="O6" s="31" t="s">
        <v>279</v>
      </c>
      <c r="P6" s="8">
        <v>0.65100000000000002</v>
      </c>
      <c r="Q6" s="6" t="s">
        <v>279</v>
      </c>
      <c r="R6" s="8">
        <v>0.65100000000000002</v>
      </c>
      <c r="S6" s="4">
        <v>0.42</v>
      </c>
    </row>
    <row r="7" spans="2:19" x14ac:dyDescent="0.25">
      <c r="B7" s="5" t="s">
        <v>95</v>
      </c>
      <c r="C7" s="4">
        <v>-5.6139999999999999</v>
      </c>
      <c r="D7" s="4">
        <v>-4.9450000000000003</v>
      </c>
      <c r="E7" s="4">
        <v>-5.2610000000000001</v>
      </c>
      <c r="F7" s="4">
        <v>-5.3220000000000001</v>
      </c>
      <c r="G7" s="4">
        <v>-4.9930000000000003</v>
      </c>
      <c r="H7" s="14">
        <f t="shared" si="0"/>
        <v>-5.2269999999999994</v>
      </c>
      <c r="I7" s="4">
        <f t="shared" si="1"/>
        <v>-5.2854999999999999</v>
      </c>
      <c r="J7" s="15" t="s">
        <v>95</v>
      </c>
      <c r="K7" s="1" t="s">
        <v>305</v>
      </c>
      <c r="L7" s="36" t="s">
        <v>95</v>
      </c>
      <c r="M7" s="6" t="s">
        <v>247</v>
      </c>
      <c r="N7" s="22">
        <v>0.3</v>
      </c>
      <c r="O7" s="23" t="s">
        <v>275</v>
      </c>
      <c r="P7" s="8">
        <v>4.4999999999999998E-2</v>
      </c>
      <c r="Q7" s="6" t="s">
        <v>275</v>
      </c>
      <c r="R7" s="8">
        <v>0.318</v>
      </c>
      <c r="S7" s="4">
        <v>0.62</v>
      </c>
    </row>
    <row r="8" spans="2:19" x14ac:dyDescent="0.25">
      <c r="B8" s="5" t="s">
        <v>107</v>
      </c>
      <c r="C8" s="4">
        <v>-4.7089999999999996</v>
      </c>
      <c r="D8" s="4">
        <v>-5.6609999999999996</v>
      </c>
      <c r="E8" s="4">
        <v>-5.548</v>
      </c>
      <c r="F8" s="4">
        <v>-4.1749999999999998</v>
      </c>
      <c r="G8" s="4">
        <v>-0.32</v>
      </c>
      <c r="H8" s="14">
        <f t="shared" si="0"/>
        <v>-4.0826000000000002</v>
      </c>
      <c r="I8" s="4">
        <f t="shared" si="1"/>
        <v>-5.02325</v>
      </c>
      <c r="J8" s="15" t="s">
        <v>107</v>
      </c>
      <c r="K8" s="1" t="s">
        <v>305</v>
      </c>
      <c r="L8" s="36" t="s">
        <v>107</v>
      </c>
      <c r="M8" s="6" t="s">
        <v>248</v>
      </c>
      <c r="N8" s="22">
        <v>0.32</v>
      </c>
      <c r="O8" s="23" t="s">
        <v>280</v>
      </c>
      <c r="P8" s="8">
        <v>0.13</v>
      </c>
      <c r="Q8" s="6" t="s">
        <v>280</v>
      </c>
      <c r="R8" s="8">
        <v>0.315</v>
      </c>
      <c r="S8" s="4">
        <v>0.76</v>
      </c>
    </row>
    <row r="9" spans="2:19" x14ac:dyDescent="0.25">
      <c r="B9" s="5" t="s">
        <v>114</v>
      </c>
      <c r="C9" s="4">
        <v>-3.2280000000000002</v>
      </c>
      <c r="D9" s="4">
        <v>-3.3460000000000001</v>
      </c>
      <c r="E9" s="4">
        <v>-3.2440000000000002</v>
      </c>
      <c r="F9" s="4">
        <v>-3.8740000000000001</v>
      </c>
      <c r="G9" s="4">
        <v>-1.506</v>
      </c>
      <c r="H9" s="14">
        <f t="shared" si="0"/>
        <v>-3.0396000000000001</v>
      </c>
      <c r="I9" s="4">
        <f t="shared" si="1"/>
        <v>-3.423</v>
      </c>
      <c r="J9" s="15" t="s">
        <v>114</v>
      </c>
      <c r="K9" s="1" t="s">
        <v>305</v>
      </c>
      <c r="L9" s="36" t="s">
        <v>114</v>
      </c>
      <c r="M9" s="6" t="s">
        <v>245</v>
      </c>
      <c r="N9" s="22">
        <v>0.31</v>
      </c>
      <c r="O9" s="23" t="s">
        <v>271</v>
      </c>
      <c r="P9" s="8">
        <v>0.216</v>
      </c>
      <c r="Q9" s="6" t="s">
        <v>271</v>
      </c>
      <c r="R9" s="8">
        <v>0.33200000000000002</v>
      </c>
      <c r="S9" s="4">
        <v>0.6</v>
      </c>
    </row>
    <row r="10" spans="2:19" ht="15.75" thickBot="1" x14ac:dyDescent="0.3">
      <c r="B10" s="5" t="s">
        <v>117</v>
      </c>
      <c r="C10" s="4">
        <v>-2.956</v>
      </c>
      <c r="D10" s="4">
        <v>-3.0459999999999998</v>
      </c>
      <c r="E10" s="4">
        <v>-2.8809999999999998</v>
      </c>
      <c r="F10" s="4">
        <v>-2.9350000000000001</v>
      </c>
      <c r="G10" s="4">
        <v>-2.734</v>
      </c>
      <c r="H10" s="14">
        <f t="shared" si="0"/>
        <v>-2.9104000000000001</v>
      </c>
      <c r="I10" s="4">
        <f t="shared" si="1"/>
        <v>-2.9544999999999999</v>
      </c>
      <c r="J10" s="15" t="s">
        <v>117</v>
      </c>
      <c r="K10" s="1" t="s">
        <v>305</v>
      </c>
      <c r="L10" s="20" t="s">
        <v>117</v>
      </c>
      <c r="M10" s="6" t="s">
        <v>249</v>
      </c>
      <c r="N10" s="24">
        <v>0.28000000000000003</v>
      </c>
      <c r="O10" s="25" t="s">
        <v>274</v>
      </c>
      <c r="P10" s="8">
        <v>2.7E-2</v>
      </c>
      <c r="Q10" s="6" t="s">
        <v>274</v>
      </c>
      <c r="R10" s="8">
        <v>0.30099999999999999</v>
      </c>
      <c r="S10" s="4">
        <v>0.67</v>
      </c>
    </row>
    <row r="11" spans="2:19" x14ac:dyDescent="0.25">
      <c r="B11" s="5" t="s">
        <v>110</v>
      </c>
      <c r="C11" s="4">
        <v>-2.2160000000000002</v>
      </c>
      <c r="D11" s="4">
        <v>-2.3050000000000002</v>
      </c>
      <c r="E11" s="4">
        <v>-1.377</v>
      </c>
      <c r="F11" s="4">
        <v>-2.0489999999999999</v>
      </c>
      <c r="G11" s="4">
        <v>-0.17599999999999999</v>
      </c>
      <c r="H11" s="14">
        <f t="shared" si="0"/>
        <v>-1.6246000000000003</v>
      </c>
      <c r="I11" s="4">
        <f t="shared" si="1"/>
        <v>-1.9867500000000002</v>
      </c>
      <c r="J11" s="15" t="s">
        <v>110</v>
      </c>
    </row>
    <row r="12" spans="2:19" x14ac:dyDescent="0.25">
      <c r="B12" s="5" t="s">
        <v>141</v>
      </c>
      <c r="C12" s="4">
        <v>-2.3149999999999999</v>
      </c>
      <c r="D12" s="4">
        <v>-2.0529999999999999</v>
      </c>
      <c r="E12" s="4">
        <v>-2.2240000000000002</v>
      </c>
      <c r="F12" s="4">
        <v>-1.2729999999999999</v>
      </c>
      <c r="G12" s="4">
        <v>-0.23200000000000001</v>
      </c>
      <c r="H12" s="14">
        <f t="shared" si="0"/>
        <v>-1.6194</v>
      </c>
      <c r="I12" s="4">
        <f t="shared" si="1"/>
        <v>-1.9662500000000001</v>
      </c>
      <c r="J12" s="15" t="s">
        <v>141</v>
      </c>
      <c r="L12" s="2" t="s">
        <v>289</v>
      </c>
    </row>
    <row r="13" spans="2:19" x14ac:dyDescent="0.25">
      <c r="B13" s="5" t="s">
        <v>137</v>
      </c>
      <c r="C13" s="4">
        <v>-1.4219999999999999</v>
      </c>
      <c r="D13" s="4">
        <v>-1.282</v>
      </c>
      <c r="E13" s="4">
        <v>-1.135</v>
      </c>
      <c r="F13" s="4">
        <v>-1.5369999999999999</v>
      </c>
      <c r="G13" s="4">
        <v>-2.6739999999999999</v>
      </c>
      <c r="H13" s="14">
        <f t="shared" si="0"/>
        <v>-1.6099999999999999</v>
      </c>
      <c r="I13" s="4">
        <f t="shared" si="1"/>
        <v>-1.3439999999999999</v>
      </c>
      <c r="J13" s="15" t="s">
        <v>137</v>
      </c>
    </row>
    <row r="14" spans="2:19" x14ac:dyDescent="0.25">
      <c r="B14" s="5" t="s">
        <v>115</v>
      </c>
      <c r="C14" s="4">
        <v>-1.038</v>
      </c>
      <c r="D14" s="4">
        <v>-1.04</v>
      </c>
      <c r="E14" s="4">
        <v>-1.105</v>
      </c>
      <c r="F14" s="4">
        <v>-1.1559999999999999</v>
      </c>
      <c r="G14" s="4">
        <v>-1.2050000000000001</v>
      </c>
      <c r="H14" s="14">
        <f t="shared" si="0"/>
        <v>-1.1088</v>
      </c>
      <c r="I14" s="4">
        <f t="shared" si="1"/>
        <v>-1.0847500000000001</v>
      </c>
      <c r="J14" s="15" t="s">
        <v>115</v>
      </c>
    </row>
    <row r="15" spans="2:19" x14ac:dyDescent="0.25">
      <c r="B15" s="5" t="s">
        <v>94</v>
      </c>
      <c r="C15" s="4">
        <v>-1.1499999999999999</v>
      </c>
      <c r="D15" s="4">
        <v>-1.1659999999999999</v>
      </c>
      <c r="E15" s="4">
        <v>-1.1559999999999999</v>
      </c>
      <c r="F15" s="4">
        <v>-1.1830000000000001</v>
      </c>
      <c r="G15" s="4">
        <v>-0.63100000000000001</v>
      </c>
      <c r="H15" s="14">
        <f t="shared" si="0"/>
        <v>-1.0571999999999999</v>
      </c>
      <c r="I15" s="4">
        <f t="shared" si="1"/>
        <v>-1.1637499999999998</v>
      </c>
      <c r="J15" s="15" t="s">
        <v>94</v>
      </c>
    </row>
    <row r="16" spans="2:19" x14ac:dyDescent="0.25">
      <c r="B16" s="5" t="s">
        <v>93</v>
      </c>
      <c r="C16" s="4">
        <v>-0.77500000000000002</v>
      </c>
      <c r="D16" s="4">
        <v>-0.79600000000000004</v>
      </c>
      <c r="E16" s="4">
        <v>-0.82799999999999996</v>
      </c>
      <c r="F16" s="4">
        <v>-0.874</v>
      </c>
      <c r="G16" s="4">
        <v>-1.7010000000000001</v>
      </c>
      <c r="H16" s="14">
        <f t="shared" si="0"/>
        <v>-0.99480000000000002</v>
      </c>
      <c r="I16" s="4">
        <f t="shared" si="1"/>
        <v>-0.81825000000000003</v>
      </c>
      <c r="J16" s="15" t="s">
        <v>93</v>
      </c>
    </row>
    <row r="17" spans="2:17" x14ac:dyDescent="0.25">
      <c r="B17" s="5" t="s">
        <v>139</v>
      </c>
      <c r="C17" s="4">
        <v>-0.48099999999999998</v>
      </c>
      <c r="D17" s="4">
        <v>-0.50800000000000001</v>
      </c>
      <c r="E17" s="4">
        <v>-0.45200000000000001</v>
      </c>
      <c r="F17" s="4">
        <v>-0.49</v>
      </c>
      <c r="G17" s="4">
        <v>-0.14000000000000001</v>
      </c>
      <c r="H17" s="14">
        <f t="shared" si="0"/>
        <v>-0.41420000000000001</v>
      </c>
      <c r="I17" s="4">
        <f t="shared" si="1"/>
        <v>-0.48275000000000001</v>
      </c>
      <c r="J17" s="15" t="s">
        <v>139</v>
      </c>
    </row>
    <row r="18" spans="2:17" x14ac:dyDescent="0.25">
      <c r="B18" s="5" t="s">
        <v>96</v>
      </c>
      <c r="C18" s="4">
        <v>-0.498</v>
      </c>
      <c r="D18" s="4">
        <v>-0.443</v>
      </c>
      <c r="E18" s="4">
        <v>-0.45400000000000001</v>
      </c>
      <c r="F18" s="4">
        <v>-0.48699999999999999</v>
      </c>
      <c r="G18" s="4">
        <v>-0.41799999999999998</v>
      </c>
      <c r="H18" s="14">
        <f t="shared" si="0"/>
        <v>-0.46000000000000008</v>
      </c>
      <c r="I18" s="4">
        <f t="shared" si="1"/>
        <v>-0.47050000000000003</v>
      </c>
      <c r="J18" s="15" t="s">
        <v>96</v>
      </c>
    </row>
    <row r="19" spans="2:17" x14ac:dyDescent="0.25">
      <c r="B19" s="5" t="s">
        <v>135</v>
      </c>
      <c r="C19" s="4">
        <v>-0.216</v>
      </c>
      <c r="D19" s="4">
        <v>-0.25</v>
      </c>
      <c r="E19" s="4">
        <v>-0.309</v>
      </c>
      <c r="F19" s="4">
        <v>-0.308</v>
      </c>
      <c r="G19" s="4">
        <v>-0.40600000000000003</v>
      </c>
      <c r="H19" s="14">
        <f t="shared" si="0"/>
        <v>-0.29779999999999995</v>
      </c>
      <c r="I19" s="4">
        <f t="shared" si="1"/>
        <v>-0.27074999999999999</v>
      </c>
      <c r="J19" s="15" t="s">
        <v>135</v>
      </c>
    </row>
    <row r="20" spans="2:17" x14ac:dyDescent="0.25">
      <c r="B20" s="5" t="s">
        <v>120</v>
      </c>
      <c r="C20" s="4">
        <v>-0.35</v>
      </c>
      <c r="D20" s="4">
        <v>-0.308</v>
      </c>
      <c r="E20" s="4">
        <v>-0.311</v>
      </c>
      <c r="F20" s="4">
        <v>-0.34899999999999998</v>
      </c>
      <c r="G20" s="4">
        <v>-0.32500000000000001</v>
      </c>
      <c r="H20" s="14">
        <f t="shared" si="0"/>
        <v>-0.32859999999999995</v>
      </c>
      <c r="I20" s="4">
        <f t="shared" si="1"/>
        <v>-0.32949999999999996</v>
      </c>
      <c r="J20" s="15" t="s">
        <v>120</v>
      </c>
    </row>
    <row r="21" spans="2:17" x14ac:dyDescent="0.25">
      <c r="B21" s="5" t="s">
        <v>50</v>
      </c>
      <c r="C21" s="4">
        <v>-0.29599999999999999</v>
      </c>
      <c r="D21" s="4">
        <v>-0.27</v>
      </c>
      <c r="E21" s="4">
        <v>-0.307</v>
      </c>
      <c r="F21" s="4">
        <v>-0.27800000000000002</v>
      </c>
      <c r="G21" s="4">
        <v>-0.16900000000000001</v>
      </c>
      <c r="H21" s="14">
        <f t="shared" si="0"/>
        <v>-0.26400000000000001</v>
      </c>
      <c r="I21" s="4">
        <f t="shared" si="1"/>
        <v>-0.28775000000000001</v>
      </c>
      <c r="J21" s="15" t="s">
        <v>50</v>
      </c>
    </row>
    <row r="22" spans="2:17" x14ac:dyDescent="0.25">
      <c r="B22" s="5" t="s">
        <v>118</v>
      </c>
      <c r="C22" s="4">
        <v>-0.19900000000000001</v>
      </c>
      <c r="D22" s="4">
        <v>-0.18099999999999999</v>
      </c>
      <c r="E22" s="4">
        <v>-0.19400000000000001</v>
      </c>
      <c r="F22" s="4">
        <v>-0.191</v>
      </c>
      <c r="G22" s="4">
        <v>3.1E-2</v>
      </c>
      <c r="H22" s="14">
        <f t="shared" si="0"/>
        <v>-0.14680000000000001</v>
      </c>
      <c r="I22" s="4">
        <f t="shared" si="1"/>
        <v>-0.19125000000000003</v>
      </c>
      <c r="J22" s="15" t="s">
        <v>118</v>
      </c>
    </row>
    <row r="23" spans="2:17" x14ac:dyDescent="0.25">
      <c r="B23" s="5" t="s">
        <v>140</v>
      </c>
      <c r="C23" s="4">
        <v>-0.219</v>
      </c>
      <c r="D23" s="4">
        <v>-0.20100000000000001</v>
      </c>
      <c r="E23" s="4">
        <v>-0.19500000000000001</v>
      </c>
      <c r="F23" s="4">
        <v>-0.21199999999999999</v>
      </c>
      <c r="G23" s="4">
        <v>-7.1999999999999995E-2</v>
      </c>
      <c r="H23" s="14">
        <f t="shared" si="0"/>
        <v>-0.17979999999999999</v>
      </c>
      <c r="I23" s="4">
        <f t="shared" si="1"/>
        <v>-0.20674999999999999</v>
      </c>
      <c r="J23" s="15" t="s">
        <v>140</v>
      </c>
    </row>
    <row r="24" spans="2:17" x14ac:dyDescent="0.25">
      <c r="B24" s="5" t="s">
        <v>92</v>
      </c>
      <c r="C24" s="4">
        <v>-0.13600000000000001</v>
      </c>
      <c r="D24" s="4">
        <v>-0.13200000000000001</v>
      </c>
      <c r="E24" s="4">
        <v>-0.14699999999999999</v>
      </c>
      <c r="F24" s="4">
        <v>-0.14499999999999999</v>
      </c>
      <c r="G24" s="4">
        <v>-1.7000000000000001E-2</v>
      </c>
      <c r="H24" s="14">
        <f t="shared" si="0"/>
        <v>-0.11540000000000002</v>
      </c>
      <c r="I24" s="4">
        <f t="shared" si="1"/>
        <v>-0.14000000000000001</v>
      </c>
      <c r="J24" s="15" t="s">
        <v>92</v>
      </c>
    </row>
    <row r="25" spans="2:17" x14ac:dyDescent="0.25">
      <c r="B25" s="5" t="s">
        <v>102</v>
      </c>
      <c r="C25" s="4">
        <v>-0.153</v>
      </c>
      <c r="D25" s="4">
        <v>-0.16700000000000001</v>
      </c>
      <c r="E25" s="4">
        <v>-0.16200000000000001</v>
      </c>
      <c r="F25" s="4">
        <v>-0.13</v>
      </c>
      <c r="G25" s="4">
        <v>-6.6000000000000003E-2</v>
      </c>
      <c r="H25" s="14">
        <f t="shared" si="0"/>
        <v>-0.1356</v>
      </c>
      <c r="I25" s="4">
        <f t="shared" si="1"/>
        <v>-0.153</v>
      </c>
      <c r="J25" s="15" t="s">
        <v>102</v>
      </c>
    </row>
    <row r="26" spans="2:17" x14ac:dyDescent="0.25">
      <c r="B26" s="5" t="s">
        <v>138</v>
      </c>
      <c r="C26" s="4">
        <v>-9.6000000000000002E-2</v>
      </c>
      <c r="D26" s="4">
        <v>-0.107</v>
      </c>
      <c r="E26" s="4">
        <v>-0.105</v>
      </c>
      <c r="F26" s="4">
        <v>-0.108</v>
      </c>
      <c r="G26" s="4">
        <v>-1.4999999999999999E-2</v>
      </c>
      <c r="H26" s="14">
        <f t="shared" si="0"/>
        <v>-8.6199999999999999E-2</v>
      </c>
      <c r="I26" s="4">
        <f t="shared" si="1"/>
        <v>-0.104</v>
      </c>
      <c r="J26" s="15" t="s">
        <v>138</v>
      </c>
    </row>
    <row r="27" spans="2:17" x14ac:dyDescent="0.25">
      <c r="B27" s="5" t="s">
        <v>113</v>
      </c>
      <c r="C27" s="4">
        <v>-7.8E-2</v>
      </c>
      <c r="D27" s="4">
        <v>-3.0000000000000001E-3</v>
      </c>
      <c r="E27" s="4">
        <v>-0.16200000000000001</v>
      </c>
      <c r="F27" s="4">
        <v>1.9E-2</v>
      </c>
      <c r="G27" s="4">
        <v>0.432</v>
      </c>
      <c r="H27" s="14">
        <f t="shared" si="0"/>
        <v>4.1599999999999998E-2</v>
      </c>
      <c r="I27" s="4">
        <f t="shared" si="1"/>
        <v>-5.6000000000000001E-2</v>
      </c>
      <c r="J27" s="15" t="s">
        <v>113</v>
      </c>
    </row>
    <row r="28" spans="2:17" x14ac:dyDescent="0.25">
      <c r="B28" s="5" t="s">
        <v>109</v>
      </c>
      <c r="C28" s="4">
        <v>-0.106</v>
      </c>
      <c r="D28" s="4">
        <v>-0.128</v>
      </c>
      <c r="E28" s="4">
        <v>-0.112</v>
      </c>
      <c r="F28" s="4">
        <v>-0.113</v>
      </c>
      <c r="G28" s="4">
        <v>-0.114</v>
      </c>
      <c r="H28" s="14">
        <f t="shared" si="0"/>
        <v>-0.11459999999999999</v>
      </c>
      <c r="I28" s="4">
        <f t="shared" si="1"/>
        <v>-0.11474999999999999</v>
      </c>
      <c r="J28" s="15" t="s">
        <v>109</v>
      </c>
    </row>
    <row r="29" spans="2:17" x14ac:dyDescent="0.25">
      <c r="B29" s="5" t="s">
        <v>121</v>
      </c>
      <c r="C29" s="4">
        <v>-0.109</v>
      </c>
      <c r="D29" s="4">
        <v>-0.10299999999999999</v>
      </c>
      <c r="E29" s="4">
        <v>-0.1</v>
      </c>
      <c r="F29" s="4">
        <v>-0.11</v>
      </c>
      <c r="G29" s="4">
        <v>-1.4E-2</v>
      </c>
      <c r="H29" s="14">
        <f t="shared" si="0"/>
        <v>-8.72E-2</v>
      </c>
      <c r="I29" s="4">
        <f t="shared" si="1"/>
        <v>-0.1055</v>
      </c>
      <c r="J29" s="15" t="s">
        <v>121</v>
      </c>
    </row>
    <row r="30" spans="2:17" ht="15.75" thickBot="1" x14ac:dyDescent="0.3">
      <c r="B30" s="5" t="s">
        <v>108</v>
      </c>
      <c r="C30" s="4">
        <v>-0.109</v>
      </c>
      <c r="D30" s="4">
        <v>-0.126</v>
      </c>
      <c r="E30" s="4">
        <v>-9.9000000000000005E-2</v>
      </c>
      <c r="F30" s="4">
        <v>-8.4000000000000005E-2</v>
      </c>
      <c r="G30" s="4">
        <v>-0.10100000000000001</v>
      </c>
      <c r="H30" s="14">
        <f t="shared" si="0"/>
        <v>-0.1038</v>
      </c>
      <c r="I30" s="4">
        <f t="shared" si="1"/>
        <v>-0.1045</v>
      </c>
      <c r="J30" s="15" t="s">
        <v>108</v>
      </c>
    </row>
    <row r="31" spans="2:17" ht="15.75" thickBot="1" x14ac:dyDescent="0.3">
      <c r="B31" s="5" t="s">
        <v>116</v>
      </c>
      <c r="C31" s="4">
        <v>-5.3999999999999999E-2</v>
      </c>
      <c r="D31" s="4">
        <v>-5.6000000000000001E-2</v>
      </c>
      <c r="E31" s="4">
        <v>-7.6999999999999999E-2</v>
      </c>
      <c r="F31" s="4">
        <v>-7.0000000000000007E-2</v>
      </c>
      <c r="G31" s="4">
        <v>3.6999999999999998E-2</v>
      </c>
      <c r="H31" s="14">
        <f t="shared" si="0"/>
        <v>-4.3999999999999997E-2</v>
      </c>
      <c r="I31" s="4">
        <f t="shared" si="1"/>
        <v>-6.4250000000000002E-2</v>
      </c>
      <c r="J31" s="15" t="s">
        <v>116</v>
      </c>
      <c r="L31" s="29" t="s">
        <v>294</v>
      </c>
      <c r="M31" s="26" t="s">
        <v>304</v>
      </c>
      <c r="N31" s="26"/>
      <c r="O31" s="27"/>
      <c r="P31" s="26"/>
      <c r="Q31" s="28"/>
    </row>
    <row r="32" spans="2:17" x14ac:dyDescent="0.25">
      <c r="B32" s="5" t="s">
        <v>134</v>
      </c>
      <c r="C32" s="4">
        <v>-2.5999999999999999E-2</v>
      </c>
      <c r="D32" s="4">
        <v>-4.1000000000000002E-2</v>
      </c>
      <c r="E32" s="4">
        <v>-4.7E-2</v>
      </c>
      <c r="F32" s="4">
        <v>-4.4999999999999998E-2</v>
      </c>
      <c r="G32" s="4">
        <v>-0.13200000000000001</v>
      </c>
      <c r="H32" s="14">
        <f t="shared" si="0"/>
        <v>-5.8200000000000009E-2</v>
      </c>
      <c r="I32" s="4">
        <f t="shared" si="1"/>
        <v>-3.9750000000000001E-2</v>
      </c>
      <c r="J32" s="15" t="s">
        <v>134</v>
      </c>
    </row>
    <row r="33" spans="2:10" x14ac:dyDescent="0.25">
      <c r="B33" s="5" t="s">
        <v>101</v>
      </c>
      <c r="C33" s="4">
        <v>-2.5999999999999999E-2</v>
      </c>
      <c r="D33" s="4">
        <v>-3.2000000000000001E-2</v>
      </c>
      <c r="E33" s="4">
        <v>-3.4000000000000002E-2</v>
      </c>
      <c r="F33" s="4">
        <v>-4.4999999999999998E-2</v>
      </c>
      <c r="G33" s="4">
        <v>-1.4999999999999999E-2</v>
      </c>
      <c r="H33" s="14">
        <f t="shared" si="0"/>
        <v>-3.0400000000000003E-2</v>
      </c>
      <c r="I33" s="4">
        <f t="shared" si="1"/>
        <v>-3.4250000000000003E-2</v>
      </c>
      <c r="J33" s="15" t="s">
        <v>101</v>
      </c>
    </row>
    <row r="34" spans="2:10" x14ac:dyDescent="0.25">
      <c r="B34" s="5" t="s">
        <v>133</v>
      </c>
      <c r="C34" s="4">
        <v>-1.6E-2</v>
      </c>
      <c r="D34" s="4">
        <v>-1.2E-2</v>
      </c>
      <c r="E34" s="4">
        <v>-1.4E-2</v>
      </c>
      <c r="F34" s="4">
        <v>-1.4E-2</v>
      </c>
      <c r="G34" s="4">
        <v>-4.9000000000000002E-2</v>
      </c>
      <c r="H34" s="14">
        <f t="shared" si="0"/>
        <v>-2.1000000000000001E-2</v>
      </c>
      <c r="I34" s="4">
        <f t="shared" si="1"/>
        <v>-1.4E-2</v>
      </c>
      <c r="J34" s="15" t="s">
        <v>133</v>
      </c>
    </row>
    <row r="35" spans="2:10" x14ac:dyDescent="0.25">
      <c r="B35" s="5" t="s">
        <v>112</v>
      </c>
      <c r="C35" s="4">
        <v>0.11700000000000001</v>
      </c>
      <c r="D35" s="4">
        <v>-5.7000000000000002E-2</v>
      </c>
      <c r="E35" s="4">
        <v>3.5999999999999997E-2</v>
      </c>
      <c r="F35" s="4">
        <v>-1.6E-2</v>
      </c>
      <c r="G35" s="4">
        <v>-0.94799999999999995</v>
      </c>
      <c r="H35" s="14">
        <f t="shared" si="0"/>
        <v>-0.1736</v>
      </c>
      <c r="I35" s="4">
        <f t="shared" si="1"/>
        <v>0.02</v>
      </c>
      <c r="J35" s="15" t="s">
        <v>112</v>
      </c>
    </row>
    <row r="36" spans="2:10" ht="15.75" thickBot="1" x14ac:dyDescent="0.3">
      <c r="B36" s="5" t="s">
        <v>136</v>
      </c>
      <c r="C36" s="4">
        <v>0.114</v>
      </c>
      <c r="D36" s="4">
        <v>0.123</v>
      </c>
      <c r="E36" s="4">
        <v>9.5000000000000001E-2</v>
      </c>
      <c r="F36" s="4">
        <v>0.10199999999999999</v>
      </c>
      <c r="G36" s="4">
        <v>-0.08</v>
      </c>
      <c r="H36" s="16">
        <f t="shared" si="0"/>
        <v>7.0799999999999988E-2</v>
      </c>
      <c r="I36" s="34">
        <f t="shared" si="1"/>
        <v>0.10849999999999999</v>
      </c>
      <c r="J36" s="17" t="s">
        <v>136</v>
      </c>
    </row>
    <row r="37" spans="2:10" x14ac:dyDescent="0.25">
      <c r="B37" s="7"/>
      <c r="H37" s="1" t="s">
        <v>215</v>
      </c>
    </row>
    <row r="38" spans="2:10" x14ac:dyDescent="0.25">
      <c r="B38" s="5" t="s">
        <v>213</v>
      </c>
      <c r="C38" s="4">
        <f>MIN(C6:C36)</f>
        <v>-6.4020000000000001</v>
      </c>
      <c r="D38" s="4">
        <f t="shared" ref="D38:G38" si="2">MIN(D6:D36)</f>
        <v>-6.8739999999999997</v>
      </c>
      <c r="E38" s="4">
        <f t="shared" si="2"/>
        <v>-7.4660000000000002</v>
      </c>
      <c r="F38" s="4">
        <f t="shared" si="2"/>
        <v>-6.3040000000000003</v>
      </c>
      <c r="G38" s="4">
        <f t="shared" si="2"/>
        <v>-5.1319999999999997</v>
      </c>
      <c r="H38" s="4">
        <f>MIN(C38:G38)</f>
        <v>-7.4660000000000002</v>
      </c>
    </row>
    <row r="39" spans="2:10" x14ac:dyDescent="0.25">
      <c r="B39" s="5" t="s">
        <v>214</v>
      </c>
      <c r="C39" s="4">
        <f>MAX(C6:C36)</f>
        <v>0.11700000000000001</v>
      </c>
      <c r="D39" s="4">
        <f t="shared" ref="D39:G39" si="3">MAX(D6:D36)</f>
        <v>0.123</v>
      </c>
      <c r="E39" s="4">
        <f t="shared" si="3"/>
        <v>9.5000000000000001E-2</v>
      </c>
      <c r="F39" s="4">
        <f t="shared" si="3"/>
        <v>0.10199999999999999</v>
      </c>
      <c r="G39" s="4">
        <f t="shared" si="3"/>
        <v>0.432</v>
      </c>
      <c r="H39" s="4">
        <f>MAX(C39:G39)</f>
        <v>0.432</v>
      </c>
    </row>
    <row r="40" spans="2:10" x14ac:dyDescent="0.25">
      <c r="B40" s="5" t="s">
        <v>320</v>
      </c>
      <c r="C40" s="4">
        <f>SUM(C6:C36)</f>
        <v>-34.762000000000022</v>
      </c>
      <c r="D40" s="4">
        <f t="shared" ref="D40:I40" si="4">SUM(D6:D36)</f>
        <v>-35.515999999999991</v>
      </c>
      <c r="E40" s="4">
        <f t="shared" si="4"/>
        <v>-35.374999999999993</v>
      </c>
      <c r="F40" s="4">
        <f t="shared" si="4"/>
        <v>-33.756000000000007</v>
      </c>
      <c r="G40" s="4">
        <f t="shared" si="4"/>
        <v>-23.885000000000002</v>
      </c>
      <c r="H40" s="4">
        <f t="shared" si="4"/>
        <v>-32.658799999999999</v>
      </c>
      <c r="I40" s="4">
        <f t="shared" si="4"/>
        <v>-34.852250000000005</v>
      </c>
    </row>
  </sheetData>
  <sortState xmlns:xlrd2="http://schemas.microsoft.com/office/spreadsheetml/2017/richdata2" ref="B6:J36">
    <sortCondition ref="I6:I36"/>
  </sortState>
  <mergeCells count="5">
    <mergeCell ref="N4:O4"/>
    <mergeCell ref="N3:S3"/>
    <mergeCell ref="P4:S4"/>
    <mergeCell ref="C4:G4"/>
    <mergeCell ref="H4:I4"/>
  </mergeCells>
  <conditionalFormatting sqref="C6:I36">
    <cfRule type="colorScale" priority="3">
      <colorScale>
        <cfvo type="num" val="-9"/>
        <cfvo type="num" val="0"/>
        <cfvo type="num" val="9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9643-FD64-4F5A-8082-D37947991868}">
  <dimension ref="B3:S42"/>
  <sheetViews>
    <sheetView workbookViewId="0">
      <selection activeCell="U14" sqref="U14"/>
    </sheetView>
  </sheetViews>
  <sheetFormatPr defaultRowHeight="15" x14ac:dyDescent="0.25"/>
  <cols>
    <col min="2" max="10" width="8.5703125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221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210</v>
      </c>
      <c r="H5" s="12" t="s">
        <v>309</v>
      </c>
      <c r="I5" s="1" t="s">
        <v>216</v>
      </c>
      <c r="J5" s="13" t="s">
        <v>221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127</v>
      </c>
      <c r="C6" s="4">
        <v>-11.750999999999999</v>
      </c>
      <c r="D6" s="4">
        <v>-10.888999999999999</v>
      </c>
      <c r="E6" s="4">
        <v>-9.4540000000000006</v>
      </c>
      <c r="F6" s="4">
        <v>-10.127000000000001</v>
      </c>
      <c r="G6" s="4">
        <v>0.85399999999999998</v>
      </c>
      <c r="H6" s="14">
        <f t="shared" ref="H6:H38" si="0">AVERAGE(C6:G6)</f>
        <v>-8.2734000000000005</v>
      </c>
      <c r="I6" s="4">
        <f t="shared" ref="I6:I38" si="1">AVERAGE(C6:F6)</f>
        <v>-10.555250000000001</v>
      </c>
      <c r="J6" s="15" t="s">
        <v>127</v>
      </c>
      <c r="K6" s="1" t="s">
        <v>305</v>
      </c>
      <c r="L6" s="36" t="s">
        <v>127</v>
      </c>
      <c r="M6" s="6" t="s">
        <v>250</v>
      </c>
      <c r="N6" s="22">
        <v>0.13</v>
      </c>
      <c r="O6" s="31" t="s">
        <v>273</v>
      </c>
      <c r="P6" s="8">
        <v>6.2E-2</v>
      </c>
      <c r="Q6" s="6" t="s">
        <v>270</v>
      </c>
      <c r="R6" s="8">
        <v>0.216</v>
      </c>
      <c r="S6" s="6">
        <v>0.89</v>
      </c>
    </row>
    <row r="7" spans="2:19" x14ac:dyDescent="0.25">
      <c r="B7" s="5" t="s">
        <v>86</v>
      </c>
      <c r="C7" s="4">
        <v>-4.8520000000000003</v>
      </c>
      <c r="D7" s="4">
        <v>-4.8239999999999998</v>
      </c>
      <c r="E7" s="4">
        <v>-4.8390000000000004</v>
      </c>
      <c r="F7" s="4">
        <v>-4.4859999999999998</v>
      </c>
      <c r="G7" s="4">
        <v>0.92800000000000005</v>
      </c>
      <c r="H7" s="14">
        <f t="shared" si="0"/>
        <v>-3.6146000000000003</v>
      </c>
      <c r="I7" s="4">
        <f t="shared" si="1"/>
        <v>-4.7502500000000003</v>
      </c>
      <c r="J7" s="15" t="s">
        <v>86</v>
      </c>
      <c r="K7" s="1" t="s">
        <v>305</v>
      </c>
      <c r="L7" s="36" t="s">
        <v>86</v>
      </c>
      <c r="M7" s="6" t="s">
        <v>251</v>
      </c>
      <c r="N7" s="22">
        <v>0.28999999999999998</v>
      </c>
      <c r="O7" s="23" t="s">
        <v>270</v>
      </c>
      <c r="P7" s="8">
        <v>0.151</v>
      </c>
      <c r="Q7" s="6" t="s">
        <v>270</v>
      </c>
      <c r="R7" s="8">
        <v>0.28799999999999998</v>
      </c>
      <c r="S7" s="6">
        <v>0.75</v>
      </c>
    </row>
    <row r="8" spans="2:19" x14ac:dyDescent="0.25">
      <c r="B8" s="5" t="s">
        <v>123</v>
      </c>
      <c r="C8" s="4">
        <v>-3.7010000000000001</v>
      </c>
      <c r="D8" s="4">
        <v>-4.149</v>
      </c>
      <c r="E8" s="4">
        <v>-3.012</v>
      </c>
      <c r="F8" s="4">
        <v>-2.8460000000000001</v>
      </c>
      <c r="G8" s="4">
        <v>-2.577</v>
      </c>
      <c r="H8" s="14">
        <f t="shared" si="0"/>
        <v>-3.2570000000000001</v>
      </c>
      <c r="I8" s="4">
        <f t="shared" si="1"/>
        <v>-3.427</v>
      </c>
      <c r="J8" s="15" t="s">
        <v>123</v>
      </c>
      <c r="K8" s="1" t="s">
        <v>305</v>
      </c>
      <c r="L8" s="36" t="s">
        <v>123</v>
      </c>
      <c r="M8" s="6" t="s">
        <v>252</v>
      </c>
      <c r="N8" s="22">
        <v>0.26</v>
      </c>
      <c r="O8" s="23" t="s">
        <v>270</v>
      </c>
      <c r="P8" s="8">
        <v>3.7999999999999999E-2</v>
      </c>
      <c r="Q8" s="6" t="s">
        <v>290</v>
      </c>
      <c r="R8" s="8">
        <v>0.25700000000000001</v>
      </c>
      <c r="S8" s="6">
        <v>0.78</v>
      </c>
    </row>
    <row r="9" spans="2:19" x14ac:dyDescent="0.25">
      <c r="B9" s="5" t="s">
        <v>80</v>
      </c>
      <c r="C9" s="4">
        <v>-2.548</v>
      </c>
      <c r="D9" s="4">
        <v>-2.548</v>
      </c>
      <c r="E9" s="4">
        <v>-1.9990000000000001</v>
      </c>
      <c r="F9" s="4">
        <v>-2.4420000000000002</v>
      </c>
      <c r="G9" s="4">
        <v>-1.423</v>
      </c>
      <c r="H9" s="14">
        <f t="shared" si="0"/>
        <v>-2.1920000000000002</v>
      </c>
      <c r="I9" s="4">
        <f t="shared" si="1"/>
        <v>-2.3842500000000002</v>
      </c>
      <c r="J9" s="15" t="s">
        <v>80</v>
      </c>
      <c r="K9" s="1" t="s">
        <v>305</v>
      </c>
      <c r="L9" s="19" t="s">
        <v>299</v>
      </c>
      <c r="M9" s="6" t="s">
        <v>253</v>
      </c>
      <c r="N9" s="22">
        <v>0.3</v>
      </c>
      <c r="O9" s="31" t="s">
        <v>279</v>
      </c>
      <c r="P9" s="8">
        <v>1.4E-2</v>
      </c>
      <c r="Q9" s="6" t="s">
        <v>274</v>
      </c>
      <c r="R9" s="8">
        <v>0.161</v>
      </c>
      <c r="S9" s="6">
        <v>0.88</v>
      </c>
    </row>
    <row r="10" spans="2:19" ht="15.75" thickBot="1" x14ac:dyDescent="0.3">
      <c r="B10" s="5" t="s">
        <v>87</v>
      </c>
      <c r="C10" s="4">
        <v>-1.9079999999999999</v>
      </c>
      <c r="D10" s="4">
        <v>-1.5129999999999999</v>
      </c>
      <c r="E10" s="4">
        <v>-1.679</v>
      </c>
      <c r="F10" s="4">
        <v>-1.869</v>
      </c>
      <c r="G10" s="4">
        <v>-1.228</v>
      </c>
      <c r="H10" s="14">
        <f t="shared" si="0"/>
        <v>-1.6393999999999997</v>
      </c>
      <c r="I10" s="4">
        <f t="shared" si="1"/>
        <v>-1.7422499999999999</v>
      </c>
      <c r="J10" s="15" t="s">
        <v>87</v>
      </c>
      <c r="K10" s="1" t="s">
        <v>305</v>
      </c>
      <c r="L10" s="20" t="s">
        <v>87</v>
      </c>
      <c r="M10" s="6" t="s">
        <v>254</v>
      </c>
      <c r="N10" s="24">
        <v>0.38</v>
      </c>
      <c r="O10" s="25" t="s">
        <v>270</v>
      </c>
      <c r="P10" s="8">
        <v>0.161</v>
      </c>
      <c r="Q10" s="6" t="s">
        <v>270</v>
      </c>
      <c r="R10" s="8">
        <v>0.37</v>
      </c>
      <c r="S10" s="6">
        <v>0.64</v>
      </c>
    </row>
    <row r="11" spans="2:19" x14ac:dyDescent="0.25">
      <c r="B11" s="5" t="s">
        <v>126</v>
      </c>
      <c r="C11" s="4">
        <v>-2.5950000000000002</v>
      </c>
      <c r="D11" s="4">
        <v>-2.548</v>
      </c>
      <c r="E11" s="4">
        <v>4.3999999999999997E-2</v>
      </c>
      <c r="F11" s="4">
        <v>-2.5219999999999998</v>
      </c>
      <c r="G11" s="4">
        <v>-0.67500000000000004</v>
      </c>
      <c r="H11" s="14">
        <f t="shared" si="0"/>
        <v>-1.6592000000000002</v>
      </c>
      <c r="I11" s="4">
        <f t="shared" si="1"/>
        <v>-1.9052500000000001</v>
      </c>
      <c r="J11" s="15" t="s">
        <v>126</v>
      </c>
    </row>
    <row r="12" spans="2:19" x14ac:dyDescent="0.25">
      <c r="B12" s="5" t="s">
        <v>97</v>
      </c>
      <c r="C12" s="4">
        <v>-1.764</v>
      </c>
      <c r="D12" s="4">
        <v>-2.64</v>
      </c>
      <c r="E12" s="4">
        <v>-1.034</v>
      </c>
      <c r="F12" s="4">
        <v>-1.819</v>
      </c>
      <c r="G12" s="4">
        <v>-3.8460000000000001</v>
      </c>
      <c r="H12" s="14">
        <f t="shared" si="0"/>
        <v>-2.2206000000000001</v>
      </c>
      <c r="I12" s="4">
        <f t="shared" si="1"/>
        <v>-1.8142499999999999</v>
      </c>
      <c r="J12" s="15" t="s">
        <v>97</v>
      </c>
      <c r="L12" s="2" t="s">
        <v>289</v>
      </c>
    </row>
    <row r="13" spans="2:19" x14ac:dyDescent="0.25">
      <c r="B13" s="5" t="s">
        <v>131</v>
      </c>
      <c r="C13" s="4">
        <v>-1.006</v>
      </c>
      <c r="D13" s="4">
        <v>-0.90300000000000002</v>
      </c>
      <c r="E13" s="4">
        <v>-1.262</v>
      </c>
      <c r="F13" s="4">
        <v>-0.99099999999999999</v>
      </c>
      <c r="G13" s="4">
        <v>-1</v>
      </c>
      <c r="H13" s="14">
        <f t="shared" si="0"/>
        <v>-1.0324</v>
      </c>
      <c r="I13" s="4">
        <f t="shared" si="1"/>
        <v>-1.0405</v>
      </c>
      <c r="J13" s="15" t="s">
        <v>131</v>
      </c>
    </row>
    <row r="14" spans="2:19" x14ac:dyDescent="0.25">
      <c r="B14" s="5" t="s">
        <v>83</v>
      </c>
      <c r="C14" s="4">
        <v>-1.131</v>
      </c>
      <c r="D14" s="4">
        <v>-1.335</v>
      </c>
      <c r="E14" s="4">
        <v>0.88800000000000001</v>
      </c>
      <c r="F14" s="4">
        <v>-1.5029999999999999</v>
      </c>
      <c r="G14" s="4">
        <v>-0.80600000000000005</v>
      </c>
      <c r="H14" s="14">
        <f t="shared" si="0"/>
        <v>-0.77740000000000009</v>
      </c>
      <c r="I14" s="4">
        <f t="shared" si="1"/>
        <v>-0.7702500000000001</v>
      </c>
      <c r="J14" s="15" t="s">
        <v>83</v>
      </c>
    </row>
    <row r="15" spans="2:19" x14ac:dyDescent="0.25">
      <c r="B15" s="5" t="s">
        <v>128</v>
      </c>
      <c r="C15" s="4">
        <v>-0.495</v>
      </c>
      <c r="D15" s="4">
        <v>-0.497</v>
      </c>
      <c r="E15" s="4">
        <v>-0.44600000000000001</v>
      </c>
      <c r="F15" s="4">
        <v>-0.45800000000000002</v>
      </c>
      <c r="G15" s="4">
        <v>-0.184</v>
      </c>
      <c r="H15" s="14">
        <f t="shared" si="0"/>
        <v>-0.41600000000000004</v>
      </c>
      <c r="I15" s="4">
        <f t="shared" si="1"/>
        <v>-0.47399999999999998</v>
      </c>
      <c r="J15" s="15" t="s">
        <v>128</v>
      </c>
    </row>
    <row r="16" spans="2:19" x14ac:dyDescent="0.25">
      <c r="B16" s="5" t="s">
        <v>85</v>
      </c>
      <c r="C16" s="4">
        <v>-0.47499999999999998</v>
      </c>
      <c r="D16" s="4">
        <v>-0.434</v>
      </c>
      <c r="E16" s="4">
        <v>-0.35</v>
      </c>
      <c r="F16" s="4">
        <v>-0.48</v>
      </c>
      <c r="G16" s="4">
        <v>-0.185</v>
      </c>
      <c r="H16" s="14">
        <f t="shared" si="0"/>
        <v>-0.38479999999999998</v>
      </c>
      <c r="I16" s="4">
        <f t="shared" si="1"/>
        <v>-0.43474999999999997</v>
      </c>
      <c r="J16" s="15" t="s">
        <v>85</v>
      </c>
    </row>
    <row r="17" spans="2:15" x14ac:dyDescent="0.25">
      <c r="B17" s="5" t="s">
        <v>129</v>
      </c>
      <c r="C17" s="4">
        <v>-0.38300000000000001</v>
      </c>
      <c r="D17" s="4">
        <v>-0.39300000000000002</v>
      </c>
      <c r="E17" s="4">
        <v>-0.38300000000000001</v>
      </c>
      <c r="F17" s="4">
        <v>-0.377</v>
      </c>
      <c r="G17" s="4">
        <v>-0.152</v>
      </c>
      <c r="H17" s="14">
        <f t="shared" si="0"/>
        <v>-0.33760000000000001</v>
      </c>
      <c r="I17" s="4">
        <f t="shared" si="1"/>
        <v>-0.38400000000000001</v>
      </c>
      <c r="J17" s="15" t="s">
        <v>129</v>
      </c>
    </row>
    <row r="18" spans="2:15" x14ac:dyDescent="0.25">
      <c r="B18" s="5" t="s">
        <v>89</v>
      </c>
      <c r="C18" s="4">
        <v>-0.29099999999999998</v>
      </c>
      <c r="D18" s="4">
        <v>-0.32900000000000001</v>
      </c>
      <c r="E18" s="4">
        <v>-0.248</v>
      </c>
      <c r="F18" s="4">
        <v>-0.29599999999999999</v>
      </c>
      <c r="G18" s="4">
        <v>-0.191</v>
      </c>
      <c r="H18" s="14">
        <f t="shared" si="0"/>
        <v>-0.27100000000000002</v>
      </c>
      <c r="I18" s="4">
        <f t="shared" si="1"/>
        <v>-0.29099999999999998</v>
      </c>
      <c r="J18" s="15" t="s">
        <v>89</v>
      </c>
    </row>
    <row r="19" spans="2:15" x14ac:dyDescent="0.25">
      <c r="B19" s="5" t="s">
        <v>125</v>
      </c>
      <c r="C19" s="4">
        <v>-0.26</v>
      </c>
      <c r="D19" s="4">
        <v>-0.26400000000000001</v>
      </c>
      <c r="E19" s="4">
        <v>-0.26900000000000002</v>
      </c>
      <c r="F19" s="4">
        <v>-0.28199999999999997</v>
      </c>
      <c r="G19" s="4">
        <v>-0.156</v>
      </c>
      <c r="H19" s="14">
        <f t="shared" si="0"/>
        <v>-0.24619999999999997</v>
      </c>
      <c r="I19" s="4">
        <f t="shared" si="1"/>
        <v>-0.26874999999999999</v>
      </c>
      <c r="J19" s="15" t="s">
        <v>125</v>
      </c>
    </row>
    <row r="20" spans="2:15" x14ac:dyDescent="0.25">
      <c r="B20" s="5" t="s">
        <v>120</v>
      </c>
      <c r="C20" s="4">
        <v>-0.33900000000000002</v>
      </c>
      <c r="D20" s="4">
        <v>-0.311</v>
      </c>
      <c r="E20" s="4">
        <v>-0.151</v>
      </c>
      <c r="F20" s="4">
        <v>-8.1000000000000003E-2</v>
      </c>
      <c r="G20" s="4">
        <v>-3.5000000000000003E-2</v>
      </c>
      <c r="H20" s="14">
        <f t="shared" si="0"/>
        <v>-0.18340000000000001</v>
      </c>
      <c r="I20" s="4">
        <f t="shared" si="1"/>
        <v>-0.2205</v>
      </c>
      <c r="J20" s="15" t="s">
        <v>120</v>
      </c>
    </row>
    <row r="21" spans="2:15" x14ac:dyDescent="0.25">
      <c r="B21" s="5" t="s">
        <v>84</v>
      </c>
      <c r="C21" s="4">
        <v>-0.20599999999999999</v>
      </c>
      <c r="D21" s="4">
        <v>-0.26300000000000001</v>
      </c>
      <c r="E21" s="4">
        <v>-0.21299999999999999</v>
      </c>
      <c r="F21" s="4">
        <v>-0.20399999999999999</v>
      </c>
      <c r="G21" s="4">
        <v>-9.1999999999999998E-2</v>
      </c>
      <c r="H21" s="14">
        <f t="shared" si="0"/>
        <v>-0.19559999999999997</v>
      </c>
      <c r="I21" s="4">
        <f t="shared" si="1"/>
        <v>-0.22149999999999997</v>
      </c>
      <c r="J21" s="15" t="s">
        <v>84</v>
      </c>
    </row>
    <row r="22" spans="2:15" x14ac:dyDescent="0.25">
      <c r="B22" s="5" t="s">
        <v>122</v>
      </c>
      <c r="C22" s="4">
        <v>-0.17699999999999999</v>
      </c>
      <c r="D22" s="4">
        <v>-0.221</v>
      </c>
      <c r="E22" s="4">
        <v>-0.219</v>
      </c>
      <c r="F22" s="4">
        <v>-0.17899999999999999</v>
      </c>
      <c r="G22" s="4">
        <v>-0.114</v>
      </c>
      <c r="H22" s="14">
        <f t="shared" si="0"/>
        <v>-0.182</v>
      </c>
      <c r="I22" s="4">
        <f t="shared" si="1"/>
        <v>-0.19900000000000001</v>
      </c>
      <c r="J22" s="15" t="s">
        <v>122</v>
      </c>
    </row>
    <row r="23" spans="2:15" x14ac:dyDescent="0.25">
      <c r="B23" s="5" t="s">
        <v>130</v>
      </c>
      <c r="C23" s="4">
        <v>-0.21</v>
      </c>
      <c r="D23" s="4">
        <v>-0.23899999999999999</v>
      </c>
      <c r="E23" s="4">
        <v>-0.17899999999999999</v>
      </c>
      <c r="F23" s="4">
        <v>-0.192</v>
      </c>
      <c r="G23" s="4">
        <v>-3.5999999999999997E-2</v>
      </c>
      <c r="H23" s="14">
        <f t="shared" si="0"/>
        <v>-0.17119999999999996</v>
      </c>
      <c r="I23" s="4">
        <f t="shared" si="1"/>
        <v>-0.20499999999999996</v>
      </c>
      <c r="J23" s="15" t="s">
        <v>130</v>
      </c>
    </row>
    <row r="24" spans="2:15" x14ac:dyDescent="0.25">
      <c r="B24" s="5" t="s">
        <v>38</v>
      </c>
      <c r="C24" s="4">
        <v>-0.28599999999999998</v>
      </c>
      <c r="D24" s="4">
        <v>-0.17299999999999999</v>
      </c>
      <c r="E24" s="4">
        <v>-0.2</v>
      </c>
      <c r="F24" s="4">
        <v>-0.184</v>
      </c>
      <c r="G24" s="4">
        <v>-0.104</v>
      </c>
      <c r="H24" s="14">
        <f t="shared" si="0"/>
        <v>-0.18939999999999999</v>
      </c>
      <c r="I24" s="4">
        <f t="shared" si="1"/>
        <v>-0.21074999999999999</v>
      </c>
      <c r="J24" s="15" t="s">
        <v>38</v>
      </c>
    </row>
    <row r="25" spans="2:15" x14ac:dyDescent="0.25">
      <c r="B25" s="5" t="s">
        <v>124</v>
      </c>
      <c r="C25" s="4">
        <v>-0.32400000000000001</v>
      </c>
      <c r="D25" s="4">
        <v>-0.254</v>
      </c>
      <c r="E25" s="4">
        <v>-0.152</v>
      </c>
      <c r="F25" s="4">
        <v>2.5999999999999999E-2</v>
      </c>
      <c r="G25" s="4">
        <v>-0.104</v>
      </c>
      <c r="H25" s="14">
        <f t="shared" si="0"/>
        <v>-0.16160000000000002</v>
      </c>
      <c r="I25" s="4">
        <f t="shared" si="1"/>
        <v>-0.17600000000000002</v>
      </c>
      <c r="J25" s="15" t="s">
        <v>124</v>
      </c>
    </row>
    <row r="26" spans="2:15" x14ac:dyDescent="0.25">
      <c r="B26" s="5" t="s">
        <v>96</v>
      </c>
      <c r="C26" s="4">
        <v>-7.6999999999999999E-2</v>
      </c>
      <c r="D26" s="4">
        <v>-0.11600000000000001</v>
      </c>
      <c r="E26" s="4">
        <v>-6.3E-2</v>
      </c>
      <c r="F26" s="4">
        <v>-4.4999999999999998E-2</v>
      </c>
      <c r="G26" s="4">
        <v>-9.5000000000000001E-2</v>
      </c>
      <c r="H26" s="14">
        <f t="shared" si="0"/>
        <v>-7.9200000000000007E-2</v>
      </c>
      <c r="I26" s="4">
        <f t="shared" si="1"/>
        <v>-7.5249999999999997E-2</v>
      </c>
      <c r="J26" s="15" t="s">
        <v>96</v>
      </c>
    </row>
    <row r="27" spans="2:15" x14ac:dyDescent="0.25">
      <c r="B27" s="5" t="s">
        <v>82</v>
      </c>
      <c r="C27" s="4">
        <v>-6.5000000000000002E-2</v>
      </c>
      <c r="D27" s="4">
        <v>-7.0000000000000007E-2</v>
      </c>
      <c r="E27" s="4">
        <v>-0.113</v>
      </c>
      <c r="F27" s="4">
        <v>-7.0000000000000007E-2</v>
      </c>
      <c r="G27" s="4">
        <v>-1.4999999999999999E-2</v>
      </c>
      <c r="H27" s="14">
        <f t="shared" si="0"/>
        <v>-6.6600000000000006E-2</v>
      </c>
      <c r="I27" s="4">
        <f t="shared" si="1"/>
        <v>-7.9500000000000001E-2</v>
      </c>
      <c r="J27" s="15" t="s">
        <v>82</v>
      </c>
    </row>
    <row r="28" spans="2:15" x14ac:dyDescent="0.25">
      <c r="B28" s="5" t="s">
        <v>10</v>
      </c>
      <c r="C28" s="4">
        <v>-0.06</v>
      </c>
      <c r="D28" s="4">
        <v>-0.11</v>
      </c>
      <c r="E28" s="4">
        <v>-0.13500000000000001</v>
      </c>
      <c r="F28" s="4">
        <v>-8.6999999999999994E-2</v>
      </c>
      <c r="G28" s="4">
        <v>-4.1000000000000002E-2</v>
      </c>
      <c r="H28" s="14">
        <f t="shared" si="0"/>
        <v>-8.6599999999999996E-2</v>
      </c>
      <c r="I28" s="4">
        <f t="shared" si="1"/>
        <v>-9.8000000000000004E-2</v>
      </c>
      <c r="J28" s="15" t="s">
        <v>10</v>
      </c>
    </row>
    <row r="29" spans="2:15" x14ac:dyDescent="0.25">
      <c r="B29" s="5" t="s">
        <v>39</v>
      </c>
      <c r="C29" s="4">
        <v>-0.182</v>
      </c>
      <c r="D29" s="4">
        <v>-5.0000000000000001E-3</v>
      </c>
      <c r="E29" s="4">
        <v>-6.6000000000000003E-2</v>
      </c>
      <c r="F29" s="4">
        <v>-0.108</v>
      </c>
      <c r="G29" s="4">
        <v>-6.7000000000000004E-2</v>
      </c>
      <c r="H29" s="14">
        <f t="shared" si="0"/>
        <v>-8.5599999999999996E-2</v>
      </c>
      <c r="I29" s="4">
        <f t="shared" si="1"/>
        <v>-9.0249999999999997E-2</v>
      </c>
      <c r="J29" s="15" t="s">
        <v>39</v>
      </c>
    </row>
    <row r="30" spans="2:15" ht="15.75" thickBot="1" x14ac:dyDescent="0.3">
      <c r="B30" s="5" t="s">
        <v>88</v>
      </c>
      <c r="C30" s="4">
        <v>-0.113</v>
      </c>
      <c r="D30" s="4">
        <v>-7.6999999999999999E-2</v>
      </c>
      <c r="E30" s="4">
        <v>-7.0000000000000007E-2</v>
      </c>
      <c r="F30" s="4">
        <v>-0.127</v>
      </c>
      <c r="G30" s="4">
        <v>-0.182</v>
      </c>
      <c r="H30" s="14">
        <f t="shared" si="0"/>
        <v>-0.11379999999999998</v>
      </c>
      <c r="I30" s="4">
        <f t="shared" si="1"/>
        <v>-9.6750000000000003E-2</v>
      </c>
      <c r="J30" s="15" t="s">
        <v>88</v>
      </c>
    </row>
    <row r="31" spans="2:15" ht="15.75" thickBot="1" x14ac:dyDescent="0.3">
      <c r="B31" s="5" t="s">
        <v>5</v>
      </c>
      <c r="C31" s="4">
        <v>-5.6000000000000001E-2</v>
      </c>
      <c r="D31" s="4">
        <v>-5.5E-2</v>
      </c>
      <c r="E31" s="4">
        <v>-4.9000000000000002E-2</v>
      </c>
      <c r="F31" s="4">
        <v>-5.6000000000000001E-2</v>
      </c>
      <c r="G31" s="4">
        <v>2E-3</v>
      </c>
      <c r="H31" s="14">
        <f t="shared" si="0"/>
        <v>-4.2799999999999998E-2</v>
      </c>
      <c r="I31" s="4">
        <f t="shared" si="1"/>
        <v>-5.3999999999999999E-2</v>
      </c>
      <c r="J31" s="15" t="s">
        <v>5</v>
      </c>
      <c r="L31" s="29" t="s">
        <v>294</v>
      </c>
      <c r="M31" s="26" t="s">
        <v>312</v>
      </c>
      <c r="N31" s="26"/>
      <c r="O31" s="33"/>
    </row>
    <row r="32" spans="2:15" x14ac:dyDescent="0.25">
      <c r="B32" s="5" t="s">
        <v>81</v>
      </c>
      <c r="C32" s="4">
        <v>-0.01</v>
      </c>
      <c r="D32" s="4">
        <v>-6.6000000000000003E-2</v>
      </c>
      <c r="E32" s="4">
        <v>-0.05</v>
      </c>
      <c r="F32" s="4">
        <v>-4.3999999999999997E-2</v>
      </c>
      <c r="G32" s="4">
        <v>-5.3999999999999999E-2</v>
      </c>
      <c r="H32" s="14">
        <f t="shared" si="0"/>
        <v>-4.4799999999999993E-2</v>
      </c>
      <c r="I32" s="4">
        <f t="shared" si="1"/>
        <v>-4.2499999999999996E-2</v>
      </c>
      <c r="J32" s="15" t="s">
        <v>81</v>
      </c>
    </row>
    <row r="33" spans="2:10" x14ac:dyDescent="0.25">
      <c r="B33" s="5" t="s">
        <v>9</v>
      </c>
      <c r="C33" s="4">
        <v>-2.4E-2</v>
      </c>
      <c r="D33" s="4">
        <v>-5.0999999999999997E-2</v>
      </c>
      <c r="E33" s="4">
        <v>-5.6000000000000001E-2</v>
      </c>
      <c r="F33" s="4">
        <v>-4.1000000000000002E-2</v>
      </c>
      <c r="G33" s="4">
        <v>-7.1999999999999995E-2</v>
      </c>
      <c r="H33" s="14">
        <f t="shared" si="0"/>
        <v>-4.8799999999999996E-2</v>
      </c>
      <c r="I33" s="4">
        <f t="shared" si="1"/>
        <v>-4.3000000000000003E-2</v>
      </c>
      <c r="J33" s="15" t="s">
        <v>9</v>
      </c>
    </row>
    <row r="34" spans="2:10" x14ac:dyDescent="0.25">
      <c r="B34" s="5" t="s">
        <v>132</v>
      </c>
      <c r="C34" s="4">
        <v>3.0000000000000001E-3</v>
      </c>
      <c r="D34" s="4">
        <v>-1.7999999999999999E-2</v>
      </c>
      <c r="E34" s="4">
        <v>-6.0000000000000001E-3</v>
      </c>
      <c r="F34" s="4">
        <v>2E-3</v>
      </c>
      <c r="G34" s="4">
        <v>6.0000000000000001E-3</v>
      </c>
      <c r="H34" s="14">
        <f t="shared" si="0"/>
        <v>-2.599999999999999E-3</v>
      </c>
      <c r="I34" s="4">
        <f t="shared" si="1"/>
        <v>-4.749999999999999E-3</v>
      </c>
      <c r="J34" s="15" t="s">
        <v>132</v>
      </c>
    </row>
    <row r="35" spans="2:10" x14ac:dyDescent="0.25">
      <c r="B35" s="5" t="s">
        <v>40</v>
      </c>
      <c r="C35" s="4">
        <v>1.2E-2</v>
      </c>
      <c r="D35" s="4">
        <v>2.7E-2</v>
      </c>
      <c r="E35" s="4">
        <v>-2E-3</v>
      </c>
      <c r="F35" s="4">
        <v>-4.0000000000000001E-3</v>
      </c>
      <c r="G35" s="4">
        <v>-0.104</v>
      </c>
      <c r="H35" s="14">
        <f t="shared" si="0"/>
        <v>-1.4199999999999999E-2</v>
      </c>
      <c r="I35" s="4">
        <f t="shared" si="1"/>
        <v>8.2500000000000004E-3</v>
      </c>
      <c r="J35" s="15" t="s">
        <v>40</v>
      </c>
    </row>
    <row r="36" spans="2:10" x14ac:dyDescent="0.25">
      <c r="B36" s="5" t="s">
        <v>42</v>
      </c>
      <c r="C36" s="4">
        <v>0.13300000000000001</v>
      </c>
      <c r="D36" s="4">
        <v>2.9000000000000001E-2</v>
      </c>
      <c r="E36" s="4">
        <v>7.6999999999999999E-2</v>
      </c>
      <c r="F36" s="4">
        <v>-1.6E-2</v>
      </c>
      <c r="G36" s="4">
        <v>-0.224</v>
      </c>
      <c r="H36" s="14">
        <f t="shared" si="0"/>
        <v>-2.0000000000000573E-4</v>
      </c>
      <c r="I36" s="4">
        <f t="shared" si="1"/>
        <v>5.5749999999999994E-2</v>
      </c>
      <c r="J36" s="15" t="s">
        <v>42</v>
      </c>
    </row>
    <row r="37" spans="2:10" x14ac:dyDescent="0.25">
      <c r="B37" s="5" t="s">
        <v>41</v>
      </c>
      <c r="C37" s="4">
        <v>7.0000000000000007E-2</v>
      </c>
      <c r="D37" s="4">
        <v>4.3999999999999997E-2</v>
      </c>
      <c r="E37" s="4">
        <v>1.6E-2</v>
      </c>
      <c r="F37" s="4">
        <v>1.2E-2</v>
      </c>
      <c r="G37" s="4">
        <v>-0.22</v>
      </c>
      <c r="H37" s="14">
        <f t="shared" si="0"/>
        <v>-1.5599999999999998E-2</v>
      </c>
      <c r="I37" s="4">
        <f t="shared" si="1"/>
        <v>3.5500000000000004E-2</v>
      </c>
      <c r="J37" s="15" t="s">
        <v>41</v>
      </c>
    </row>
    <row r="38" spans="2:10" ht="15.75" thickBot="1" x14ac:dyDescent="0.3">
      <c r="B38" s="5" t="s">
        <v>121</v>
      </c>
      <c r="C38" s="4">
        <v>0.104</v>
      </c>
      <c r="D38" s="4">
        <v>0.10199999999999999</v>
      </c>
      <c r="E38" s="4">
        <v>9.1999999999999998E-2</v>
      </c>
      <c r="F38" s="4">
        <v>0.151</v>
      </c>
      <c r="G38" s="4">
        <v>2.9000000000000001E-2</v>
      </c>
      <c r="H38" s="16">
        <f t="shared" si="0"/>
        <v>9.5599999999999991E-2</v>
      </c>
      <c r="I38" s="34">
        <f t="shared" si="1"/>
        <v>0.11224999999999999</v>
      </c>
      <c r="J38" s="17" t="s">
        <v>121</v>
      </c>
    </row>
    <row r="39" spans="2:10" x14ac:dyDescent="0.25">
      <c r="B39" s="7"/>
      <c r="H39" s="1" t="s">
        <v>215</v>
      </c>
    </row>
    <row r="40" spans="2:10" x14ac:dyDescent="0.25">
      <c r="B40" s="5" t="s">
        <v>213</v>
      </c>
      <c r="C40" s="4">
        <f>MIN(C6:C38)</f>
        <v>-11.750999999999999</v>
      </c>
      <c r="D40" s="4">
        <f t="shared" ref="D40:G40" si="2">MIN(D6:D38)</f>
        <v>-10.888999999999999</v>
      </c>
      <c r="E40" s="4">
        <f t="shared" si="2"/>
        <v>-9.4540000000000006</v>
      </c>
      <c r="F40" s="4">
        <f t="shared" si="2"/>
        <v>-10.127000000000001</v>
      </c>
      <c r="G40" s="4">
        <f t="shared" si="2"/>
        <v>-3.8460000000000001</v>
      </c>
      <c r="H40" s="4">
        <f>MIN(C40:G40)</f>
        <v>-11.750999999999999</v>
      </c>
    </row>
    <row r="41" spans="2:10" x14ac:dyDescent="0.25">
      <c r="B41" s="5" t="s">
        <v>214</v>
      </c>
      <c r="C41" s="4">
        <f>MAX(C6:C38)</f>
        <v>0.13300000000000001</v>
      </c>
      <c r="D41" s="4">
        <f t="shared" ref="D41:G41" si="3">MAX(D6:D38)</f>
        <v>0.10199999999999999</v>
      </c>
      <c r="E41" s="4">
        <f t="shared" si="3"/>
        <v>0.88800000000000001</v>
      </c>
      <c r="F41" s="4">
        <f t="shared" si="3"/>
        <v>0.151</v>
      </c>
      <c r="G41" s="4">
        <f t="shared" si="3"/>
        <v>0.92800000000000005</v>
      </c>
      <c r="H41" s="4">
        <f>MAX(C41:G41)</f>
        <v>0.92800000000000005</v>
      </c>
    </row>
    <row r="42" spans="2:10" x14ac:dyDescent="0.25">
      <c r="B42" s="5" t="s">
        <v>320</v>
      </c>
      <c r="C42" s="4">
        <f>SUM(C6:C38)</f>
        <v>-34.966999999999999</v>
      </c>
      <c r="D42" s="4">
        <f t="shared" ref="D42:I42" si="4">SUM(D6:D38)</f>
        <v>-35.092999999999996</v>
      </c>
      <c r="E42" s="4">
        <f t="shared" si="4"/>
        <v>-25.581999999999997</v>
      </c>
      <c r="F42" s="4">
        <f t="shared" si="4"/>
        <v>-31.744999999999997</v>
      </c>
      <c r="G42" s="4">
        <f t="shared" si="4"/>
        <v>-12.163</v>
      </c>
      <c r="H42" s="4">
        <f t="shared" si="4"/>
        <v>-27.909999999999997</v>
      </c>
      <c r="I42" s="4">
        <f t="shared" si="4"/>
        <v>-31.846750000000007</v>
      </c>
    </row>
  </sheetData>
  <sortState xmlns:xlrd2="http://schemas.microsoft.com/office/spreadsheetml/2017/richdata2" ref="B6:J38">
    <sortCondition ref="I6:I38"/>
  </sortState>
  <mergeCells count="5">
    <mergeCell ref="N4:O4"/>
    <mergeCell ref="N3:S3"/>
    <mergeCell ref="P4:S4"/>
    <mergeCell ref="C4:G4"/>
    <mergeCell ref="H4:I4"/>
  </mergeCells>
  <conditionalFormatting sqref="C6:I38">
    <cfRule type="colorScale" priority="3">
      <colorScale>
        <cfvo type="num" val="-12"/>
        <cfvo type="num" val="0"/>
        <cfvo type="num" val="12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354D-0B36-49BA-BB87-0112257A390B}">
  <dimension ref="B3:S52"/>
  <sheetViews>
    <sheetView workbookViewId="0">
      <selection activeCell="U18" sqref="U18"/>
    </sheetView>
  </sheetViews>
  <sheetFormatPr defaultRowHeight="15" x14ac:dyDescent="0.25"/>
  <cols>
    <col min="2" max="10" width="8.5703125" customWidth="1"/>
    <col min="12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222</v>
      </c>
      <c r="C5" s="1" t="s">
        <v>1</v>
      </c>
      <c r="D5" s="1" t="s">
        <v>3</v>
      </c>
      <c r="E5" s="1" t="s">
        <v>0</v>
      </c>
      <c r="F5" s="1" t="s">
        <v>2</v>
      </c>
      <c r="G5" s="1" t="s">
        <v>210</v>
      </c>
      <c r="H5" s="12" t="s">
        <v>309</v>
      </c>
      <c r="I5" s="1" t="s">
        <v>216</v>
      </c>
      <c r="J5" s="13" t="s">
        <v>222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154</v>
      </c>
      <c r="C6" s="4">
        <v>-5.7789999999999999</v>
      </c>
      <c r="D6" s="4">
        <v>-4.7069999999999999</v>
      </c>
      <c r="E6" s="4">
        <v>-5.4889999999999999</v>
      </c>
      <c r="F6" s="4">
        <v>-4.8250000000000002</v>
      </c>
      <c r="G6" s="4">
        <v>-5.9870000000000001</v>
      </c>
      <c r="H6" s="14">
        <f t="shared" ref="H6:H48" si="0">AVERAGE(C6:G6)</f>
        <v>-5.3574000000000002</v>
      </c>
      <c r="I6" s="4">
        <f t="shared" ref="I6:I48" si="1">AVERAGE(C6:F6)</f>
        <v>-5.2</v>
      </c>
      <c r="J6" s="15" t="s">
        <v>154</v>
      </c>
      <c r="K6" s="1" t="s">
        <v>305</v>
      </c>
      <c r="L6" s="36" t="s">
        <v>154</v>
      </c>
      <c r="M6" s="6" t="s">
        <v>255</v>
      </c>
      <c r="N6" s="22">
        <v>0.24</v>
      </c>
      <c r="O6" s="23" t="s">
        <v>270</v>
      </c>
      <c r="P6" s="8">
        <v>0.154</v>
      </c>
      <c r="Q6" s="6" t="s">
        <v>270</v>
      </c>
      <c r="R6" s="8">
        <v>0.219</v>
      </c>
      <c r="S6" s="4">
        <v>0.68</v>
      </c>
    </row>
    <row r="7" spans="2:19" x14ac:dyDescent="0.25">
      <c r="B7" s="5" t="s">
        <v>140</v>
      </c>
      <c r="C7" s="4">
        <v>-5.8150000000000004</v>
      </c>
      <c r="D7" s="4">
        <v>-4.8899999999999997</v>
      </c>
      <c r="E7" s="4">
        <v>-3.8620000000000001</v>
      </c>
      <c r="F7" s="4">
        <v>-2.2610000000000001</v>
      </c>
      <c r="G7" s="4">
        <v>-2.8370000000000002</v>
      </c>
      <c r="H7" s="14">
        <f t="shared" si="0"/>
        <v>-3.9329999999999998</v>
      </c>
      <c r="I7" s="4">
        <f t="shared" si="1"/>
        <v>-4.2069999999999999</v>
      </c>
      <c r="J7" s="15" t="s">
        <v>140</v>
      </c>
      <c r="K7" s="1" t="s">
        <v>305</v>
      </c>
      <c r="L7" s="19" t="s">
        <v>300</v>
      </c>
      <c r="M7" s="6" t="s">
        <v>256</v>
      </c>
      <c r="N7" s="22">
        <v>0.41</v>
      </c>
      <c r="O7" s="31" t="s">
        <v>270</v>
      </c>
      <c r="P7" s="8">
        <v>0.45500000000000002</v>
      </c>
      <c r="Q7" s="6" t="s">
        <v>270</v>
      </c>
      <c r="R7" s="8">
        <v>0.45500000000000002</v>
      </c>
      <c r="S7" s="4">
        <v>0.56999999999999995</v>
      </c>
    </row>
    <row r="8" spans="2:19" x14ac:dyDescent="0.25">
      <c r="B8" s="5" t="s">
        <v>138</v>
      </c>
      <c r="C8" s="4">
        <v>-3.5419999999999998</v>
      </c>
      <c r="D8" s="4">
        <v>-3.6070000000000002</v>
      </c>
      <c r="E8" s="4">
        <v>-3.56</v>
      </c>
      <c r="F8" s="4">
        <v>-3.3210000000000002</v>
      </c>
      <c r="G8" s="4">
        <v>1.633</v>
      </c>
      <c r="H8" s="14">
        <f t="shared" si="0"/>
        <v>-2.4793999999999996</v>
      </c>
      <c r="I8" s="4">
        <f t="shared" si="1"/>
        <v>-3.5074999999999998</v>
      </c>
      <c r="J8" s="15" t="s">
        <v>138</v>
      </c>
      <c r="K8" s="1" t="s">
        <v>305</v>
      </c>
      <c r="L8" s="36" t="s">
        <v>138</v>
      </c>
      <c r="M8" s="6" t="s">
        <v>257</v>
      </c>
      <c r="N8" s="22">
        <v>0.24</v>
      </c>
      <c r="O8" s="23" t="s">
        <v>270</v>
      </c>
      <c r="P8" s="8">
        <v>0.158</v>
      </c>
      <c r="Q8" s="6" t="s">
        <v>270</v>
      </c>
      <c r="R8" s="8">
        <v>0.23300000000000001</v>
      </c>
      <c r="S8" s="4">
        <v>0.72</v>
      </c>
    </row>
    <row r="9" spans="2:19" ht="17.25" x14ac:dyDescent="0.25">
      <c r="B9" s="5" t="s">
        <v>151</v>
      </c>
      <c r="C9" s="4">
        <v>-3.2320000000000002</v>
      </c>
      <c r="D9" s="4">
        <v>-2.903</v>
      </c>
      <c r="E9" s="4">
        <v>-3.5539999999999998</v>
      </c>
      <c r="F9" s="4">
        <v>-3.5249999999999999</v>
      </c>
      <c r="G9" s="4">
        <v>-2.9569999999999999</v>
      </c>
      <c r="H9" s="14">
        <f t="shared" si="0"/>
        <v>-3.2342</v>
      </c>
      <c r="I9" s="4">
        <f t="shared" si="1"/>
        <v>-3.3035000000000001</v>
      </c>
      <c r="J9" s="15" t="s">
        <v>151</v>
      </c>
      <c r="K9" s="1" t="s">
        <v>305</v>
      </c>
      <c r="L9" s="30" t="s">
        <v>318</v>
      </c>
      <c r="M9" s="6" t="s">
        <v>258</v>
      </c>
      <c r="N9" s="22">
        <v>0.62</v>
      </c>
      <c r="O9" s="31" t="s">
        <v>282</v>
      </c>
      <c r="P9" s="8">
        <v>0.68500000000000005</v>
      </c>
      <c r="Q9" s="6" t="s">
        <v>282</v>
      </c>
      <c r="R9" s="8">
        <v>0.68500000000000005</v>
      </c>
      <c r="S9" s="4">
        <v>0.4</v>
      </c>
    </row>
    <row r="10" spans="2:19" ht="15.75" thickBot="1" x14ac:dyDescent="0.3">
      <c r="B10" s="5" t="s">
        <v>155</v>
      </c>
      <c r="C10" s="4">
        <v>-3.7240000000000002</v>
      </c>
      <c r="D10" s="4">
        <v>-3.8570000000000002</v>
      </c>
      <c r="E10" s="4">
        <v>-4.0030000000000001</v>
      </c>
      <c r="F10" s="4">
        <v>-2.3340000000000001</v>
      </c>
      <c r="G10" s="4">
        <v>-4.1420000000000003</v>
      </c>
      <c r="H10" s="14">
        <f t="shared" si="0"/>
        <v>-3.6119999999999997</v>
      </c>
      <c r="I10" s="4">
        <f t="shared" si="1"/>
        <v>-3.4794999999999998</v>
      </c>
      <c r="J10" s="15" t="s">
        <v>155</v>
      </c>
      <c r="K10" s="1" t="s">
        <v>305</v>
      </c>
      <c r="L10" s="20" t="s">
        <v>155</v>
      </c>
      <c r="M10" s="6" t="s">
        <v>259</v>
      </c>
      <c r="N10" s="24">
        <v>0.68</v>
      </c>
      <c r="O10" s="25" t="s">
        <v>273</v>
      </c>
      <c r="P10" s="8">
        <v>2.7E-2</v>
      </c>
      <c r="Q10" s="6" t="s">
        <v>273</v>
      </c>
      <c r="R10" s="8">
        <v>0.80500000000000005</v>
      </c>
      <c r="S10" s="4">
        <v>0.3</v>
      </c>
    </row>
    <row r="11" spans="2:19" x14ac:dyDescent="0.25">
      <c r="B11" s="5" t="s">
        <v>139</v>
      </c>
      <c r="C11" s="4">
        <v>-2.4500000000000002</v>
      </c>
      <c r="D11" s="4">
        <v>-2.6320000000000001</v>
      </c>
      <c r="E11" s="4">
        <v>-3.3530000000000002</v>
      </c>
      <c r="F11" s="4">
        <v>-3.2</v>
      </c>
      <c r="G11" s="4">
        <v>-0.69399999999999995</v>
      </c>
      <c r="H11" s="14">
        <f t="shared" si="0"/>
        <v>-2.4658000000000002</v>
      </c>
      <c r="I11" s="4">
        <f t="shared" si="1"/>
        <v>-2.9087500000000004</v>
      </c>
      <c r="J11" s="15" t="s">
        <v>139</v>
      </c>
    </row>
    <row r="12" spans="2:19" x14ac:dyDescent="0.25">
      <c r="B12" s="5" t="s">
        <v>121</v>
      </c>
      <c r="C12" s="4">
        <v>-2.5</v>
      </c>
      <c r="D12" s="4">
        <v>-1.859</v>
      </c>
      <c r="E12" s="4">
        <v>-2.33</v>
      </c>
      <c r="F12" s="4">
        <v>-1.48</v>
      </c>
      <c r="G12" s="4">
        <v>-0.68200000000000005</v>
      </c>
      <c r="H12" s="14">
        <f t="shared" si="0"/>
        <v>-1.7702000000000002</v>
      </c>
      <c r="I12" s="4">
        <f t="shared" si="1"/>
        <v>-2.0422500000000001</v>
      </c>
      <c r="J12" s="15" t="s">
        <v>121</v>
      </c>
      <c r="L12" s="2" t="s">
        <v>289</v>
      </c>
    </row>
    <row r="13" spans="2:19" ht="17.25" x14ac:dyDescent="0.25">
      <c r="B13" s="5" t="s">
        <v>94</v>
      </c>
      <c r="C13" s="4">
        <v>-1.264</v>
      </c>
      <c r="D13" s="4">
        <v>-1.3460000000000001</v>
      </c>
      <c r="E13" s="4">
        <v>-1.5589999999999999</v>
      </c>
      <c r="F13" s="4">
        <v>-1.8240000000000001</v>
      </c>
      <c r="G13" s="4">
        <v>-0.86399999999999999</v>
      </c>
      <c r="H13" s="14">
        <f t="shared" si="0"/>
        <v>-1.3714</v>
      </c>
      <c r="I13" s="4">
        <f t="shared" si="1"/>
        <v>-1.4982500000000001</v>
      </c>
      <c r="J13" s="15" t="s">
        <v>94</v>
      </c>
      <c r="L13" s="10" t="s">
        <v>319</v>
      </c>
    </row>
    <row r="14" spans="2:19" x14ac:dyDescent="0.25">
      <c r="B14" s="5" t="s">
        <v>150</v>
      </c>
      <c r="C14" s="4">
        <v>-2.5379999999999998</v>
      </c>
      <c r="D14" s="4">
        <v>-0.78400000000000003</v>
      </c>
      <c r="E14" s="4">
        <v>-1.458</v>
      </c>
      <c r="F14" s="4">
        <v>-1.246</v>
      </c>
      <c r="G14" s="4">
        <v>-3.7789999999999999</v>
      </c>
      <c r="H14" s="14">
        <f t="shared" si="0"/>
        <v>-1.9609999999999999</v>
      </c>
      <c r="I14" s="4">
        <f t="shared" si="1"/>
        <v>-1.5065</v>
      </c>
      <c r="J14" s="15" t="s">
        <v>150</v>
      </c>
    </row>
    <row r="15" spans="2:19" x14ac:dyDescent="0.25">
      <c r="B15" s="5" t="s">
        <v>147</v>
      </c>
      <c r="C15" s="4">
        <v>-1.587</v>
      </c>
      <c r="D15" s="4">
        <v>-1.3080000000000001</v>
      </c>
      <c r="E15" s="4">
        <v>-1.5029999999999999</v>
      </c>
      <c r="F15" s="4">
        <v>-1.6080000000000001</v>
      </c>
      <c r="G15" s="4">
        <v>-1.409</v>
      </c>
      <c r="H15" s="14">
        <f t="shared" si="0"/>
        <v>-1.4830000000000001</v>
      </c>
      <c r="I15" s="4">
        <f t="shared" si="1"/>
        <v>-1.5015000000000001</v>
      </c>
      <c r="J15" s="15" t="s">
        <v>147</v>
      </c>
    </row>
    <row r="16" spans="2:19" x14ac:dyDescent="0.25">
      <c r="B16" s="5" t="s">
        <v>133</v>
      </c>
      <c r="C16" s="4">
        <v>-2.6280000000000001</v>
      </c>
      <c r="D16" s="4">
        <v>-0.75800000000000001</v>
      </c>
      <c r="E16" s="4">
        <v>-1.62</v>
      </c>
      <c r="F16" s="4">
        <v>-1.6259999999999999</v>
      </c>
      <c r="G16" s="4">
        <v>-1.7869999999999999</v>
      </c>
      <c r="H16" s="14">
        <f t="shared" si="0"/>
        <v>-1.6838000000000002</v>
      </c>
      <c r="I16" s="4">
        <f t="shared" si="1"/>
        <v>-1.6579999999999999</v>
      </c>
      <c r="J16" s="15" t="s">
        <v>133</v>
      </c>
    </row>
    <row r="17" spans="2:17" x14ac:dyDescent="0.25">
      <c r="B17" s="5" t="s">
        <v>132</v>
      </c>
      <c r="C17" s="4">
        <v>-0.995</v>
      </c>
      <c r="D17" s="4">
        <v>-0.96899999999999997</v>
      </c>
      <c r="E17" s="4">
        <v>-0.80200000000000005</v>
      </c>
      <c r="F17" s="4">
        <v>-0.80100000000000005</v>
      </c>
      <c r="G17" s="4">
        <v>-9.8000000000000004E-2</v>
      </c>
      <c r="H17" s="14">
        <f t="shared" si="0"/>
        <v>-0.73299999999999998</v>
      </c>
      <c r="I17" s="4">
        <f t="shared" si="1"/>
        <v>-0.89175000000000004</v>
      </c>
      <c r="J17" s="15" t="s">
        <v>132</v>
      </c>
    </row>
    <row r="18" spans="2:17" x14ac:dyDescent="0.25">
      <c r="B18" s="5" t="s">
        <v>118</v>
      </c>
      <c r="C18" s="4">
        <v>-0.71099999999999997</v>
      </c>
      <c r="D18" s="4">
        <v>-0.70399999999999996</v>
      </c>
      <c r="E18" s="4">
        <v>-0.53800000000000003</v>
      </c>
      <c r="F18" s="4">
        <v>-0.58599999999999997</v>
      </c>
      <c r="G18" s="4">
        <v>-1.2E-2</v>
      </c>
      <c r="H18" s="14">
        <f t="shared" si="0"/>
        <v>-0.51019999999999999</v>
      </c>
      <c r="I18" s="4">
        <f t="shared" si="1"/>
        <v>-0.63475000000000004</v>
      </c>
      <c r="J18" s="15" t="s">
        <v>118</v>
      </c>
    </row>
    <row r="19" spans="2:17" x14ac:dyDescent="0.25">
      <c r="B19" s="5" t="s">
        <v>96</v>
      </c>
      <c r="C19" s="4">
        <v>-0.59599999999999997</v>
      </c>
      <c r="D19" s="4">
        <v>-0.621</v>
      </c>
      <c r="E19" s="4">
        <v>-0.621</v>
      </c>
      <c r="F19" s="4">
        <v>-0.53400000000000003</v>
      </c>
      <c r="G19" s="4">
        <v>-0.105</v>
      </c>
      <c r="H19" s="14">
        <f t="shared" si="0"/>
        <v>-0.49539999999999995</v>
      </c>
      <c r="I19" s="4">
        <f t="shared" si="1"/>
        <v>-0.59299999999999997</v>
      </c>
      <c r="J19" s="15" t="s">
        <v>96</v>
      </c>
    </row>
    <row r="20" spans="2:17" x14ac:dyDescent="0.25">
      <c r="B20" s="5" t="s">
        <v>157</v>
      </c>
      <c r="C20" s="4">
        <v>-0.32500000000000001</v>
      </c>
      <c r="D20" s="4">
        <v>-0.433</v>
      </c>
      <c r="E20" s="4">
        <v>-0.64600000000000002</v>
      </c>
      <c r="F20" s="4">
        <v>-0.67400000000000004</v>
      </c>
      <c r="G20" s="4">
        <v>-7.2999999999999995E-2</v>
      </c>
      <c r="H20" s="14">
        <f t="shared" si="0"/>
        <v>-0.43019999999999997</v>
      </c>
      <c r="I20" s="4">
        <f t="shared" si="1"/>
        <v>-0.51949999999999996</v>
      </c>
      <c r="J20" s="15" t="s">
        <v>157</v>
      </c>
    </row>
    <row r="21" spans="2:17" x14ac:dyDescent="0.25">
      <c r="B21" s="5" t="s">
        <v>122</v>
      </c>
      <c r="C21" s="4">
        <v>-0.50600000000000001</v>
      </c>
      <c r="D21" s="4">
        <v>-0.53100000000000003</v>
      </c>
      <c r="E21" s="4">
        <v>-0.55000000000000004</v>
      </c>
      <c r="F21" s="4">
        <v>-0.49</v>
      </c>
      <c r="G21" s="4">
        <v>-0.38100000000000001</v>
      </c>
      <c r="H21" s="14">
        <f t="shared" si="0"/>
        <v>-0.49160000000000004</v>
      </c>
      <c r="I21" s="4">
        <f t="shared" si="1"/>
        <v>-0.51924999999999999</v>
      </c>
      <c r="J21" s="15" t="s">
        <v>122</v>
      </c>
    </row>
    <row r="22" spans="2:17" x14ac:dyDescent="0.25">
      <c r="B22" s="5" t="s">
        <v>158</v>
      </c>
      <c r="C22" s="4">
        <v>-0.41799999999999998</v>
      </c>
      <c r="D22" s="4">
        <v>-0.41399999999999998</v>
      </c>
      <c r="E22" s="4">
        <v>-0.54900000000000004</v>
      </c>
      <c r="F22" s="4">
        <v>-0.62</v>
      </c>
      <c r="G22" s="4">
        <v>-0.36299999999999999</v>
      </c>
      <c r="H22" s="14">
        <f t="shared" si="0"/>
        <v>-0.4728</v>
      </c>
      <c r="I22" s="4">
        <f t="shared" si="1"/>
        <v>-0.50024999999999997</v>
      </c>
      <c r="J22" s="15" t="s">
        <v>158</v>
      </c>
    </row>
    <row r="23" spans="2:17" x14ac:dyDescent="0.25">
      <c r="B23" s="5" t="s">
        <v>152</v>
      </c>
      <c r="C23" s="4">
        <v>-0.17100000000000001</v>
      </c>
      <c r="D23" s="4">
        <v>-7.8E-2</v>
      </c>
      <c r="E23" s="4">
        <v>-0.26300000000000001</v>
      </c>
      <c r="F23" s="4">
        <v>-0.251</v>
      </c>
      <c r="G23" s="4">
        <v>-0.21299999999999999</v>
      </c>
      <c r="H23" s="14">
        <f t="shared" si="0"/>
        <v>-0.19519999999999998</v>
      </c>
      <c r="I23" s="4">
        <f t="shared" si="1"/>
        <v>-0.19075</v>
      </c>
      <c r="J23" s="15" t="s">
        <v>152</v>
      </c>
    </row>
    <row r="24" spans="2:17" x14ac:dyDescent="0.25">
      <c r="B24" s="5" t="s">
        <v>136</v>
      </c>
      <c r="C24" s="4">
        <v>-0.27400000000000002</v>
      </c>
      <c r="D24" s="4">
        <v>-0.28499999999999998</v>
      </c>
      <c r="E24" s="4">
        <v>-0.40699999999999997</v>
      </c>
      <c r="F24" s="4">
        <v>-0.33</v>
      </c>
      <c r="G24" s="4">
        <v>-2.8000000000000001E-2</v>
      </c>
      <c r="H24" s="14">
        <f t="shared" si="0"/>
        <v>-0.26480000000000004</v>
      </c>
      <c r="I24" s="4">
        <f t="shared" si="1"/>
        <v>-0.32400000000000001</v>
      </c>
      <c r="J24" s="15" t="s">
        <v>136</v>
      </c>
    </row>
    <row r="25" spans="2:17" x14ac:dyDescent="0.25">
      <c r="B25" s="5" t="s">
        <v>143</v>
      </c>
      <c r="C25" s="4">
        <v>-0.43099999999999999</v>
      </c>
      <c r="D25" s="4">
        <v>-0.35</v>
      </c>
      <c r="E25" s="4">
        <v>-0.316</v>
      </c>
      <c r="F25" s="4">
        <v>-0.3</v>
      </c>
      <c r="G25" s="4">
        <v>-0.187</v>
      </c>
      <c r="H25" s="14">
        <f t="shared" si="0"/>
        <v>-0.31680000000000003</v>
      </c>
      <c r="I25" s="4">
        <f t="shared" si="1"/>
        <v>-0.34925</v>
      </c>
      <c r="J25" s="15" t="s">
        <v>143</v>
      </c>
    </row>
    <row r="26" spans="2:17" x14ac:dyDescent="0.25">
      <c r="B26" s="5" t="s">
        <v>95</v>
      </c>
      <c r="C26" s="4">
        <v>-0.30499999999999999</v>
      </c>
      <c r="D26" s="4">
        <v>-0.33600000000000002</v>
      </c>
      <c r="E26" s="4">
        <v>-0.317</v>
      </c>
      <c r="F26" s="4">
        <v>-0.32500000000000001</v>
      </c>
      <c r="G26" s="4">
        <v>1.4E-2</v>
      </c>
      <c r="H26" s="14">
        <f t="shared" si="0"/>
        <v>-0.25379999999999997</v>
      </c>
      <c r="I26" s="4">
        <f t="shared" si="1"/>
        <v>-0.32074999999999998</v>
      </c>
      <c r="J26" s="15" t="s">
        <v>95</v>
      </c>
    </row>
    <row r="27" spans="2:17" x14ac:dyDescent="0.25">
      <c r="B27" s="5" t="s">
        <v>160</v>
      </c>
      <c r="C27" s="4">
        <v>-0.21199999999999999</v>
      </c>
      <c r="D27" s="4">
        <v>-0.25800000000000001</v>
      </c>
      <c r="E27" s="4">
        <v>-0.307</v>
      </c>
      <c r="F27" s="4">
        <v>-0.33300000000000002</v>
      </c>
      <c r="G27" s="4">
        <v>0.13800000000000001</v>
      </c>
      <c r="H27" s="14">
        <f t="shared" si="0"/>
        <v>-0.19439999999999996</v>
      </c>
      <c r="I27" s="4">
        <f t="shared" si="1"/>
        <v>-0.27749999999999997</v>
      </c>
      <c r="J27" s="15" t="s">
        <v>160</v>
      </c>
    </row>
    <row r="28" spans="2:17" x14ac:dyDescent="0.25">
      <c r="B28" s="5" t="s">
        <v>161</v>
      </c>
      <c r="C28" s="4">
        <v>-0.22600000000000001</v>
      </c>
      <c r="D28" s="4">
        <v>-0.27200000000000002</v>
      </c>
      <c r="E28" s="4">
        <v>-0.25600000000000001</v>
      </c>
      <c r="F28" s="4">
        <v>-0.28599999999999998</v>
      </c>
      <c r="G28" s="4">
        <v>7.9000000000000001E-2</v>
      </c>
      <c r="H28" s="14">
        <f t="shared" si="0"/>
        <v>-0.19220000000000001</v>
      </c>
      <c r="I28" s="4">
        <f t="shared" si="1"/>
        <v>-0.26</v>
      </c>
      <c r="J28" s="15" t="s">
        <v>161</v>
      </c>
    </row>
    <row r="29" spans="2:17" x14ac:dyDescent="0.25">
      <c r="B29" s="5" t="s">
        <v>149</v>
      </c>
      <c r="C29" s="4">
        <v>-0.18099999999999999</v>
      </c>
      <c r="D29" s="4">
        <v>-0.11700000000000001</v>
      </c>
      <c r="E29" s="4">
        <v>-0.26800000000000002</v>
      </c>
      <c r="F29" s="4">
        <v>-0.224</v>
      </c>
      <c r="G29" s="4">
        <v>-0.57799999999999996</v>
      </c>
      <c r="H29" s="14">
        <f t="shared" si="0"/>
        <v>-0.27359999999999995</v>
      </c>
      <c r="I29" s="4">
        <f t="shared" si="1"/>
        <v>-0.19750000000000001</v>
      </c>
      <c r="J29" s="15" t="s">
        <v>149</v>
      </c>
    </row>
    <row r="30" spans="2:17" ht="15.75" thickBot="1" x14ac:dyDescent="0.3">
      <c r="B30" s="5" t="s">
        <v>137</v>
      </c>
      <c r="C30" s="4">
        <v>-0.158</v>
      </c>
      <c r="D30" s="4">
        <v>-0.24399999999999999</v>
      </c>
      <c r="E30" s="4">
        <v>-0.20599999999999999</v>
      </c>
      <c r="F30" s="4">
        <v>-0.193</v>
      </c>
      <c r="G30" s="4">
        <v>0.04</v>
      </c>
      <c r="H30" s="14">
        <f t="shared" si="0"/>
        <v>-0.15219999999999997</v>
      </c>
      <c r="I30" s="4">
        <f t="shared" si="1"/>
        <v>-0.20024999999999998</v>
      </c>
      <c r="J30" s="15" t="s">
        <v>137</v>
      </c>
    </row>
    <row r="31" spans="2:17" ht="15.75" thickBot="1" x14ac:dyDescent="0.3">
      <c r="B31" s="5" t="s">
        <v>146</v>
      </c>
      <c r="C31" s="4">
        <v>-0.247</v>
      </c>
      <c r="D31" s="4">
        <v>-0.22500000000000001</v>
      </c>
      <c r="E31" s="4">
        <v>-0.16</v>
      </c>
      <c r="F31" s="4">
        <v>-0.19800000000000001</v>
      </c>
      <c r="G31" s="4">
        <v>-1.012</v>
      </c>
      <c r="H31" s="14">
        <f t="shared" si="0"/>
        <v>-0.36840000000000001</v>
      </c>
      <c r="I31" s="4">
        <f t="shared" si="1"/>
        <v>-0.20750000000000002</v>
      </c>
      <c r="J31" s="15" t="s">
        <v>146</v>
      </c>
      <c r="L31" s="29" t="s">
        <v>294</v>
      </c>
      <c r="M31" s="26" t="s">
        <v>313</v>
      </c>
      <c r="N31" s="26"/>
      <c r="O31" s="26"/>
      <c r="P31" s="26"/>
      <c r="Q31" s="28"/>
    </row>
    <row r="32" spans="2:17" x14ac:dyDescent="0.25">
      <c r="B32" s="5" t="s">
        <v>120</v>
      </c>
      <c r="C32" s="4">
        <v>-0.28699999999999998</v>
      </c>
      <c r="D32" s="4">
        <v>-0.23899999999999999</v>
      </c>
      <c r="E32" s="4">
        <v>-9.6000000000000002E-2</v>
      </c>
      <c r="F32" s="4">
        <v>-7.3999999999999996E-2</v>
      </c>
      <c r="G32" s="4">
        <v>-0.109</v>
      </c>
      <c r="H32" s="14">
        <f t="shared" si="0"/>
        <v>-0.16099999999999998</v>
      </c>
      <c r="I32" s="4">
        <f t="shared" si="1"/>
        <v>-0.17399999999999999</v>
      </c>
      <c r="J32" s="15" t="s">
        <v>120</v>
      </c>
    </row>
    <row r="33" spans="2:10" x14ac:dyDescent="0.25">
      <c r="B33" s="5" t="s">
        <v>148</v>
      </c>
      <c r="C33" s="4">
        <v>-2.8000000000000001E-2</v>
      </c>
      <c r="D33" s="4">
        <v>-0.25</v>
      </c>
      <c r="E33" s="4">
        <v>-0.17599999999999999</v>
      </c>
      <c r="F33" s="4">
        <v>-0.186</v>
      </c>
      <c r="G33" s="4">
        <v>-0.20200000000000001</v>
      </c>
      <c r="H33" s="14">
        <f t="shared" si="0"/>
        <v>-0.16840000000000002</v>
      </c>
      <c r="I33" s="4">
        <f t="shared" si="1"/>
        <v>-0.16</v>
      </c>
      <c r="J33" s="15" t="s">
        <v>148</v>
      </c>
    </row>
    <row r="34" spans="2:10" x14ac:dyDescent="0.25">
      <c r="B34" s="5" t="s">
        <v>117</v>
      </c>
      <c r="C34" s="4">
        <v>-0.13800000000000001</v>
      </c>
      <c r="D34" s="4">
        <v>-0.159</v>
      </c>
      <c r="E34" s="4">
        <v>-0.129</v>
      </c>
      <c r="F34" s="4">
        <v>-0.125</v>
      </c>
      <c r="G34" s="4">
        <v>3.0000000000000001E-3</v>
      </c>
      <c r="H34" s="14">
        <f t="shared" si="0"/>
        <v>-0.1096</v>
      </c>
      <c r="I34" s="4">
        <f t="shared" si="1"/>
        <v>-0.13775000000000001</v>
      </c>
      <c r="J34" s="15" t="s">
        <v>117</v>
      </c>
    </row>
    <row r="35" spans="2:10" x14ac:dyDescent="0.25">
      <c r="B35" s="5" t="s">
        <v>153</v>
      </c>
      <c r="C35" s="4">
        <v>-4.9000000000000002E-2</v>
      </c>
      <c r="D35" s="4">
        <v>-0.151</v>
      </c>
      <c r="E35" s="4">
        <v>-0.129</v>
      </c>
      <c r="F35" s="4">
        <v>-0.109</v>
      </c>
      <c r="G35" s="4">
        <v>-0.39900000000000002</v>
      </c>
      <c r="H35" s="14">
        <f t="shared" si="0"/>
        <v>-0.16739999999999999</v>
      </c>
      <c r="I35" s="4">
        <f t="shared" si="1"/>
        <v>-0.1095</v>
      </c>
      <c r="J35" s="15" t="s">
        <v>153</v>
      </c>
    </row>
    <row r="36" spans="2:10" x14ac:dyDescent="0.25">
      <c r="B36" s="5" t="s">
        <v>159</v>
      </c>
      <c r="C36" s="4">
        <v>-7.9000000000000001E-2</v>
      </c>
      <c r="D36" s="4">
        <v>-0.113</v>
      </c>
      <c r="E36" s="4">
        <v>-0.15</v>
      </c>
      <c r="F36" s="4">
        <v>-0.16800000000000001</v>
      </c>
      <c r="G36" s="4">
        <v>3.5000000000000003E-2</v>
      </c>
      <c r="H36" s="14">
        <f t="shared" si="0"/>
        <v>-9.5000000000000001E-2</v>
      </c>
      <c r="I36" s="4">
        <f t="shared" si="1"/>
        <v>-0.1275</v>
      </c>
      <c r="J36" s="15" t="s">
        <v>159</v>
      </c>
    </row>
    <row r="37" spans="2:10" x14ac:dyDescent="0.25">
      <c r="B37" s="5" t="s">
        <v>145</v>
      </c>
      <c r="C37" s="4">
        <v>-0.13</v>
      </c>
      <c r="D37" s="4">
        <v>-0.186</v>
      </c>
      <c r="E37" s="4">
        <v>-0.06</v>
      </c>
      <c r="F37" s="4">
        <v>-8.4000000000000005E-2</v>
      </c>
      <c r="G37" s="4">
        <v>-2.8000000000000001E-2</v>
      </c>
      <c r="H37" s="14">
        <f t="shared" si="0"/>
        <v>-9.7600000000000006E-2</v>
      </c>
      <c r="I37" s="4">
        <f t="shared" si="1"/>
        <v>-0.115</v>
      </c>
      <c r="J37" s="15" t="s">
        <v>145</v>
      </c>
    </row>
    <row r="38" spans="2:10" x14ac:dyDescent="0.25">
      <c r="B38" s="5" t="s">
        <v>142</v>
      </c>
      <c r="C38" s="4">
        <v>-0.10199999999999999</v>
      </c>
      <c r="D38" s="4">
        <v>-0.105</v>
      </c>
      <c r="E38" s="4">
        <v>-0.10299999999999999</v>
      </c>
      <c r="F38" s="4">
        <v>-0.122</v>
      </c>
      <c r="G38" s="4">
        <v>-3.9E-2</v>
      </c>
      <c r="H38" s="14">
        <f t="shared" si="0"/>
        <v>-9.4199999999999992E-2</v>
      </c>
      <c r="I38" s="4">
        <f t="shared" si="1"/>
        <v>-0.108</v>
      </c>
      <c r="J38" s="15" t="s">
        <v>142</v>
      </c>
    </row>
    <row r="39" spans="2:10" x14ac:dyDescent="0.25">
      <c r="B39" s="5" t="s">
        <v>156</v>
      </c>
      <c r="C39" s="4">
        <v>-7.1999999999999995E-2</v>
      </c>
      <c r="D39" s="4">
        <v>-0.14299999999999999</v>
      </c>
      <c r="E39" s="4">
        <v>-0.10199999999999999</v>
      </c>
      <c r="F39" s="4">
        <v>-9.2999999999999999E-2</v>
      </c>
      <c r="G39" s="4">
        <v>-0.28299999999999997</v>
      </c>
      <c r="H39" s="14">
        <f t="shared" si="0"/>
        <v>-0.13859999999999997</v>
      </c>
      <c r="I39" s="4">
        <f t="shared" si="1"/>
        <v>-0.10249999999999998</v>
      </c>
      <c r="J39" s="15" t="s">
        <v>156</v>
      </c>
    </row>
    <row r="40" spans="2:10" x14ac:dyDescent="0.25">
      <c r="B40" s="5" t="s">
        <v>144</v>
      </c>
      <c r="C40" s="4">
        <v>-9.6000000000000002E-2</v>
      </c>
      <c r="D40" s="4">
        <v>-0.113</v>
      </c>
      <c r="E40" s="4">
        <v>-8.4000000000000005E-2</v>
      </c>
      <c r="F40" s="4">
        <v>-9.2999999999999999E-2</v>
      </c>
      <c r="G40" s="4">
        <v>-3.2000000000000001E-2</v>
      </c>
      <c r="H40" s="14">
        <f t="shared" si="0"/>
        <v>-8.3600000000000008E-2</v>
      </c>
      <c r="I40" s="4">
        <f t="shared" si="1"/>
        <v>-9.6500000000000002E-2</v>
      </c>
      <c r="J40" s="15" t="s">
        <v>144</v>
      </c>
    </row>
    <row r="41" spans="2:10" x14ac:dyDescent="0.25">
      <c r="B41" s="5" t="s">
        <v>125</v>
      </c>
      <c r="C41" s="4">
        <v>-0.157</v>
      </c>
      <c r="D41" s="4">
        <v>-0.13800000000000001</v>
      </c>
      <c r="E41" s="4">
        <v>0.115</v>
      </c>
      <c r="F41" s="4">
        <v>6.6000000000000003E-2</v>
      </c>
      <c r="G41" s="4">
        <v>-0.17499999999999999</v>
      </c>
      <c r="H41" s="14">
        <f t="shared" si="0"/>
        <v>-5.7800000000000004E-2</v>
      </c>
      <c r="I41" s="4">
        <f t="shared" si="1"/>
        <v>-2.8500000000000011E-2</v>
      </c>
      <c r="J41" s="15" t="s">
        <v>125</v>
      </c>
    </row>
    <row r="42" spans="2:10" x14ac:dyDescent="0.25">
      <c r="B42" s="5" t="s">
        <v>126</v>
      </c>
      <c r="C42" s="4">
        <v>-5.8000000000000003E-2</v>
      </c>
      <c r="D42" s="4">
        <v>-0.03</v>
      </c>
      <c r="E42" s="4">
        <v>5.2999999999999999E-2</v>
      </c>
      <c r="F42" s="4">
        <v>3.4000000000000002E-2</v>
      </c>
      <c r="G42" s="4">
        <v>-8.5000000000000006E-2</v>
      </c>
      <c r="H42" s="14">
        <f t="shared" si="0"/>
        <v>-1.72E-2</v>
      </c>
      <c r="I42" s="4">
        <f t="shared" si="1"/>
        <v>-2.4999999999999849E-4</v>
      </c>
      <c r="J42" s="15" t="s">
        <v>126</v>
      </c>
    </row>
    <row r="43" spans="2:10" x14ac:dyDescent="0.25">
      <c r="B43" s="5" t="s">
        <v>123</v>
      </c>
      <c r="C43" s="4">
        <v>-3.5000000000000003E-2</v>
      </c>
      <c r="D43" s="4">
        <v>-2.3E-2</v>
      </c>
      <c r="E43" s="4">
        <v>8.7999999999999995E-2</v>
      </c>
      <c r="F43" s="4">
        <v>8.6999999999999994E-2</v>
      </c>
      <c r="G43" s="4">
        <v>-4.9000000000000002E-2</v>
      </c>
      <c r="H43" s="14">
        <f t="shared" si="0"/>
        <v>1.3599999999999998E-2</v>
      </c>
      <c r="I43" s="4">
        <f t="shared" si="1"/>
        <v>2.9249999999999998E-2</v>
      </c>
      <c r="J43" s="15" t="s">
        <v>123</v>
      </c>
    </row>
    <row r="44" spans="2:10" x14ac:dyDescent="0.25">
      <c r="B44" s="5" t="s">
        <v>93</v>
      </c>
      <c r="C44" s="4">
        <v>3.1E-2</v>
      </c>
      <c r="D44" s="4">
        <v>1.7000000000000001E-2</v>
      </c>
      <c r="E44" s="4">
        <v>1.7999999999999999E-2</v>
      </c>
      <c r="F44" s="4">
        <v>2.4E-2</v>
      </c>
      <c r="G44" s="4">
        <v>0.02</v>
      </c>
      <c r="H44" s="14">
        <f t="shared" si="0"/>
        <v>2.1999999999999999E-2</v>
      </c>
      <c r="I44" s="4">
        <f t="shared" si="1"/>
        <v>2.2499999999999999E-2</v>
      </c>
      <c r="J44" s="15" t="s">
        <v>93</v>
      </c>
    </row>
    <row r="45" spans="2:10" x14ac:dyDescent="0.25">
      <c r="B45" s="5" t="s">
        <v>115</v>
      </c>
      <c r="C45" s="4">
        <v>3.1E-2</v>
      </c>
      <c r="D45" s="4">
        <v>1.6E-2</v>
      </c>
      <c r="E45" s="4">
        <v>1.9E-2</v>
      </c>
      <c r="F45" s="4">
        <v>1.9E-2</v>
      </c>
      <c r="G45" s="4">
        <v>3.6999999999999998E-2</v>
      </c>
      <c r="H45" s="14">
        <f t="shared" si="0"/>
        <v>2.4399999999999998E-2</v>
      </c>
      <c r="I45" s="4">
        <f t="shared" si="1"/>
        <v>2.1250000000000002E-2</v>
      </c>
      <c r="J45" s="15" t="s">
        <v>115</v>
      </c>
    </row>
    <row r="46" spans="2:10" x14ac:dyDescent="0.25">
      <c r="B46" s="5" t="s">
        <v>162</v>
      </c>
      <c r="C46" s="4">
        <v>1.4999999999999999E-2</v>
      </c>
      <c r="D46" s="4">
        <v>3.3000000000000002E-2</v>
      </c>
      <c r="E46" s="4">
        <v>1.2E-2</v>
      </c>
      <c r="F46" s="4">
        <v>1.9E-2</v>
      </c>
      <c r="G46" s="4">
        <v>-4.7E-2</v>
      </c>
      <c r="H46" s="14">
        <f t="shared" si="0"/>
        <v>6.4000000000000003E-3</v>
      </c>
      <c r="I46" s="4">
        <f t="shared" si="1"/>
        <v>1.975E-2</v>
      </c>
      <c r="J46" s="15" t="s">
        <v>162</v>
      </c>
    </row>
    <row r="47" spans="2:10" x14ac:dyDescent="0.25">
      <c r="B47" s="5" t="s">
        <v>124</v>
      </c>
      <c r="C47" s="4">
        <v>-4.8000000000000001E-2</v>
      </c>
      <c r="D47" s="4">
        <v>-0.01</v>
      </c>
      <c r="E47" s="4">
        <v>0.13</v>
      </c>
      <c r="F47" s="4">
        <v>0.11899999999999999</v>
      </c>
      <c r="G47" s="4">
        <v>-6.4000000000000001E-2</v>
      </c>
      <c r="H47" s="14">
        <f t="shared" si="0"/>
        <v>2.5399999999999999E-2</v>
      </c>
      <c r="I47" s="4">
        <f t="shared" si="1"/>
        <v>4.7750000000000001E-2</v>
      </c>
      <c r="J47" s="15" t="s">
        <v>124</v>
      </c>
    </row>
    <row r="48" spans="2:10" ht="15.75" thickBot="1" x14ac:dyDescent="0.3">
      <c r="B48" s="5" t="s">
        <v>92</v>
      </c>
      <c r="C48" s="4">
        <v>8.3000000000000004E-2</v>
      </c>
      <c r="D48" s="4">
        <v>0.128</v>
      </c>
      <c r="E48" s="4">
        <v>5.0999999999999997E-2</v>
      </c>
      <c r="F48" s="4">
        <v>8.4000000000000005E-2</v>
      </c>
      <c r="G48" s="4">
        <v>-0.14000000000000001</v>
      </c>
      <c r="H48" s="16">
        <f t="shared" si="0"/>
        <v>4.1200000000000001E-2</v>
      </c>
      <c r="I48" s="34">
        <f t="shared" si="1"/>
        <v>8.6500000000000007E-2</v>
      </c>
      <c r="J48" s="17" t="s">
        <v>92</v>
      </c>
    </row>
    <row r="49" spans="2:9" x14ac:dyDescent="0.25">
      <c r="B49" s="7"/>
      <c r="H49" s="1" t="s">
        <v>215</v>
      </c>
    </row>
    <row r="50" spans="2:9" x14ac:dyDescent="0.25">
      <c r="B50" s="5" t="s">
        <v>213</v>
      </c>
      <c r="C50" s="4">
        <f>MIN(C6:C48)</f>
        <v>-5.8150000000000004</v>
      </c>
      <c r="D50" s="4">
        <f t="shared" ref="D50:F50" si="2">MIN(D6:D48)</f>
        <v>-4.8899999999999997</v>
      </c>
      <c r="E50" s="4">
        <f t="shared" si="2"/>
        <v>-5.4889999999999999</v>
      </c>
      <c r="F50" s="4">
        <f t="shared" si="2"/>
        <v>-4.8250000000000002</v>
      </c>
      <c r="G50" s="4">
        <f>MIN(G6:G48)</f>
        <v>-5.9870000000000001</v>
      </c>
      <c r="H50" s="4">
        <f>MIN(C50:G50)</f>
        <v>-5.9870000000000001</v>
      </c>
    </row>
    <row r="51" spans="2:9" x14ac:dyDescent="0.25">
      <c r="B51" s="5" t="s">
        <v>214</v>
      </c>
      <c r="C51" s="4">
        <f>MAX(C6:C48)</f>
        <v>8.3000000000000004E-2</v>
      </c>
      <c r="D51" s="4">
        <f t="shared" ref="D51:G51" si="3">MAX(D6:D48)</f>
        <v>0.128</v>
      </c>
      <c r="E51" s="4">
        <f t="shared" si="3"/>
        <v>0.13</v>
      </c>
      <c r="F51" s="4">
        <f t="shared" si="3"/>
        <v>0.11899999999999999</v>
      </c>
      <c r="G51" s="4">
        <f t="shared" si="3"/>
        <v>1.633</v>
      </c>
      <c r="H51" s="4">
        <f>MAX(C51:G51)</f>
        <v>1.633</v>
      </c>
    </row>
    <row r="52" spans="2:9" x14ac:dyDescent="0.25">
      <c r="B52" s="5" t="s">
        <v>320</v>
      </c>
      <c r="C52" s="4">
        <f>SUM(C6:C48)</f>
        <v>-41.93399999999999</v>
      </c>
      <c r="D52" s="4">
        <f t="shared" ref="D52:I52" si="4">SUM(D6:D48)</f>
        <v>-35.953999999999986</v>
      </c>
      <c r="E52" s="4">
        <f t="shared" si="4"/>
        <v>-39.039999999999992</v>
      </c>
      <c r="F52" s="4">
        <f t="shared" si="4"/>
        <v>-33.997</v>
      </c>
      <c r="G52" s="4">
        <f t="shared" si="4"/>
        <v>-27.841000000000005</v>
      </c>
      <c r="H52" s="4">
        <f t="shared" si="4"/>
        <v>-35.753200000000007</v>
      </c>
      <c r="I52" s="4">
        <f t="shared" si="4"/>
        <v>-37.731249999999974</v>
      </c>
    </row>
  </sheetData>
  <sortState xmlns:xlrd2="http://schemas.microsoft.com/office/spreadsheetml/2017/richdata2" ref="B6:J48">
    <sortCondition ref="I6:I48"/>
  </sortState>
  <mergeCells count="5">
    <mergeCell ref="N4:O4"/>
    <mergeCell ref="N3:S3"/>
    <mergeCell ref="P4:S4"/>
    <mergeCell ref="C4:G4"/>
    <mergeCell ref="H4:I4"/>
  </mergeCells>
  <conditionalFormatting sqref="C6:I48">
    <cfRule type="colorScale" priority="3">
      <colorScale>
        <cfvo type="num" val="-6"/>
        <cfvo type="num" val="0"/>
        <cfvo type="num" val="6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8126-4CA7-492D-8B47-CBAE50F2476E}">
  <dimension ref="B3:U51"/>
  <sheetViews>
    <sheetView workbookViewId="0">
      <selection activeCell="W17" sqref="W17"/>
    </sheetView>
  </sheetViews>
  <sheetFormatPr defaultRowHeight="15" x14ac:dyDescent="0.25"/>
  <cols>
    <col min="2" max="10" width="8.5703125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/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223</v>
      </c>
      <c r="C5" s="1" t="s">
        <v>1</v>
      </c>
      <c r="D5" s="1" t="s">
        <v>3</v>
      </c>
      <c r="E5" s="1" t="s">
        <v>0</v>
      </c>
      <c r="F5" s="1" t="s">
        <v>2</v>
      </c>
      <c r="G5" s="1" t="s">
        <v>210</v>
      </c>
      <c r="H5" s="12" t="s">
        <v>309</v>
      </c>
      <c r="I5" s="1" t="s">
        <v>216</v>
      </c>
      <c r="J5" s="13" t="s">
        <v>223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171</v>
      </c>
      <c r="C6" s="4">
        <v>-6.516</v>
      </c>
      <c r="D6" s="4">
        <v>-7.327</v>
      </c>
      <c r="E6" s="4">
        <v>-7.7839999999999998</v>
      </c>
      <c r="F6" s="4">
        <v>-7.758</v>
      </c>
      <c r="G6" s="4">
        <v>-3.827</v>
      </c>
      <c r="H6" s="14">
        <f t="shared" ref="H6:H47" si="0">AVERAGE(C6:G6)</f>
        <v>-6.6423999999999994</v>
      </c>
      <c r="I6" s="4">
        <f t="shared" ref="I6:I47" si="1">AVERAGE(C6:F6)</f>
        <v>-7.3462499999999995</v>
      </c>
      <c r="J6" s="15" t="s">
        <v>171</v>
      </c>
      <c r="K6" s="1" t="s">
        <v>305</v>
      </c>
      <c r="L6" s="36" t="s">
        <v>171</v>
      </c>
      <c r="M6" s="6" t="s">
        <v>260</v>
      </c>
      <c r="N6" s="22">
        <v>0.6</v>
      </c>
      <c r="O6" s="23" t="s">
        <v>273</v>
      </c>
      <c r="P6" s="8">
        <v>8.5999999999999993E-2</v>
      </c>
      <c r="Q6" s="6" t="s">
        <v>273</v>
      </c>
      <c r="R6" s="8">
        <v>0.66400000000000003</v>
      </c>
      <c r="S6" s="4">
        <v>0.48</v>
      </c>
    </row>
    <row r="7" spans="2:19" x14ac:dyDescent="0.25">
      <c r="B7" s="5" t="s">
        <v>167</v>
      </c>
      <c r="C7" s="4">
        <v>-7.3520000000000003</v>
      </c>
      <c r="D7" s="4">
        <v>-5.7530000000000001</v>
      </c>
      <c r="E7" s="4">
        <v>-7.5979999999999999</v>
      </c>
      <c r="F7" s="4">
        <v>-6.9980000000000002</v>
      </c>
      <c r="G7" s="4">
        <v>-3.681</v>
      </c>
      <c r="H7" s="14">
        <f t="shared" si="0"/>
        <v>-6.2764000000000006</v>
      </c>
      <c r="I7" s="4">
        <f t="shared" si="1"/>
        <v>-6.9252500000000001</v>
      </c>
      <c r="J7" s="15" t="s">
        <v>167</v>
      </c>
      <c r="K7" s="1" t="s">
        <v>305</v>
      </c>
      <c r="L7" s="36" t="s">
        <v>167</v>
      </c>
      <c r="M7" s="6" t="s">
        <v>261</v>
      </c>
      <c r="N7" s="22">
        <v>0.33</v>
      </c>
      <c r="O7" s="31" t="s">
        <v>273</v>
      </c>
      <c r="P7" s="8">
        <v>0.35299999999999998</v>
      </c>
      <c r="Q7" s="6" t="s">
        <v>273</v>
      </c>
      <c r="R7" s="8">
        <v>0.35299999999999998</v>
      </c>
      <c r="S7" s="4">
        <v>0.67</v>
      </c>
    </row>
    <row r="8" spans="2:19" x14ac:dyDescent="0.25">
      <c r="B8" s="5" t="s">
        <v>176</v>
      </c>
      <c r="C8" s="4">
        <v>-4.7149999999999999</v>
      </c>
      <c r="D8" s="4">
        <v>-5.7169999999999996</v>
      </c>
      <c r="E8" s="4">
        <v>-4.827</v>
      </c>
      <c r="F8" s="4">
        <v>-4.6349999999999998</v>
      </c>
      <c r="G8" s="4">
        <v>-1.9430000000000001</v>
      </c>
      <c r="H8" s="14">
        <f t="shared" si="0"/>
        <v>-4.3673999999999999</v>
      </c>
      <c r="I8" s="4">
        <f t="shared" si="1"/>
        <v>-4.9734999999999996</v>
      </c>
      <c r="J8" s="15" t="s">
        <v>176</v>
      </c>
      <c r="K8" s="1" t="s">
        <v>305</v>
      </c>
      <c r="L8" s="36" t="s">
        <v>176</v>
      </c>
      <c r="M8" s="6" t="s">
        <v>262</v>
      </c>
      <c r="N8" s="22">
        <v>0.4</v>
      </c>
      <c r="O8" s="23" t="s">
        <v>273</v>
      </c>
      <c r="P8" s="8">
        <v>0.253</v>
      </c>
      <c r="Q8" s="6" t="s">
        <v>273</v>
      </c>
      <c r="R8" s="8">
        <v>0.432</v>
      </c>
      <c r="S8" s="4">
        <v>0.6</v>
      </c>
    </row>
    <row r="9" spans="2:19" x14ac:dyDescent="0.25">
      <c r="B9" s="5" t="s">
        <v>185</v>
      </c>
      <c r="C9" s="4">
        <v>-5.1879999999999997</v>
      </c>
      <c r="D9" s="4">
        <v>-3.8610000000000002</v>
      </c>
      <c r="E9" s="4">
        <v>-4.4119999999999999</v>
      </c>
      <c r="F9" s="4">
        <v>-4.7720000000000002</v>
      </c>
      <c r="G9" s="4">
        <v>-4.5739999999999998</v>
      </c>
      <c r="H9" s="14">
        <f t="shared" si="0"/>
        <v>-4.561399999999999</v>
      </c>
      <c r="I9" s="4">
        <f t="shared" si="1"/>
        <v>-4.5582499999999992</v>
      </c>
      <c r="J9" s="15" t="s">
        <v>185</v>
      </c>
      <c r="K9" s="1" t="s">
        <v>305</v>
      </c>
      <c r="L9" s="19" t="s">
        <v>302</v>
      </c>
      <c r="M9" s="6" t="s">
        <v>263</v>
      </c>
      <c r="N9" s="22">
        <v>0.53</v>
      </c>
      <c r="O9" s="31" t="s">
        <v>270</v>
      </c>
      <c r="P9" s="8">
        <v>0.56499999999999995</v>
      </c>
      <c r="Q9" s="6" t="s">
        <v>270</v>
      </c>
      <c r="R9" s="8">
        <v>0.56499999999999995</v>
      </c>
      <c r="S9" s="4">
        <v>0.54</v>
      </c>
    </row>
    <row r="10" spans="2:19" ht="15.75" thickBot="1" x14ac:dyDescent="0.3">
      <c r="B10" s="5" t="s">
        <v>184</v>
      </c>
      <c r="C10" s="4">
        <v>-3.927</v>
      </c>
      <c r="D10" s="4">
        <v>-4.0570000000000004</v>
      </c>
      <c r="E10" s="4">
        <v>-4.1589999999999998</v>
      </c>
      <c r="F10" s="4">
        <v>-3.8530000000000002</v>
      </c>
      <c r="G10" s="4">
        <v>-3.665</v>
      </c>
      <c r="H10" s="14">
        <f t="shared" si="0"/>
        <v>-3.9322000000000004</v>
      </c>
      <c r="I10" s="4">
        <f t="shared" si="1"/>
        <v>-3.9990000000000001</v>
      </c>
      <c r="J10" s="15" t="s">
        <v>184</v>
      </c>
      <c r="K10" s="1" t="s">
        <v>305</v>
      </c>
      <c r="L10" s="20" t="s">
        <v>301</v>
      </c>
      <c r="M10" s="6" t="s">
        <v>264</v>
      </c>
      <c r="N10" s="24">
        <v>0.31</v>
      </c>
      <c r="O10" s="32" t="s">
        <v>271</v>
      </c>
      <c r="P10" s="8">
        <v>0.30499999999999999</v>
      </c>
      <c r="Q10" s="6" t="s">
        <v>271</v>
      </c>
      <c r="R10" s="8">
        <v>0.30499999999999999</v>
      </c>
      <c r="S10" s="4">
        <v>0.66</v>
      </c>
    </row>
    <row r="11" spans="2:19" x14ac:dyDescent="0.25">
      <c r="B11" s="5" t="s">
        <v>170</v>
      </c>
      <c r="C11" s="4">
        <v>-2.1720000000000002</v>
      </c>
      <c r="D11" s="4">
        <v>-4.2460000000000004</v>
      </c>
      <c r="E11" s="4">
        <v>-3.3929999999999998</v>
      </c>
      <c r="F11" s="4">
        <v>-2.9380000000000002</v>
      </c>
      <c r="G11" s="4">
        <v>-0.68300000000000005</v>
      </c>
      <c r="H11" s="14">
        <f t="shared" si="0"/>
        <v>-2.6863999999999999</v>
      </c>
      <c r="I11" s="4">
        <f t="shared" si="1"/>
        <v>-3.1872500000000001</v>
      </c>
      <c r="J11" s="15" t="s">
        <v>170</v>
      </c>
    </row>
    <row r="12" spans="2:19" x14ac:dyDescent="0.25">
      <c r="B12" s="5" t="s">
        <v>76</v>
      </c>
      <c r="C12" s="4">
        <v>-2.8109999999999999</v>
      </c>
      <c r="D12" s="4">
        <v>-1.7529999999999999</v>
      </c>
      <c r="E12" s="4">
        <v>-2.177</v>
      </c>
      <c r="F12" s="4">
        <v>-1.8149999999999999</v>
      </c>
      <c r="G12" s="4">
        <v>-2.1850000000000001</v>
      </c>
      <c r="H12" s="14">
        <f t="shared" si="0"/>
        <v>-2.1482000000000001</v>
      </c>
      <c r="I12" s="4">
        <f t="shared" si="1"/>
        <v>-2.1389999999999998</v>
      </c>
      <c r="J12" s="15" t="s">
        <v>76</v>
      </c>
      <c r="L12" s="2" t="s">
        <v>289</v>
      </c>
    </row>
    <row r="13" spans="2:19" x14ac:dyDescent="0.25">
      <c r="B13" s="5" t="s">
        <v>78</v>
      </c>
      <c r="C13" s="4">
        <v>-1.9259999999999999</v>
      </c>
      <c r="D13" s="4">
        <v>-1.96</v>
      </c>
      <c r="E13" s="4">
        <v>-2.1240000000000001</v>
      </c>
      <c r="F13" s="4">
        <v>-2.0920000000000001</v>
      </c>
      <c r="G13" s="4">
        <v>-2.4129999999999998</v>
      </c>
      <c r="H13" s="14">
        <f t="shared" si="0"/>
        <v>-2.1030000000000002</v>
      </c>
      <c r="I13" s="4">
        <f t="shared" si="1"/>
        <v>-2.0255000000000001</v>
      </c>
      <c r="J13" s="15" t="s">
        <v>78</v>
      </c>
    </row>
    <row r="14" spans="2:19" x14ac:dyDescent="0.25">
      <c r="B14" s="5" t="s">
        <v>187</v>
      </c>
      <c r="C14" s="4">
        <v>-2.3159999999999998</v>
      </c>
      <c r="D14" s="4">
        <v>-1.851</v>
      </c>
      <c r="E14" s="4">
        <v>2.4E-2</v>
      </c>
      <c r="F14" s="4">
        <v>0.24299999999999999</v>
      </c>
      <c r="G14" s="4">
        <v>2.496</v>
      </c>
      <c r="H14" s="14">
        <f t="shared" si="0"/>
        <v>-0.28079999999999999</v>
      </c>
      <c r="I14" s="4">
        <f t="shared" si="1"/>
        <v>-0.97499999999999998</v>
      </c>
      <c r="J14" s="15" t="s">
        <v>187</v>
      </c>
    </row>
    <row r="15" spans="2:19" x14ac:dyDescent="0.25">
      <c r="B15" s="5" t="s">
        <v>164</v>
      </c>
      <c r="C15" s="4">
        <v>-1.847</v>
      </c>
      <c r="D15" s="4">
        <v>-0.84199999999999997</v>
      </c>
      <c r="E15" s="4">
        <v>-1.4870000000000001</v>
      </c>
      <c r="F15" s="4">
        <v>-0.71099999999999997</v>
      </c>
      <c r="G15" s="4">
        <v>-3.2410000000000001</v>
      </c>
      <c r="H15" s="14">
        <f t="shared" si="0"/>
        <v>-1.6255999999999999</v>
      </c>
      <c r="I15" s="4">
        <f t="shared" si="1"/>
        <v>-1.2217500000000001</v>
      </c>
      <c r="J15" s="15" t="s">
        <v>164</v>
      </c>
    </row>
    <row r="16" spans="2:19" x14ac:dyDescent="0.25">
      <c r="B16" s="5" t="s">
        <v>177</v>
      </c>
      <c r="C16" s="4">
        <v>-0.72899999999999998</v>
      </c>
      <c r="D16" s="4">
        <v>-1.091</v>
      </c>
      <c r="E16" s="4">
        <v>-1.407</v>
      </c>
      <c r="F16" s="4">
        <v>-1.3919999999999999</v>
      </c>
      <c r="G16" s="4">
        <v>-0.36399999999999999</v>
      </c>
      <c r="H16" s="14">
        <f t="shared" si="0"/>
        <v>-0.99659999999999993</v>
      </c>
      <c r="I16" s="4">
        <f t="shared" si="1"/>
        <v>-1.1547499999999999</v>
      </c>
      <c r="J16" s="15" t="s">
        <v>177</v>
      </c>
    </row>
    <row r="17" spans="2:21" x14ac:dyDescent="0.25">
      <c r="B17" s="5" t="s">
        <v>174</v>
      </c>
      <c r="C17" s="4">
        <v>-0.91</v>
      </c>
      <c r="D17" s="4">
        <v>-0.93700000000000006</v>
      </c>
      <c r="E17" s="4">
        <v>-1.222</v>
      </c>
      <c r="F17" s="4">
        <v>-1.252</v>
      </c>
      <c r="G17" s="4">
        <v>-0.27</v>
      </c>
      <c r="H17" s="14">
        <f t="shared" si="0"/>
        <v>-0.91819999999999991</v>
      </c>
      <c r="I17" s="4">
        <f t="shared" si="1"/>
        <v>-1.0802499999999999</v>
      </c>
      <c r="J17" s="15" t="s">
        <v>174</v>
      </c>
    </row>
    <row r="18" spans="2:21" x14ac:dyDescent="0.25">
      <c r="B18" s="5" t="s">
        <v>168</v>
      </c>
      <c r="C18" s="4">
        <v>-1.046</v>
      </c>
      <c r="D18" s="4">
        <v>-1.0309999999999999</v>
      </c>
      <c r="E18" s="4">
        <v>-1.1559999999999999</v>
      </c>
      <c r="F18" s="4">
        <v>-0.96599999999999997</v>
      </c>
      <c r="G18" s="4">
        <v>-1.3759999999999999</v>
      </c>
      <c r="H18" s="14">
        <f t="shared" si="0"/>
        <v>-1.1149999999999998</v>
      </c>
      <c r="I18" s="4">
        <f t="shared" si="1"/>
        <v>-1.04975</v>
      </c>
      <c r="J18" s="15" t="s">
        <v>168</v>
      </c>
    </row>
    <row r="19" spans="2:21" x14ac:dyDescent="0.25">
      <c r="B19" s="5" t="s">
        <v>172</v>
      </c>
      <c r="C19" s="4">
        <v>-1.387</v>
      </c>
      <c r="D19" s="4">
        <v>-0.96399999999999997</v>
      </c>
      <c r="E19" s="4">
        <v>-0.61099999999999999</v>
      </c>
      <c r="F19" s="4">
        <v>-0.74399999999999999</v>
      </c>
      <c r="G19" s="4">
        <v>-0.68700000000000006</v>
      </c>
      <c r="H19" s="14">
        <f t="shared" si="0"/>
        <v>-0.87859999999999994</v>
      </c>
      <c r="I19" s="4">
        <f t="shared" si="1"/>
        <v>-0.92649999999999988</v>
      </c>
      <c r="J19" s="15" t="s">
        <v>172</v>
      </c>
    </row>
    <row r="20" spans="2:21" x14ac:dyDescent="0.25">
      <c r="B20" s="5" t="s">
        <v>180</v>
      </c>
      <c r="C20" s="4">
        <v>-1.1819999999999999</v>
      </c>
      <c r="D20" s="4">
        <v>-1.67</v>
      </c>
      <c r="E20" s="4">
        <v>-0.10199999999999999</v>
      </c>
      <c r="F20" s="4">
        <v>-0.14799999999999999</v>
      </c>
      <c r="G20" s="4">
        <v>-1.0429999999999999</v>
      </c>
      <c r="H20" s="14">
        <f t="shared" si="0"/>
        <v>-0.82899999999999996</v>
      </c>
      <c r="I20" s="4">
        <f t="shared" si="1"/>
        <v>-0.77549999999999997</v>
      </c>
      <c r="J20" s="15" t="s">
        <v>180</v>
      </c>
    </row>
    <row r="21" spans="2:21" x14ac:dyDescent="0.25">
      <c r="B21" s="5" t="s">
        <v>163</v>
      </c>
      <c r="C21" s="4">
        <v>-1.0509999999999999</v>
      </c>
      <c r="D21" s="4">
        <v>-0.74099999999999999</v>
      </c>
      <c r="E21" s="4">
        <v>-0.98399999999999999</v>
      </c>
      <c r="F21" s="4">
        <v>-0.83899999999999997</v>
      </c>
      <c r="G21" s="4">
        <v>-2.585</v>
      </c>
      <c r="H21" s="14">
        <f t="shared" si="0"/>
        <v>-1.2399999999999998</v>
      </c>
      <c r="I21" s="4">
        <f t="shared" si="1"/>
        <v>-0.90374999999999994</v>
      </c>
      <c r="J21" s="15" t="s">
        <v>163</v>
      </c>
    </row>
    <row r="22" spans="2:21" x14ac:dyDescent="0.25">
      <c r="B22" s="5" t="s">
        <v>179</v>
      </c>
      <c r="C22" s="4">
        <v>-0.78300000000000003</v>
      </c>
      <c r="D22" s="4">
        <v>-0.88400000000000001</v>
      </c>
      <c r="E22" s="4">
        <v>-0.189</v>
      </c>
      <c r="F22" s="4">
        <v>-0.20899999999999999</v>
      </c>
      <c r="G22" s="4">
        <v>-0.69499999999999995</v>
      </c>
      <c r="H22" s="14">
        <f t="shared" si="0"/>
        <v>-0.55199999999999994</v>
      </c>
      <c r="I22" s="4">
        <f t="shared" si="1"/>
        <v>-0.51624999999999999</v>
      </c>
      <c r="J22" s="15" t="s">
        <v>179</v>
      </c>
    </row>
    <row r="23" spans="2:21" x14ac:dyDescent="0.25">
      <c r="B23" s="5" t="s">
        <v>73</v>
      </c>
      <c r="C23" s="4">
        <v>-0.749</v>
      </c>
      <c r="D23" s="4">
        <v>-0.35699999999999998</v>
      </c>
      <c r="E23" s="4">
        <v>-0.47299999999999998</v>
      </c>
      <c r="F23" s="4">
        <v>-0.39600000000000002</v>
      </c>
      <c r="G23" s="4">
        <v>-0.22700000000000001</v>
      </c>
      <c r="H23" s="14">
        <f t="shared" si="0"/>
        <v>-0.4403999999999999</v>
      </c>
      <c r="I23" s="4">
        <f t="shared" si="1"/>
        <v>-0.49374999999999991</v>
      </c>
      <c r="J23" s="15" t="s">
        <v>73</v>
      </c>
    </row>
    <row r="24" spans="2:21" x14ac:dyDescent="0.25">
      <c r="B24" s="5" t="s">
        <v>75</v>
      </c>
      <c r="C24" s="4">
        <v>-0.30099999999999999</v>
      </c>
      <c r="D24" s="4">
        <v>-0.307</v>
      </c>
      <c r="E24" s="4">
        <v>-0.46700000000000003</v>
      </c>
      <c r="F24" s="4">
        <v>-0.45500000000000002</v>
      </c>
      <c r="G24" s="4">
        <v>-0.16800000000000001</v>
      </c>
      <c r="H24" s="14">
        <f t="shared" si="0"/>
        <v>-0.33960000000000001</v>
      </c>
      <c r="I24" s="4">
        <f t="shared" si="1"/>
        <v>-0.38250000000000001</v>
      </c>
      <c r="J24" s="15" t="s">
        <v>75</v>
      </c>
    </row>
    <row r="25" spans="2:21" x14ac:dyDescent="0.25">
      <c r="B25" s="5" t="s">
        <v>169</v>
      </c>
      <c r="C25" s="4">
        <v>-0.35699999999999998</v>
      </c>
      <c r="D25" s="4">
        <v>-0.375</v>
      </c>
      <c r="E25" s="4">
        <v>-0.34599999999999997</v>
      </c>
      <c r="F25" s="4">
        <v>-0.34300000000000003</v>
      </c>
      <c r="G25" s="4">
        <v>-0.222</v>
      </c>
      <c r="H25" s="14">
        <f t="shared" si="0"/>
        <v>-0.32859999999999995</v>
      </c>
      <c r="I25" s="4">
        <f t="shared" si="1"/>
        <v>-0.35524999999999995</v>
      </c>
      <c r="J25" s="15" t="s">
        <v>169</v>
      </c>
    </row>
    <row r="26" spans="2:21" x14ac:dyDescent="0.25">
      <c r="B26" s="5" t="s">
        <v>77</v>
      </c>
      <c r="C26" s="4">
        <v>-0.32400000000000001</v>
      </c>
      <c r="D26" s="4">
        <v>-0.19600000000000001</v>
      </c>
      <c r="E26" s="4">
        <v>-0.13800000000000001</v>
      </c>
      <c r="F26" s="4">
        <v>-0.14699999999999999</v>
      </c>
      <c r="G26" s="4">
        <v>-0.30499999999999999</v>
      </c>
      <c r="H26" s="14">
        <f t="shared" si="0"/>
        <v>-0.22200000000000003</v>
      </c>
      <c r="I26" s="4">
        <f t="shared" si="1"/>
        <v>-0.20125000000000001</v>
      </c>
      <c r="J26" s="15" t="s">
        <v>77</v>
      </c>
    </row>
    <row r="27" spans="2:21" x14ac:dyDescent="0.25">
      <c r="B27" s="5" t="s">
        <v>142</v>
      </c>
      <c r="C27" s="4">
        <v>-6.7000000000000004E-2</v>
      </c>
      <c r="D27" s="4">
        <v>-0.115</v>
      </c>
      <c r="E27" s="4">
        <v>-0.29899999999999999</v>
      </c>
      <c r="F27" s="4">
        <v>-0.29499999999999998</v>
      </c>
      <c r="G27" s="4">
        <v>-2.1999999999999999E-2</v>
      </c>
      <c r="H27" s="14">
        <f t="shared" si="0"/>
        <v>-0.15960000000000002</v>
      </c>
      <c r="I27" s="4">
        <f t="shared" si="1"/>
        <v>-0.19400000000000001</v>
      </c>
      <c r="J27" s="15" t="s">
        <v>142</v>
      </c>
    </row>
    <row r="28" spans="2:21" x14ac:dyDescent="0.25">
      <c r="B28" s="5" t="s">
        <v>186</v>
      </c>
      <c r="C28" s="4">
        <v>-0.26800000000000002</v>
      </c>
      <c r="D28" s="4">
        <v>-0.14899999999999999</v>
      </c>
      <c r="E28" s="4">
        <v>-5.6000000000000001E-2</v>
      </c>
      <c r="F28" s="4">
        <v>-7.6999999999999999E-2</v>
      </c>
      <c r="G28" s="4">
        <v>-0.49199999999999999</v>
      </c>
      <c r="H28" s="14">
        <f t="shared" si="0"/>
        <v>-0.2084</v>
      </c>
      <c r="I28" s="4">
        <f t="shared" si="1"/>
        <v>-0.13750000000000001</v>
      </c>
      <c r="J28" s="15" t="s">
        <v>186</v>
      </c>
    </row>
    <row r="29" spans="2:21" x14ac:dyDescent="0.25">
      <c r="B29" s="5" t="s">
        <v>74</v>
      </c>
      <c r="C29" s="4">
        <v>-0.11899999999999999</v>
      </c>
      <c r="D29" s="4">
        <v>-7.3999999999999996E-2</v>
      </c>
      <c r="E29" s="4">
        <v>-0.13300000000000001</v>
      </c>
      <c r="F29" s="4">
        <v>-0.13200000000000001</v>
      </c>
      <c r="G29" s="4">
        <v>8.9999999999999993E-3</v>
      </c>
      <c r="H29" s="14">
        <f t="shared" si="0"/>
        <v>-8.9800000000000005E-2</v>
      </c>
      <c r="I29" s="4">
        <f t="shared" si="1"/>
        <v>-0.1145</v>
      </c>
      <c r="J29" s="15" t="s">
        <v>74</v>
      </c>
    </row>
    <row r="30" spans="2:21" ht="15.75" thickBot="1" x14ac:dyDescent="0.3">
      <c r="B30" s="5" t="s">
        <v>175</v>
      </c>
      <c r="C30" s="4">
        <v>0.69699999999999995</v>
      </c>
      <c r="D30" s="4">
        <v>-0.17799999999999999</v>
      </c>
      <c r="E30" s="4">
        <v>-0.89300000000000002</v>
      </c>
      <c r="F30" s="4">
        <v>-0.70399999999999996</v>
      </c>
      <c r="G30" s="4">
        <v>0.33500000000000002</v>
      </c>
      <c r="H30" s="14">
        <f t="shared" si="0"/>
        <v>-0.14860000000000001</v>
      </c>
      <c r="I30" s="4">
        <f t="shared" si="1"/>
        <v>-0.26950000000000002</v>
      </c>
      <c r="J30" s="15" t="s">
        <v>175</v>
      </c>
    </row>
    <row r="31" spans="2:21" ht="15.75" thickBot="1" x14ac:dyDescent="0.3">
      <c r="B31" s="5" t="s">
        <v>181</v>
      </c>
      <c r="C31" s="4">
        <v>-0.18</v>
      </c>
      <c r="D31" s="4">
        <v>-7.5999999999999998E-2</v>
      </c>
      <c r="E31" s="4">
        <v>-2.3E-2</v>
      </c>
      <c r="F31" s="4">
        <v>-5.0999999999999997E-2</v>
      </c>
      <c r="G31" s="4">
        <v>-7.6999999999999999E-2</v>
      </c>
      <c r="H31" s="14">
        <f t="shared" si="0"/>
        <v>-8.14E-2</v>
      </c>
      <c r="I31" s="4">
        <f t="shared" si="1"/>
        <v>-8.2500000000000004E-2</v>
      </c>
      <c r="J31" s="15" t="s">
        <v>181</v>
      </c>
      <c r="L31" s="29" t="s">
        <v>294</v>
      </c>
      <c r="M31" s="26" t="s">
        <v>307</v>
      </c>
      <c r="N31" s="26"/>
      <c r="O31" s="27"/>
      <c r="P31" s="26"/>
      <c r="Q31" s="26"/>
      <c r="R31" s="26"/>
      <c r="S31" s="26"/>
      <c r="T31" s="26"/>
      <c r="U31" s="28"/>
    </row>
    <row r="32" spans="2:21" x14ac:dyDescent="0.25">
      <c r="B32" s="5" t="s">
        <v>178</v>
      </c>
      <c r="C32" s="4">
        <v>-9.0999999999999998E-2</v>
      </c>
      <c r="D32" s="4">
        <v>-5.0999999999999997E-2</v>
      </c>
      <c r="E32" s="4">
        <v>-7.5999999999999998E-2</v>
      </c>
      <c r="F32" s="4">
        <v>-8.8999999999999996E-2</v>
      </c>
      <c r="G32" s="4">
        <v>-0.05</v>
      </c>
      <c r="H32" s="14">
        <f t="shared" si="0"/>
        <v>-7.1399999999999991E-2</v>
      </c>
      <c r="I32" s="4">
        <f t="shared" si="1"/>
        <v>-7.6749999999999985E-2</v>
      </c>
      <c r="J32" s="15" t="s">
        <v>178</v>
      </c>
    </row>
    <row r="33" spans="2:10" x14ac:dyDescent="0.25">
      <c r="B33" s="5" t="s">
        <v>166</v>
      </c>
      <c r="C33" s="4">
        <v>-0.151</v>
      </c>
      <c r="D33" s="4">
        <v>-0.22</v>
      </c>
      <c r="E33" s="4">
        <v>0.14599999999999999</v>
      </c>
      <c r="F33" s="4">
        <v>0.16500000000000001</v>
      </c>
      <c r="G33" s="4">
        <v>-0.312</v>
      </c>
      <c r="H33" s="14">
        <f t="shared" si="0"/>
        <v>-7.4399999999999994E-2</v>
      </c>
      <c r="I33" s="4">
        <f t="shared" si="1"/>
        <v>-1.4999999999999999E-2</v>
      </c>
      <c r="J33" s="15" t="s">
        <v>166</v>
      </c>
    </row>
    <row r="34" spans="2:10" x14ac:dyDescent="0.25">
      <c r="B34" s="5" t="s">
        <v>65</v>
      </c>
      <c r="C34" s="4">
        <v>-0.13600000000000001</v>
      </c>
      <c r="D34" s="4">
        <v>-8.7999999999999995E-2</v>
      </c>
      <c r="E34" s="4">
        <v>-1E-3</v>
      </c>
      <c r="F34" s="4">
        <v>-1.2E-2</v>
      </c>
      <c r="G34" s="4">
        <v>-0.10299999999999999</v>
      </c>
      <c r="H34" s="14">
        <f t="shared" si="0"/>
        <v>-6.8000000000000005E-2</v>
      </c>
      <c r="I34" s="4">
        <f t="shared" si="1"/>
        <v>-5.9250000000000004E-2</v>
      </c>
      <c r="J34" s="15" t="s">
        <v>65</v>
      </c>
    </row>
    <row r="35" spans="2:10" x14ac:dyDescent="0.25">
      <c r="B35" s="5" t="s">
        <v>58</v>
      </c>
      <c r="C35" s="4">
        <v>-1.7000000000000001E-2</v>
      </c>
      <c r="D35" s="4">
        <v>-4.9000000000000002E-2</v>
      </c>
      <c r="E35" s="4">
        <v>-0.127</v>
      </c>
      <c r="F35" s="4">
        <v>-0.11899999999999999</v>
      </c>
      <c r="G35" s="4">
        <v>3.5999999999999997E-2</v>
      </c>
      <c r="H35" s="14">
        <f t="shared" si="0"/>
        <v>-5.5200000000000006E-2</v>
      </c>
      <c r="I35" s="4">
        <f t="shared" si="1"/>
        <v>-7.8E-2</v>
      </c>
      <c r="J35" s="15" t="s">
        <v>58</v>
      </c>
    </row>
    <row r="36" spans="2:10" x14ac:dyDescent="0.25">
      <c r="B36" s="5" t="s">
        <v>71</v>
      </c>
      <c r="C36" s="4">
        <v>-0.05</v>
      </c>
      <c r="D36" s="4">
        <v>-4.3999999999999997E-2</v>
      </c>
      <c r="E36" s="4">
        <v>-9.8000000000000004E-2</v>
      </c>
      <c r="F36" s="4">
        <v>-9.0999999999999998E-2</v>
      </c>
      <c r="G36" s="4">
        <v>-3.4000000000000002E-2</v>
      </c>
      <c r="H36" s="14">
        <f t="shared" si="0"/>
        <v>-6.3400000000000012E-2</v>
      </c>
      <c r="I36" s="4">
        <f t="shared" si="1"/>
        <v>-7.0750000000000007E-2</v>
      </c>
      <c r="J36" s="15" t="s">
        <v>71</v>
      </c>
    </row>
    <row r="37" spans="2:10" x14ac:dyDescent="0.25">
      <c r="B37" s="5" t="s">
        <v>191</v>
      </c>
      <c r="C37" s="4">
        <v>-5.5E-2</v>
      </c>
      <c r="D37" s="4">
        <v>-0.13400000000000001</v>
      </c>
      <c r="E37" s="4">
        <v>-7.0000000000000001E-3</v>
      </c>
      <c r="F37" s="4">
        <v>1.0999999999999999E-2</v>
      </c>
      <c r="G37" s="4">
        <v>-5.6000000000000001E-2</v>
      </c>
      <c r="H37" s="14">
        <f t="shared" si="0"/>
        <v>-4.82E-2</v>
      </c>
      <c r="I37" s="4">
        <f t="shared" si="1"/>
        <v>-4.6249999999999999E-2</v>
      </c>
      <c r="J37" s="15" t="s">
        <v>191</v>
      </c>
    </row>
    <row r="38" spans="2:10" x14ac:dyDescent="0.25">
      <c r="B38" s="5" t="s">
        <v>62</v>
      </c>
      <c r="C38" s="4">
        <v>-4.1000000000000002E-2</v>
      </c>
      <c r="D38" s="4">
        <v>-5.8000000000000003E-2</v>
      </c>
      <c r="E38" s="4">
        <v>-4.5999999999999999E-2</v>
      </c>
      <c r="F38" s="4">
        <v>-3.9E-2</v>
      </c>
      <c r="G38" s="4">
        <v>-4.9000000000000002E-2</v>
      </c>
      <c r="H38" s="14">
        <f t="shared" si="0"/>
        <v>-4.6600000000000009E-2</v>
      </c>
      <c r="I38" s="4">
        <f t="shared" si="1"/>
        <v>-4.6000000000000006E-2</v>
      </c>
      <c r="J38" s="15" t="s">
        <v>62</v>
      </c>
    </row>
    <row r="39" spans="2:10" x14ac:dyDescent="0.25">
      <c r="B39" s="5" t="s">
        <v>188</v>
      </c>
      <c r="C39" s="4">
        <v>-0.10100000000000001</v>
      </c>
      <c r="D39" s="4">
        <v>-0.13300000000000001</v>
      </c>
      <c r="E39" s="4">
        <v>7.0000000000000001E-3</v>
      </c>
      <c r="F39" s="4">
        <v>2.1000000000000001E-2</v>
      </c>
      <c r="G39" s="4">
        <v>-0.33400000000000002</v>
      </c>
      <c r="H39" s="14">
        <f t="shared" si="0"/>
        <v>-0.10800000000000001</v>
      </c>
      <c r="I39" s="4">
        <f t="shared" si="1"/>
        <v>-5.1500000000000004E-2</v>
      </c>
      <c r="J39" s="15" t="s">
        <v>188</v>
      </c>
    </row>
    <row r="40" spans="2:10" x14ac:dyDescent="0.25">
      <c r="B40" s="5" t="s">
        <v>79</v>
      </c>
      <c r="C40" s="4">
        <v>-0.25800000000000001</v>
      </c>
      <c r="D40" s="4">
        <v>-0.14599999999999999</v>
      </c>
      <c r="E40" s="4">
        <v>0.223</v>
      </c>
      <c r="F40" s="4">
        <v>0.19900000000000001</v>
      </c>
      <c r="G40" s="4">
        <v>-0.35299999999999998</v>
      </c>
      <c r="H40" s="14">
        <f t="shared" si="0"/>
        <v>-6.699999999999999E-2</v>
      </c>
      <c r="I40" s="4">
        <f t="shared" si="1"/>
        <v>4.4999999999999971E-3</v>
      </c>
      <c r="J40" s="15" t="s">
        <v>79</v>
      </c>
    </row>
    <row r="41" spans="2:10" x14ac:dyDescent="0.25">
      <c r="B41" s="5" t="s">
        <v>182</v>
      </c>
      <c r="C41" s="4">
        <v>-8.2000000000000003E-2</v>
      </c>
      <c r="D41" s="4">
        <v>-0.04</v>
      </c>
      <c r="E41" s="4">
        <v>3.6999999999999998E-2</v>
      </c>
      <c r="F41" s="4">
        <v>3.1E-2</v>
      </c>
      <c r="G41" s="4">
        <v>0.04</v>
      </c>
      <c r="H41" s="14">
        <f t="shared" si="0"/>
        <v>-2.7999999999999982E-3</v>
      </c>
      <c r="I41" s="4">
        <f t="shared" si="1"/>
        <v>-1.3499999999999998E-2</v>
      </c>
      <c r="J41" s="15" t="s">
        <v>182</v>
      </c>
    </row>
    <row r="42" spans="2:10" x14ac:dyDescent="0.25">
      <c r="B42" s="5" t="s">
        <v>190</v>
      </c>
      <c r="C42" s="4">
        <v>-3.6999999999999998E-2</v>
      </c>
      <c r="D42" s="4">
        <v>-2.4E-2</v>
      </c>
      <c r="E42" s="4">
        <v>0.08</v>
      </c>
      <c r="F42" s="4">
        <v>7.9000000000000001E-2</v>
      </c>
      <c r="G42" s="4">
        <v>-3.9E-2</v>
      </c>
      <c r="H42" s="14">
        <f t="shared" si="0"/>
        <v>1.1800000000000001E-2</v>
      </c>
      <c r="I42" s="4">
        <f t="shared" si="1"/>
        <v>2.4500000000000001E-2</v>
      </c>
      <c r="J42" s="15" t="s">
        <v>190</v>
      </c>
    </row>
    <row r="43" spans="2:10" x14ac:dyDescent="0.25">
      <c r="B43" s="5" t="s">
        <v>61</v>
      </c>
      <c r="C43" s="4">
        <v>1E-3</v>
      </c>
      <c r="D43" s="4">
        <v>6.0000000000000001E-3</v>
      </c>
      <c r="E43" s="4">
        <v>3.7999999999999999E-2</v>
      </c>
      <c r="F43" s="4">
        <v>0.04</v>
      </c>
      <c r="G43" s="4">
        <v>-1.6E-2</v>
      </c>
      <c r="H43" s="14">
        <f t="shared" si="0"/>
        <v>1.3799999999999998E-2</v>
      </c>
      <c r="I43" s="4">
        <f t="shared" si="1"/>
        <v>2.1249999999999998E-2</v>
      </c>
      <c r="J43" s="15" t="s">
        <v>61</v>
      </c>
    </row>
    <row r="44" spans="2:10" x14ac:dyDescent="0.25">
      <c r="B44" s="5" t="s">
        <v>165</v>
      </c>
      <c r="C44" s="4">
        <v>5.0000000000000001E-3</v>
      </c>
      <c r="D44" s="4">
        <v>5.7000000000000002E-2</v>
      </c>
      <c r="E44" s="4">
        <v>5.0000000000000001E-3</v>
      </c>
      <c r="F44" s="4">
        <v>2.5999999999999999E-2</v>
      </c>
      <c r="G44" s="4">
        <v>-0.126</v>
      </c>
      <c r="H44" s="14">
        <f t="shared" si="0"/>
        <v>-6.6E-3</v>
      </c>
      <c r="I44" s="4">
        <f t="shared" si="1"/>
        <v>2.325E-2</v>
      </c>
      <c r="J44" s="15" t="s">
        <v>165</v>
      </c>
    </row>
    <row r="45" spans="2:10" x14ac:dyDescent="0.25">
      <c r="B45" s="5" t="s">
        <v>189</v>
      </c>
      <c r="C45" s="4">
        <v>-8.0000000000000002E-3</v>
      </c>
      <c r="D45" s="4">
        <v>-1.7000000000000001E-2</v>
      </c>
      <c r="E45" s="4">
        <v>7.8E-2</v>
      </c>
      <c r="F45" s="4">
        <v>7.9000000000000001E-2</v>
      </c>
      <c r="G45" s="4">
        <v>-8.5000000000000006E-2</v>
      </c>
      <c r="H45" s="14">
        <f t="shared" si="0"/>
        <v>9.4000000000000004E-3</v>
      </c>
      <c r="I45" s="4">
        <f t="shared" si="1"/>
        <v>3.3000000000000002E-2</v>
      </c>
      <c r="J45" s="15" t="s">
        <v>189</v>
      </c>
    </row>
    <row r="46" spans="2:10" x14ac:dyDescent="0.25">
      <c r="B46" s="5" t="s">
        <v>173</v>
      </c>
      <c r="C46" s="4">
        <v>0.66600000000000004</v>
      </c>
      <c r="D46" s="4">
        <v>0.22700000000000001</v>
      </c>
      <c r="E46" s="4">
        <v>0.04</v>
      </c>
      <c r="F46" s="4">
        <v>0.152</v>
      </c>
      <c r="G46" s="4">
        <v>0.309</v>
      </c>
      <c r="H46" s="14">
        <f t="shared" si="0"/>
        <v>0.27879999999999999</v>
      </c>
      <c r="I46" s="4">
        <f t="shared" si="1"/>
        <v>0.27124999999999999</v>
      </c>
      <c r="J46" s="15" t="s">
        <v>173</v>
      </c>
    </row>
    <row r="47" spans="2:10" ht="15.75" thickBot="1" x14ac:dyDescent="0.3">
      <c r="B47" s="5" t="s">
        <v>183</v>
      </c>
      <c r="C47" s="4">
        <v>1.0029999999999999</v>
      </c>
      <c r="D47" s="4">
        <v>1.008</v>
      </c>
      <c r="E47" s="4">
        <v>0.55400000000000005</v>
      </c>
      <c r="F47" s="4">
        <v>0.60399999999999998</v>
      </c>
      <c r="G47" s="4">
        <v>0.39100000000000001</v>
      </c>
      <c r="H47" s="16">
        <f t="shared" si="0"/>
        <v>0.71200000000000008</v>
      </c>
      <c r="I47" s="34">
        <f t="shared" si="1"/>
        <v>0.79225000000000012</v>
      </c>
      <c r="J47" s="17" t="s">
        <v>183</v>
      </c>
    </row>
    <row r="48" spans="2:10" x14ac:dyDescent="0.25">
      <c r="B48" s="7"/>
      <c r="H48" s="1" t="s">
        <v>215</v>
      </c>
    </row>
    <row r="49" spans="2:9" x14ac:dyDescent="0.25">
      <c r="B49" s="5" t="s">
        <v>213</v>
      </c>
      <c r="C49" s="4">
        <f t="shared" ref="C49:G49" si="2">MIN(C6:C47)</f>
        <v>-7.3520000000000003</v>
      </c>
      <c r="D49" s="4">
        <f t="shared" si="2"/>
        <v>-7.327</v>
      </c>
      <c r="E49" s="4">
        <f t="shared" si="2"/>
        <v>-7.7839999999999998</v>
      </c>
      <c r="F49" s="4">
        <f t="shared" si="2"/>
        <v>-7.758</v>
      </c>
      <c r="G49" s="4">
        <f t="shared" si="2"/>
        <v>-4.5739999999999998</v>
      </c>
      <c r="H49" s="4">
        <f>MIN(C49:G49)</f>
        <v>-7.7839999999999998</v>
      </c>
    </row>
    <row r="50" spans="2:9" x14ac:dyDescent="0.25">
      <c r="B50" s="5" t="s">
        <v>214</v>
      </c>
      <c r="C50" s="4">
        <f t="shared" ref="C50:F50" si="3">MAX(C6:C47)</f>
        <v>1.0029999999999999</v>
      </c>
      <c r="D50" s="4">
        <f t="shared" si="3"/>
        <v>1.008</v>
      </c>
      <c r="E50" s="4">
        <f t="shared" si="3"/>
        <v>0.55400000000000005</v>
      </c>
      <c r="F50" s="4">
        <f t="shared" si="3"/>
        <v>0.60399999999999998</v>
      </c>
      <c r="G50" s="4">
        <f>MAX(G6:G47)</f>
        <v>2.496</v>
      </c>
      <c r="H50" s="4">
        <f>MAX(C50:G50)</f>
        <v>2.496</v>
      </c>
    </row>
    <row r="51" spans="2:9" x14ac:dyDescent="0.25">
      <c r="B51" s="5" t="s">
        <v>320</v>
      </c>
      <c r="C51" s="4">
        <f t="shared" ref="C51:I51" si="4">SUM(C6:C47)</f>
        <v>-46.878000000000014</v>
      </c>
      <c r="D51" s="4">
        <f t="shared" si="4"/>
        <v>-46.218000000000004</v>
      </c>
      <c r="E51" s="4">
        <f t="shared" si="4"/>
        <v>-45.582999999999984</v>
      </c>
      <c r="F51" s="4">
        <f t="shared" si="4"/>
        <v>-42.422000000000004</v>
      </c>
      <c r="G51" s="4">
        <f t="shared" si="4"/>
        <v>-32.686000000000007</v>
      </c>
      <c r="H51" s="4">
        <f t="shared" si="4"/>
        <v>-42.757399999999976</v>
      </c>
      <c r="I51" s="4">
        <f t="shared" si="4"/>
        <v>-45.275249999999993</v>
      </c>
    </row>
  </sheetData>
  <sortState xmlns:xlrd2="http://schemas.microsoft.com/office/spreadsheetml/2017/richdata2" ref="B6:J47">
    <sortCondition ref="I6:I47"/>
  </sortState>
  <mergeCells count="5">
    <mergeCell ref="N4:O4"/>
    <mergeCell ref="N3:S3"/>
    <mergeCell ref="P4:S4"/>
    <mergeCell ref="C4:G4"/>
    <mergeCell ref="H4:I4"/>
  </mergeCells>
  <conditionalFormatting sqref="C6:I47">
    <cfRule type="colorScale" priority="3">
      <colorScale>
        <cfvo type="num" val="-8"/>
        <cfvo type="num" val="0"/>
        <cfvo type="num" val="8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20C7-929E-4C6A-86DA-1E940B2C6776}">
  <dimension ref="B3:V47"/>
  <sheetViews>
    <sheetView workbookViewId="0">
      <selection activeCell="K53" sqref="K53"/>
    </sheetView>
  </sheetViews>
  <sheetFormatPr defaultRowHeight="15" x14ac:dyDescent="0.25"/>
  <cols>
    <col min="2" max="10" width="8.5703125" customWidth="1"/>
    <col min="12" max="14" width="11.140625" customWidth="1"/>
    <col min="15" max="15" width="11.140625" style="6" customWidth="1"/>
    <col min="16" max="19" width="11.140625" customWidth="1"/>
  </cols>
  <sheetData>
    <row r="3" spans="2:19" ht="15.75" thickBot="1" x14ac:dyDescent="0.3">
      <c r="N3" s="40" t="s">
        <v>285</v>
      </c>
      <c r="O3" s="40"/>
      <c r="P3" s="40"/>
      <c r="Q3" s="40"/>
      <c r="R3" s="40"/>
      <c r="S3" s="40"/>
    </row>
    <row r="4" spans="2:19" ht="15.75" thickBot="1" x14ac:dyDescent="0.3">
      <c r="C4" s="40" t="s">
        <v>308</v>
      </c>
      <c r="D4" s="40"/>
      <c r="E4" s="40"/>
      <c r="F4" s="40"/>
      <c r="G4" s="40"/>
      <c r="H4" s="41" t="s">
        <v>212</v>
      </c>
      <c r="I4" s="42"/>
      <c r="J4" s="11"/>
      <c r="N4" s="38" t="s">
        <v>283</v>
      </c>
      <c r="O4" s="39"/>
      <c r="P4" s="40" t="s">
        <v>291</v>
      </c>
      <c r="Q4" s="40"/>
      <c r="R4" s="40"/>
      <c r="S4" s="40"/>
    </row>
    <row r="5" spans="2:19" ht="15.75" thickBot="1" x14ac:dyDescent="0.3">
      <c r="B5" s="21" t="s">
        <v>224</v>
      </c>
      <c r="C5" s="1" t="s">
        <v>0</v>
      </c>
      <c r="D5" s="1" t="s">
        <v>1</v>
      </c>
      <c r="E5" s="1" t="s">
        <v>3</v>
      </c>
      <c r="F5" s="1" t="s">
        <v>210</v>
      </c>
      <c r="G5" s="1" t="s">
        <v>2</v>
      </c>
      <c r="H5" s="12" t="s">
        <v>309</v>
      </c>
      <c r="I5" s="1" t="s">
        <v>216</v>
      </c>
      <c r="J5" s="13" t="s">
        <v>224</v>
      </c>
      <c r="L5" s="18" t="s">
        <v>225</v>
      </c>
      <c r="M5" s="1" t="s">
        <v>226</v>
      </c>
      <c r="N5" s="12" t="s">
        <v>284</v>
      </c>
      <c r="O5" s="13" t="s">
        <v>269</v>
      </c>
      <c r="P5" s="1" t="s">
        <v>288</v>
      </c>
      <c r="Q5" s="1" t="s">
        <v>269</v>
      </c>
      <c r="R5" s="1" t="s">
        <v>286</v>
      </c>
      <c r="S5" s="1" t="s">
        <v>287</v>
      </c>
    </row>
    <row r="6" spans="2:19" x14ac:dyDescent="0.25">
      <c r="B6" s="5" t="s">
        <v>31</v>
      </c>
      <c r="C6" s="4">
        <v>-6.6230000000000002</v>
      </c>
      <c r="D6" s="4">
        <v>-5.8620000000000001</v>
      </c>
      <c r="E6" s="4">
        <v>-6.2919999999999998</v>
      </c>
      <c r="F6" s="4">
        <v>-7.4580000000000002</v>
      </c>
      <c r="G6" s="4">
        <v>-6.7930000000000001</v>
      </c>
      <c r="H6" s="14">
        <f t="shared" ref="H6:H43" si="0">AVERAGE(C6:G6)</f>
        <v>-6.6055999999999999</v>
      </c>
      <c r="I6" s="4">
        <f t="shared" ref="I6:I43" si="1">AVERAGE(C6:E6,G6)</f>
        <v>-6.3925000000000001</v>
      </c>
      <c r="J6" s="15" t="s">
        <v>31</v>
      </c>
      <c r="K6" s="1" t="s">
        <v>305</v>
      </c>
      <c r="L6" s="19" t="s">
        <v>31</v>
      </c>
      <c r="M6" s="6" t="s">
        <v>227</v>
      </c>
      <c r="N6" s="22">
        <v>0.36</v>
      </c>
      <c r="O6" s="23" t="s">
        <v>273</v>
      </c>
      <c r="P6" s="8">
        <v>7.0000000000000001E-3</v>
      </c>
      <c r="Q6" s="6" t="s">
        <v>276</v>
      </c>
      <c r="R6" s="8">
        <v>0.74</v>
      </c>
      <c r="S6" s="6">
        <v>0.38</v>
      </c>
    </row>
    <row r="7" spans="2:19" x14ac:dyDescent="0.25">
      <c r="B7" s="5" t="s">
        <v>201</v>
      </c>
      <c r="C7" s="4">
        <v>-6.335</v>
      </c>
      <c r="D7" s="4">
        <v>-5.6349999999999998</v>
      </c>
      <c r="E7" s="4">
        <v>-6.0419999999999998</v>
      </c>
      <c r="F7" s="4">
        <v>-3.169</v>
      </c>
      <c r="G7" s="4">
        <v>-5.3230000000000004</v>
      </c>
      <c r="H7" s="14">
        <f t="shared" si="0"/>
        <v>-5.3008000000000006</v>
      </c>
      <c r="I7" s="4">
        <f t="shared" si="1"/>
        <v>-5.8337500000000002</v>
      </c>
      <c r="J7" s="15" t="s">
        <v>201</v>
      </c>
      <c r="K7" s="1" t="s">
        <v>305</v>
      </c>
      <c r="L7" s="36" t="s">
        <v>201</v>
      </c>
      <c r="M7" s="6" t="s">
        <v>265</v>
      </c>
      <c r="N7" s="22">
        <v>0.18</v>
      </c>
      <c r="O7" s="23" t="s">
        <v>272</v>
      </c>
      <c r="P7" s="8">
        <v>0.14699999999999999</v>
      </c>
      <c r="Q7" s="6" t="s">
        <v>272</v>
      </c>
      <c r="R7" s="8">
        <v>0.188</v>
      </c>
      <c r="S7" s="6">
        <v>0.76</v>
      </c>
    </row>
    <row r="8" spans="2:19" x14ac:dyDescent="0.25">
      <c r="B8" s="5" t="s">
        <v>28</v>
      </c>
      <c r="C8" s="4">
        <v>-4.9980000000000002</v>
      </c>
      <c r="D8" s="4">
        <v>-5.1269999999999998</v>
      </c>
      <c r="E8" s="4">
        <v>-4.8289999999999997</v>
      </c>
      <c r="F8" s="4">
        <v>-3.7170000000000001</v>
      </c>
      <c r="G8" s="4">
        <v>-4.95</v>
      </c>
      <c r="H8" s="14">
        <f t="shared" si="0"/>
        <v>-4.7241999999999997</v>
      </c>
      <c r="I8" s="4">
        <f t="shared" si="1"/>
        <v>-4.976</v>
      </c>
      <c r="J8" s="15" t="s">
        <v>28</v>
      </c>
      <c r="K8" s="1" t="s">
        <v>305</v>
      </c>
      <c r="L8" s="36" t="s">
        <v>28</v>
      </c>
      <c r="M8" s="6" t="s">
        <v>266</v>
      </c>
      <c r="N8" s="22">
        <v>0.17</v>
      </c>
      <c r="O8" s="23" t="s">
        <v>271</v>
      </c>
      <c r="P8" s="8">
        <v>0.21199999999999999</v>
      </c>
      <c r="Q8" s="6" t="s">
        <v>275</v>
      </c>
      <c r="R8" s="8">
        <v>0.21199999999999999</v>
      </c>
      <c r="S8" s="6">
        <v>0.68</v>
      </c>
    </row>
    <row r="9" spans="2:19" x14ac:dyDescent="0.25">
      <c r="B9" s="5" t="s">
        <v>197</v>
      </c>
      <c r="C9" s="4">
        <v>-2.7160000000000002</v>
      </c>
      <c r="D9" s="4">
        <v>-2.6709999999999998</v>
      </c>
      <c r="E9" s="4">
        <v>-2.7589999999999999</v>
      </c>
      <c r="F9" s="4">
        <v>-4.5259999999999998</v>
      </c>
      <c r="G9" s="4">
        <v>-2.2810000000000001</v>
      </c>
      <c r="H9" s="14">
        <f t="shared" si="0"/>
        <v>-2.9906000000000001</v>
      </c>
      <c r="I9" s="4">
        <f t="shared" si="1"/>
        <v>-2.6067500000000003</v>
      </c>
      <c r="J9" s="15" t="s">
        <v>197</v>
      </c>
      <c r="K9" s="1" t="s">
        <v>305</v>
      </c>
      <c r="L9" s="36" t="s">
        <v>197</v>
      </c>
      <c r="M9" s="6" t="s">
        <v>267</v>
      </c>
      <c r="N9" s="22">
        <v>0.33</v>
      </c>
      <c r="O9" s="23" t="s">
        <v>270</v>
      </c>
      <c r="P9" s="8">
        <v>3.7999999999999999E-2</v>
      </c>
      <c r="Q9" s="6" t="s">
        <v>270</v>
      </c>
      <c r="R9" s="8">
        <v>0.315</v>
      </c>
      <c r="S9" s="6">
        <v>0.63</v>
      </c>
    </row>
    <row r="10" spans="2:19" ht="15.75" thickBot="1" x14ac:dyDescent="0.3">
      <c r="B10" s="5" t="s">
        <v>32</v>
      </c>
      <c r="C10" s="4">
        <v>-2.5579999999999998</v>
      </c>
      <c r="D10" s="4">
        <v>-2.9660000000000002</v>
      </c>
      <c r="E10" s="4">
        <v>-2.96</v>
      </c>
      <c r="F10" s="4">
        <v>-2.367</v>
      </c>
      <c r="G10" s="4">
        <v>-2.0579999999999998</v>
      </c>
      <c r="H10" s="14">
        <f t="shared" si="0"/>
        <v>-2.5817999999999999</v>
      </c>
      <c r="I10" s="4">
        <f t="shared" si="1"/>
        <v>-2.6355</v>
      </c>
      <c r="J10" s="15" t="s">
        <v>32</v>
      </c>
      <c r="K10" s="1" t="s">
        <v>305</v>
      </c>
      <c r="L10" s="20" t="s">
        <v>32</v>
      </c>
      <c r="M10" s="6" t="s">
        <v>268</v>
      </c>
      <c r="N10" s="24">
        <v>0.76</v>
      </c>
      <c r="O10" s="25" t="s">
        <v>276</v>
      </c>
      <c r="P10" s="8">
        <v>0.113</v>
      </c>
      <c r="Q10" s="6" t="s">
        <v>270</v>
      </c>
      <c r="R10" s="8">
        <v>0.40100000000000002</v>
      </c>
      <c r="S10" s="6">
        <v>0.65</v>
      </c>
    </row>
    <row r="11" spans="2:19" x14ac:dyDescent="0.25">
      <c r="B11" s="5" t="s">
        <v>202</v>
      </c>
      <c r="C11" s="4">
        <v>-1.091</v>
      </c>
      <c r="D11" s="4">
        <v>-2.73</v>
      </c>
      <c r="E11" s="4">
        <v>-2.331</v>
      </c>
      <c r="F11" s="4">
        <v>-0.51900000000000002</v>
      </c>
      <c r="G11" s="4">
        <v>-2.2879999999999998</v>
      </c>
      <c r="H11" s="14">
        <f t="shared" si="0"/>
        <v>-1.7917999999999998</v>
      </c>
      <c r="I11" s="4">
        <f t="shared" si="1"/>
        <v>-2.11</v>
      </c>
      <c r="J11" s="15" t="s">
        <v>202</v>
      </c>
    </row>
    <row r="12" spans="2:19" x14ac:dyDescent="0.25">
      <c r="B12" s="5" t="s">
        <v>194</v>
      </c>
      <c r="C12" s="4">
        <v>-1.982</v>
      </c>
      <c r="D12" s="4">
        <v>-2.0960000000000001</v>
      </c>
      <c r="E12" s="4">
        <v>-1.7230000000000001</v>
      </c>
      <c r="F12" s="4">
        <v>-2.9910000000000001</v>
      </c>
      <c r="G12" s="4">
        <v>-1.8260000000000001</v>
      </c>
      <c r="H12" s="14">
        <f t="shared" si="0"/>
        <v>-2.1236000000000002</v>
      </c>
      <c r="I12" s="4">
        <f t="shared" si="1"/>
        <v>-1.9067500000000002</v>
      </c>
      <c r="J12" s="15" t="s">
        <v>194</v>
      </c>
      <c r="L12" s="2" t="s">
        <v>289</v>
      </c>
    </row>
    <row r="13" spans="2:19" x14ac:dyDescent="0.25">
      <c r="B13" s="5" t="s">
        <v>27</v>
      </c>
      <c r="C13" s="4">
        <v>-2.081</v>
      </c>
      <c r="D13" s="4">
        <v>-1.5880000000000001</v>
      </c>
      <c r="E13" s="4">
        <v>-1.095</v>
      </c>
      <c r="F13" s="4">
        <v>-0.26400000000000001</v>
      </c>
      <c r="G13" s="4">
        <v>-1.4430000000000001</v>
      </c>
      <c r="H13" s="14">
        <f t="shared" si="0"/>
        <v>-1.2942</v>
      </c>
      <c r="I13" s="4">
        <f t="shared" si="1"/>
        <v>-1.5517500000000002</v>
      </c>
      <c r="J13" s="15" t="s">
        <v>27</v>
      </c>
    </row>
    <row r="14" spans="2:19" x14ac:dyDescent="0.25">
      <c r="B14" s="5" t="s">
        <v>35</v>
      </c>
      <c r="C14" s="4">
        <v>-1.78</v>
      </c>
      <c r="D14" s="4">
        <v>-1.286</v>
      </c>
      <c r="E14" s="4">
        <v>-1.2789999999999999</v>
      </c>
      <c r="F14" s="4">
        <v>-0.60799999999999998</v>
      </c>
      <c r="G14" s="4">
        <v>-1.286</v>
      </c>
      <c r="H14" s="14">
        <f t="shared" si="0"/>
        <v>-1.2477999999999998</v>
      </c>
      <c r="I14" s="4">
        <f t="shared" si="1"/>
        <v>-1.4077500000000001</v>
      </c>
      <c r="J14" s="15" t="s">
        <v>35</v>
      </c>
    </row>
    <row r="15" spans="2:19" x14ac:dyDescent="0.25">
      <c r="B15" s="5" t="s">
        <v>198</v>
      </c>
      <c r="C15" s="4">
        <v>-1.5940000000000001</v>
      </c>
      <c r="D15" s="4">
        <v>-1.3740000000000001</v>
      </c>
      <c r="E15" s="4">
        <v>-1.335</v>
      </c>
      <c r="F15" s="4">
        <v>-0.42799999999999999</v>
      </c>
      <c r="G15" s="4">
        <v>-1.222</v>
      </c>
      <c r="H15" s="14">
        <f t="shared" si="0"/>
        <v>-1.1905999999999999</v>
      </c>
      <c r="I15" s="4">
        <f t="shared" si="1"/>
        <v>-1.3812500000000001</v>
      </c>
      <c r="J15" s="15" t="s">
        <v>198</v>
      </c>
    </row>
    <row r="16" spans="2:19" x14ac:dyDescent="0.25">
      <c r="B16" s="5" t="s">
        <v>205</v>
      </c>
      <c r="C16" s="4">
        <v>-1.2430000000000001</v>
      </c>
      <c r="D16" s="4">
        <v>-1.4059999999999999</v>
      </c>
      <c r="E16" s="4">
        <v>-1.169</v>
      </c>
      <c r="F16" s="4">
        <v>-0.28299999999999997</v>
      </c>
      <c r="G16" s="4">
        <v>-0.79800000000000004</v>
      </c>
      <c r="H16" s="14">
        <f t="shared" si="0"/>
        <v>-0.9798</v>
      </c>
      <c r="I16" s="4">
        <f t="shared" si="1"/>
        <v>-1.1539999999999999</v>
      </c>
      <c r="J16" s="15" t="s">
        <v>205</v>
      </c>
    </row>
    <row r="17" spans="2:22" x14ac:dyDescent="0.25">
      <c r="B17" s="5" t="s">
        <v>91</v>
      </c>
      <c r="C17" s="4">
        <v>-0.92</v>
      </c>
      <c r="D17" s="4">
        <v>-0.51900000000000002</v>
      </c>
      <c r="E17" s="4">
        <v>-0.56599999999999995</v>
      </c>
      <c r="F17" s="4">
        <v>-0.16400000000000001</v>
      </c>
      <c r="G17" s="4">
        <v>-0.63</v>
      </c>
      <c r="H17" s="14">
        <f t="shared" si="0"/>
        <v>-0.55979999999999996</v>
      </c>
      <c r="I17" s="4">
        <f t="shared" si="1"/>
        <v>-0.65874999999999995</v>
      </c>
      <c r="J17" s="15" t="s">
        <v>91</v>
      </c>
    </row>
    <row r="18" spans="2:22" x14ac:dyDescent="0.25">
      <c r="B18" s="5" t="s">
        <v>200</v>
      </c>
      <c r="C18" s="4">
        <v>-0.4</v>
      </c>
      <c r="D18" s="4">
        <v>-0.63800000000000001</v>
      </c>
      <c r="E18" s="4">
        <v>-0.58799999999999997</v>
      </c>
      <c r="F18" s="4">
        <v>-0.26700000000000002</v>
      </c>
      <c r="G18" s="4">
        <v>-0.51500000000000001</v>
      </c>
      <c r="H18" s="14">
        <f t="shared" si="0"/>
        <v>-0.48159999999999997</v>
      </c>
      <c r="I18" s="4">
        <f t="shared" si="1"/>
        <v>-0.53525</v>
      </c>
      <c r="J18" s="15" t="s">
        <v>200</v>
      </c>
    </row>
    <row r="19" spans="2:22" x14ac:dyDescent="0.25">
      <c r="B19" s="5" t="s">
        <v>189</v>
      </c>
      <c r="C19" s="4">
        <v>-0.64800000000000002</v>
      </c>
      <c r="D19" s="4">
        <v>-0.53600000000000003</v>
      </c>
      <c r="E19" s="4">
        <v>-0.42099999999999999</v>
      </c>
      <c r="F19" s="4">
        <v>-0.95899999999999996</v>
      </c>
      <c r="G19" s="4">
        <v>-0.35299999999999998</v>
      </c>
      <c r="H19" s="14">
        <f t="shared" si="0"/>
        <v>-0.58339999999999992</v>
      </c>
      <c r="I19" s="4">
        <f t="shared" si="1"/>
        <v>-0.48950000000000005</v>
      </c>
      <c r="J19" s="15" t="s">
        <v>189</v>
      </c>
    </row>
    <row r="20" spans="2:22" x14ac:dyDescent="0.25">
      <c r="B20" s="5" t="s">
        <v>195</v>
      </c>
      <c r="C20" s="4">
        <v>-0.42899999999999999</v>
      </c>
      <c r="D20" s="4">
        <v>-0.53800000000000003</v>
      </c>
      <c r="E20" s="4">
        <v>-0.46500000000000002</v>
      </c>
      <c r="F20" s="4">
        <v>-0.51600000000000001</v>
      </c>
      <c r="G20" s="4">
        <v>-0.48599999999999999</v>
      </c>
      <c r="H20" s="14">
        <f t="shared" si="0"/>
        <v>-0.48680000000000001</v>
      </c>
      <c r="I20" s="4">
        <f t="shared" si="1"/>
        <v>-0.47950000000000004</v>
      </c>
      <c r="J20" s="15" t="s">
        <v>195</v>
      </c>
    </row>
    <row r="21" spans="2:22" x14ac:dyDescent="0.25">
      <c r="B21" s="5" t="s">
        <v>199</v>
      </c>
      <c r="C21" s="4">
        <v>-0.26200000000000001</v>
      </c>
      <c r="D21" s="4">
        <v>-0.41699999999999998</v>
      </c>
      <c r="E21" s="4">
        <v>-0.378</v>
      </c>
      <c r="F21" s="4">
        <v>-4.7E-2</v>
      </c>
      <c r="G21" s="4">
        <v>-0.32</v>
      </c>
      <c r="H21" s="14">
        <f t="shared" si="0"/>
        <v>-0.2848</v>
      </c>
      <c r="I21" s="4">
        <f t="shared" si="1"/>
        <v>-0.34425</v>
      </c>
      <c r="J21" s="15" t="s">
        <v>199</v>
      </c>
    </row>
    <row r="22" spans="2:22" x14ac:dyDescent="0.25">
      <c r="B22" s="5" t="s">
        <v>34</v>
      </c>
      <c r="C22" s="4">
        <v>-0.32</v>
      </c>
      <c r="D22" s="4">
        <v>-0.253</v>
      </c>
      <c r="E22" s="4">
        <v>-0.249</v>
      </c>
      <c r="F22" s="4">
        <v>-7.0999999999999994E-2</v>
      </c>
      <c r="G22" s="4">
        <v>-0.26900000000000002</v>
      </c>
      <c r="H22" s="14">
        <f t="shared" si="0"/>
        <v>-0.2324</v>
      </c>
      <c r="I22" s="4">
        <f t="shared" si="1"/>
        <v>-0.27274999999999999</v>
      </c>
      <c r="J22" s="15" t="s">
        <v>34</v>
      </c>
    </row>
    <row r="23" spans="2:22" x14ac:dyDescent="0.25">
      <c r="B23" s="5" t="s">
        <v>30</v>
      </c>
      <c r="C23" s="4">
        <v>-0.17299999999999999</v>
      </c>
      <c r="D23" s="4">
        <v>-0.30199999999999999</v>
      </c>
      <c r="E23" s="4">
        <v>-0.25800000000000001</v>
      </c>
      <c r="F23" s="4">
        <v>-0.12</v>
      </c>
      <c r="G23" s="4">
        <v>-0.27100000000000002</v>
      </c>
      <c r="H23" s="14">
        <f t="shared" si="0"/>
        <v>-0.22480000000000003</v>
      </c>
      <c r="I23" s="4">
        <f t="shared" si="1"/>
        <v>-0.251</v>
      </c>
      <c r="J23" s="15" t="s">
        <v>30</v>
      </c>
    </row>
    <row r="24" spans="2:22" x14ac:dyDescent="0.25">
      <c r="B24" s="5" t="s">
        <v>196</v>
      </c>
      <c r="C24" s="4">
        <v>-3.2000000000000001E-2</v>
      </c>
      <c r="D24" s="4">
        <v>-0.375</v>
      </c>
      <c r="E24" s="4">
        <v>-0.32400000000000001</v>
      </c>
      <c r="F24" s="4">
        <v>-0.20100000000000001</v>
      </c>
      <c r="G24" s="4">
        <v>-0.312</v>
      </c>
      <c r="H24" s="14">
        <f t="shared" si="0"/>
        <v>-0.24880000000000005</v>
      </c>
      <c r="I24" s="4">
        <f t="shared" si="1"/>
        <v>-0.26075000000000004</v>
      </c>
      <c r="J24" s="15" t="s">
        <v>196</v>
      </c>
    </row>
    <row r="25" spans="2:22" x14ac:dyDescent="0.25">
      <c r="B25" s="5" t="s">
        <v>203</v>
      </c>
      <c r="C25" s="4">
        <v>-0.151</v>
      </c>
      <c r="D25" s="4">
        <v>-0.28799999999999998</v>
      </c>
      <c r="E25" s="4">
        <v>-0.25700000000000001</v>
      </c>
      <c r="F25" s="4">
        <v>-9.1999999999999998E-2</v>
      </c>
      <c r="G25" s="4">
        <v>-0.25800000000000001</v>
      </c>
      <c r="H25" s="14">
        <f t="shared" si="0"/>
        <v>-0.20919999999999997</v>
      </c>
      <c r="I25" s="4">
        <f t="shared" si="1"/>
        <v>-0.23849999999999999</v>
      </c>
      <c r="J25" s="15" t="s">
        <v>203</v>
      </c>
    </row>
    <row r="26" spans="2:22" x14ac:dyDescent="0.25">
      <c r="B26" s="5" t="s">
        <v>29</v>
      </c>
      <c r="C26" s="4">
        <v>-0.108</v>
      </c>
      <c r="D26" s="4">
        <v>-0.33500000000000002</v>
      </c>
      <c r="E26" s="4">
        <v>-0.29599999999999999</v>
      </c>
      <c r="F26" s="4">
        <v>-0.11</v>
      </c>
      <c r="G26" s="4">
        <v>-0.218</v>
      </c>
      <c r="H26" s="14">
        <f t="shared" si="0"/>
        <v>-0.21339999999999998</v>
      </c>
      <c r="I26" s="4">
        <f t="shared" si="1"/>
        <v>-0.23924999999999999</v>
      </c>
      <c r="J26" s="15" t="s">
        <v>29</v>
      </c>
    </row>
    <row r="27" spans="2:22" x14ac:dyDescent="0.25">
      <c r="B27" s="5" t="s">
        <v>33</v>
      </c>
      <c r="C27" s="4">
        <v>-0.14899999999999999</v>
      </c>
      <c r="D27" s="4">
        <v>-0.18</v>
      </c>
      <c r="E27" s="4">
        <v>-0.159</v>
      </c>
      <c r="F27" s="4">
        <v>-0.08</v>
      </c>
      <c r="G27" s="4">
        <v>-0.11600000000000001</v>
      </c>
      <c r="H27" s="14">
        <f t="shared" si="0"/>
        <v>-0.13679999999999998</v>
      </c>
      <c r="I27" s="4">
        <f t="shared" si="1"/>
        <v>-0.151</v>
      </c>
      <c r="J27" s="15" t="s">
        <v>33</v>
      </c>
    </row>
    <row r="28" spans="2:22" x14ac:dyDescent="0.25">
      <c r="B28" s="5" t="s">
        <v>192</v>
      </c>
      <c r="C28" s="4">
        <v>-0.129</v>
      </c>
      <c r="D28" s="4">
        <v>-0.22</v>
      </c>
      <c r="E28" s="4">
        <v>-0.2</v>
      </c>
      <c r="F28" s="4">
        <v>-4.7E-2</v>
      </c>
      <c r="G28" s="4">
        <v>-0.17100000000000001</v>
      </c>
      <c r="H28" s="14">
        <f t="shared" si="0"/>
        <v>-0.15340000000000001</v>
      </c>
      <c r="I28" s="4">
        <f t="shared" si="1"/>
        <v>-0.18</v>
      </c>
      <c r="J28" s="15" t="s">
        <v>192</v>
      </c>
    </row>
    <row r="29" spans="2:22" x14ac:dyDescent="0.25">
      <c r="B29" s="5" t="s">
        <v>191</v>
      </c>
      <c r="C29" s="4">
        <v>-0.16600000000000001</v>
      </c>
      <c r="D29" s="4">
        <v>-0.17499999999999999</v>
      </c>
      <c r="E29" s="4">
        <v>-0.16900000000000001</v>
      </c>
      <c r="F29" s="4">
        <v>-0.04</v>
      </c>
      <c r="G29" s="4">
        <v>-0.16300000000000001</v>
      </c>
      <c r="H29" s="14">
        <f t="shared" si="0"/>
        <v>-0.1426</v>
      </c>
      <c r="I29" s="4">
        <f t="shared" si="1"/>
        <v>-0.16825000000000001</v>
      </c>
      <c r="J29" s="15" t="s">
        <v>191</v>
      </c>
    </row>
    <row r="30" spans="2:22" ht="15.75" thickBot="1" x14ac:dyDescent="0.3">
      <c r="B30" s="5" t="s">
        <v>204</v>
      </c>
      <c r="C30" s="4">
        <v>-0.376</v>
      </c>
      <c r="D30" s="4">
        <v>-0.115</v>
      </c>
      <c r="E30" s="4">
        <v>-9.8000000000000004E-2</v>
      </c>
      <c r="F30" s="4">
        <v>-0.156</v>
      </c>
      <c r="G30" s="4">
        <v>-0.11799999999999999</v>
      </c>
      <c r="H30" s="14">
        <f t="shared" si="0"/>
        <v>-0.1726</v>
      </c>
      <c r="I30" s="4">
        <f t="shared" si="1"/>
        <v>-0.17674999999999999</v>
      </c>
      <c r="J30" s="15" t="s">
        <v>204</v>
      </c>
    </row>
    <row r="31" spans="2:22" ht="15.75" thickBot="1" x14ac:dyDescent="0.3">
      <c r="B31" s="5" t="s">
        <v>26</v>
      </c>
      <c r="C31" s="4">
        <v>-3.1E-2</v>
      </c>
      <c r="D31" s="4">
        <v>-0.17899999999999999</v>
      </c>
      <c r="E31" s="4">
        <v>-0.14599999999999999</v>
      </c>
      <c r="F31" s="4">
        <v>-9.0999999999999998E-2</v>
      </c>
      <c r="G31" s="4">
        <v>-0.128</v>
      </c>
      <c r="H31" s="14">
        <f t="shared" si="0"/>
        <v>-0.11499999999999999</v>
      </c>
      <c r="I31" s="4">
        <f t="shared" si="1"/>
        <v>-0.121</v>
      </c>
      <c r="J31" s="15" t="s">
        <v>26</v>
      </c>
      <c r="L31" s="29" t="s">
        <v>294</v>
      </c>
      <c r="M31" s="26" t="s">
        <v>306</v>
      </c>
      <c r="N31" s="26"/>
      <c r="O31" s="27"/>
      <c r="P31" s="26"/>
      <c r="Q31" s="26"/>
      <c r="R31" s="26"/>
      <c r="S31" s="26"/>
      <c r="T31" s="26"/>
      <c r="U31" s="26"/>
      <c r="V31" s="28"/>
    </row>
    <row r="32" spans="2:22" x14ac:dyDescent="0.25">
      <c r="B32" s="5" t="s">
        <v>36</v>
      </c>
      <c r="C32" s="4">
        <v>-0.11700000000000001</v>
      </c>
      <c r="D32" s="4">
        <v>-5.1999999999999998E-2</v>
      </c>
      <c r="E32" s="4">
        <v>-5.7000000000000002E-2</v>
      </c>
      <c r="F32" s="4">
        <v>-2.5000000000000001E-2</v>
      </c>
      <c r="G32" s="4">
        <v>-7.8E-2</v>
      </c>
      <c r="H32" s="14">
        <f t="shared" si="0"/>
        <v>-6.5799999999999997E-2</v>
      </c>
      <c r="I32" s="4">
        <f t="shared" si="1"/>
        <v>-7.5999999999999998E-2</v>
      </c>
      <c r="J32" s="15" t="s">
        <v>36</v>
      </c>
    </row>
    <row r="33" spans="2:10" x14ac:dyDescent="0.25">
      <c r="B33" s="5" t="s">
        <v>206</v>
      </c>
      <c r="C33" s="4">
        <v>-0.13400000000000001</v>
      </c>
      <c r="D33" s="4">
        <v>-7.3999999999999996E-2</v>
      </c>
      <c r="E33" s="4">
        <v>-0.06</v>
      </c>
      <c r="F33" s="4">
        <v>-0.11799999999999999</v>
      </c>
      <c r="G33" s="4">
        <v>-7.0000000000000007E-2</v>
      </c>
      <c r="H33" s="14">
        <f t="shared" si="0"/>
        <v>-9.1200000000000003E-2</v>
      </c>
      <c r="I33" s="4">
        <f t="shared" si="1"/>
        <v>-8.4500000000000006E-2</v>
      </c>
      <c r="J33" s="15" t="s">
        <v>206</v>
      </c>
    </row>
    <row r="34" spans="2:10" x14ac:dyDescent="0.25">
      <c r="B34" s="5" t="s">
        <v>5</v>
      </c>
      <c r="C34" s="4">
        <v>-5.5E-2</v>
      </c>
      <c r="D34" s="4">
        <v>-5.3999999999999999E-2</v>
      </c>
      <c r="E34" s="4">
        <v>-5.0999999999999997E-2</v>
      </c>
      <c r="F34" s="4">
        <v>2E-3</v>
      </c>
      <c r="G34" s="4">
        <v>-4.7E-2</v>
      </c>
      <c r="H34" s="14">
        <f t="shared" si="0"/>
        <v>-4.1000000000000002E-2</v>
      </c>
      <c r="I34" s="4">
        <f t="shared" si="1"/>
        <v>-5.1750000000000004E-2</v>
      </c>
      <c r="J34" s="15" t="s">
        <v>5</v>
      </c>
    </row>
    <row r="35" spans="2:10" x14ac:dyDescent="0.25">
      <c r="B35" s="5" t="s">
        <v>188</v>
      </c>
      <c r="C35" s="4">
        <v>-2.5999999999999999E-2</v>
      </c>
      <c r="D35" s="4">
        <v>-5.8000000000000003E-2</v>
      </c>
      <c r="E35" s="4">
        <v>-3.7999999999999999E-2</v>
      </c>
      <c r="F35" s="4">
        <v>-0.105</v>
      </c>
      <c r="G35" s="4">
        <v>-3.5999999999999997E-2</v>
      </c>
      <c r="H35" s="14">
        <f t="shared" si="0"/>
        <v>-5.2599999999999994E-2</v>
      </c>
      <c r="I35" s="4">
        <f t="shared" si="1"/>
        <v>-3.95E-2</v>
      </c>
      <c r="J35" s="15" t="s">
        <v>188</v>
      </c>
    </row>
    <row r="36" spans="2:10" x14ac:dyDescent="0.25">
      <c r="B36" s="5" t="s">
        <v>193</v>
      </c>
      <c r="C36" s="4">
        <v>-8.4000000000000005E-2</v>
      </c>
      <c r="D36" s="4">
        <v>3.3000000000000002E-2</v>
      </c>
      <c r="E36" s="4">
        <v>2.1999999999999999E-2</v>
      </c>
      <c r="F36" s="4">
        <v>-3.1E-2</v>
      </c>
      <c r="G36" s="4">
        <v>-7.0000000000000001E-3</v>
      </c>
      <c r="H36" s="14">
        <f t="shared" si="0"/>
        <v>-1.34E-2</v>
      </c>
      <c r="I36" s="4">
        <f t="shared" si="1"/>
        <v>-9.0000000000000011E-3</v>
      </c>
      <c r="J36" s="15" t="s">
        <v>193</v>
      </c>
    </row>
    <row r="37" spans="2:10" x14ac:dyDescent="0.25">
      <c r="B37" s="5" t="s">
        <v>4</v>
      </c>
      <c r="C37" s="4">
        <v>1.7999999999999999E-2</v>
      </c>
      <c r="D37" s="4">
        <v>-4.1000000000000002E-2</v>
      </c>
      <c r="E37" s="4">
        <v>-3.2000000000000001E-2</v>
      </c>
      <c r="F37" s="4">
        <v>-2.1000000000000001E-2</v>
      </c>
      <c r="G37" s="4">
        <v>-1.9E-2</v>
      </c>
      <c r="H37" s="14">
        <f t="shared" si="0"/>
        <v>-1.9000000000000003E-2</v>
      </c>
      <c r="I37" s="4">
        <f t="shared" si="1"/>
        <v>-1.8500000000000003E-2</v>
      </c>
      <c r="J37" s="15" t="s">
        <v>4</v>
      </c>
    </row>
    <row r="38" spans="2:10" x14ac:dyDescent="0.25">
      <c r="B38" s="5" t="s">
        <v>207</v>
      </c>
      <c r="C38" s="4">
        <v>-3.6999999999999998E-2</v>
      </c>
      <c r="D38" s="4">
        <v>4.8000000000000001E-2</v>
      </c>
      <c r="E38" s="4">
        <v>4.9000000000000002E-2</v>
      </c>
      <c r="F38" s="4">
        <v>-3.4000000000000002E-2</v>
      </c>
      <c r="G38" s="4">
        <v>3.3000000000000002E-2</v>
      </c>
      <c r="H38" s="14">
        <f t="shared" si="0"/>
        <v>1.1800000000000001E-2</v>
      </c>
      <c r="I38" s="4">
        <f t="shared" si="1"/>
        <v>2.325E-2</v>
      </c>
      <c r="J38" s="15" t="s">
        <v>207</v>
      </c>
    </row>
    <row r="39" spans="2:10" x14ac:dyDescent="0.25">
      <c r="B39" s="5" t="s">
        <v>190</v>
      </c>
      <c r="C39" s="4">
        <v>0.09</v>
      </c>
      <c r="D39" s="4">
        <v>-6.0000000000000001E-3</v>
      </c>
      <c r="E39" s="4">
        <v>1.2E-2</v>
      </c>
      <c r="F39" s="4">
        <v>-0.19800000000000001</v>
      </c>
      <c r="G39" s="4">
        <v>0.04</v>
      </c>
      <c r="H39" s="14">
        <f t="shared" si="0"/>
        <v>-1.2400000000000005E-2</v>
      </c>
      <c r="I39" s="4">
        <f t="shared" si="1"/>
        <v>3.3999999999999996E-2</v>
      </c>
      <c r="J39" s="15" t="s">
        <v>190</v>
      </c>
    </row>
    <row r="40" spans="2:10" x14ac:dyDescent="0.25">
      <c r="B40" s="5" t="s">
        <v>209</v>
      </c>
      <c r="C40" s="4">
        <v>-0.13700000000000001</v>
      </c>
      <c r="D40" s="4">
        <v>0.13700000000000001</v>
      </c>
      <c r="E40" s="4">
        <v>0.13200000000000001</v>
      </c>
      <c r="F40" s="4">
        <v>-9.6000000000000002E-2</v>
      </c>
      <c r="G40" s="4">
        <v>8.5999999999999993E-2</v>
      </c>
      <c r="H40" s="14">
        <f t="shared" si="0"/>
        <v>2.4399999999999998E-2</v>
      </c>
      <c r="I40" s="4">
        <f t="shared" si="1"/>
        <v>5.45E-2</v>
      </c>
      <c r="J40" s="15" t="s">
        <v>209</v>
      </c>
    </row>
    <row r="41" spans="2:10" x14ac:dyDescent="0.25">
      <c r="B41" s="5" t="s">
        <v>208</v>
      </c>
      <c r="C41" s="4">
        <v>-0.15</v>
      </c>
      <c r="D41" s="4">
        <v>0.126</v>
      </c>
      <c r="E41" s="4">
        <v>0.123</v>
      </c>
      <c r="F41" s="4">
        <v>-2.5999999999999999E-2</v>
      </c>
      <c r="G41" s="4">
        <v>0.10199999999999999</v>
      </c>
      <c r="H41" s="14">
        <f t="shared" si="0"/>
        <v>3.4999999999999996E-2</v>
      </c>
      <c r="I41" s="4">
        <f t="shared" si="1"/>
        <v>5.0250000000000003E-2</v>
      </c>
      <c r="J41" s="15" t="s">
        <v>208</v>
      </c>
    </row>
    <row r="42" spans="2:10" x14ac:dyDescent="0.25">
      <c r="B42" s="5" t="s">
        <v>25</v>
      </c>
      <c r="C42" s="4">
        <v>0.252</v>
      </c>
      <c r="D42" s="4">
        <v>0.26500000000000001</v>
      </c>
      <c r="E42" s="4">
        <v>0.27200000000000002</v>
      </c>
      <c r="F42" s="4">
        <v>-0.629</v>
      </c>
      <c r="G42" s="4">
        <v>0.14199999999999999</v>
      </c>
      <c r="H42" s="14">
        <f t="shared" si="0"/>
        <v>6.0400000000000009E-2</v>
      </c>
      <c r="I42" s="4">
        <f t="shared" si="1"/>
        <v>0.23275000000000001</v>
      </c>
      <c r="J42" s="15" t="s">
        <v>25</v>
      </c>
    </row>
    <row r="43" spans="2:10" ht="15.75" thickBot="1" x14ac:dyDescent="0.3">
      <c r="B43" s="5" t="s">
        <v>15</v>
      </c>
      <c r="C43" s="4">
        <v>0.61</v>
      </c>
      <c r="D43" s="4">
        <v>0.27400000000000002</v>
      </c>
      <c r="E43" s="4">
        <v>0.312</v>
      </c>
      <c r="F43" s="4">
        <v>-0.72799999999999998</v>
      </c>
      <c r="G43" s="4">
        <v>0.33900000000000002</v>
      </c>
      <c r="H43" s="16">
        <f t="shared" si="0"/>
        <v>0.16139999999999999</v>
      </c>
      <c r="I43" s="34">
        <f t="shared" si="1"/>
        <v>0.38374999999999998</v>
      </c>
      <c r="J43" s="17" t="s">
        <v>15</v>
      </c>
    </row>
    <row r="44" spans="2:10" x14ac:dyDescent="0.25">
      <c r="B44" s="7"/>
      <c r="H44" s="1" t="s">
        <v>215</v>
      </c>
    </row>
    <row r="45" spans="2:10" x14ac:dyDescent="0.25">
      <c r="B45" s="5" t="s">
        <v>213</v>
      </c>
      <c r="C45" s="4">
        <f>MIN(C6:C43)</f>
        <v>-6.6230000000000002</v>
      </c>
      <c r="D45" s="4">
        <f t="shared" ref="D45:G45" si="2">MIN(D6:D43)</f>
        <v>-5.8620000000000001</v>
      </c>
      <c r="E45" s="4">
        <f t="shared" si="2"/>
        <v>-6.2919999999999998</v>
      </c>
      <c r="F45" s="4">
        <f t="shared" si="2"/>
        <v>-7.4580000000000002</v>
      </c>
      <c r="G45" s="4">
        <f t="shared" si="2"/>
        <v>-6.7930000000000001</v>
      </c>
      <c r="H45" s="4">
        <f>MIN(C45:G45)</f>
        <v>-7.4580000000000002</v>
      </c>
    </row>
    <row r="46" spans="2:10" x14ac:dyDescent="0.25">
      <c r="B46" s="5" t="s">
        <v>214</v>
      </c>
      <c r="C46" s="4">
        <f>MAX(C6:C43)</f>
        <v>0.61</v>
      </c>
      <c r="D46" s="4">
        <f t="shared" ref="D46:G46" si="3">MAX(D6:D43)</f>
        <v>0.27400000000000002</v>
      </c>
      <c r="E46" s="4">
        <f t="shared" si="3"/>
        <v>0.312</v>
      </c>
      <c r="F46" s="4">
        <f t="shared" si="3"/>
        <v>2E-3</v>
      </c>
      <c r="G46" s="4">
        <f t="shared" si="3"/>
        <v>0.33900000000000002</v>
      </c>
      <c r="H46" s="4">
        <f>MAX(C46:G46)</f>
        <v>0.61</v>
      </c>
    </row>
    <row r="47" spans="2:10" x14ac:dyDescent="0.25">
      <c r="B47" s="5" t="s">
        <v>320</v>
      </c>
      <c r="C47" s="4">
        <f>SUM(C6:C43)</f>
        <v>-37.064999999999998</v>
      </c>
      <c r="D47" s="4">
        <f t="shared" ref="D47:G47" si="4">SUM(D6:D43)</f>
        <v>-37.212999999999987</v>
      </c>
      <c r="E47" s="4">
        <f t="shared" si="4"/>
        <v>-35.704000000000015</v>
      </c>
      <c r="F47" s="4">
        <f t="shared" si="4"/>
        <v>-31.300000000000004</v>
      </c>
      <c r="G47" s="4">
        <f t="shared" si="4"/>
        <v>-34.111000000000004</v>
      </c>
      <c r="H47" s="4">
        <f>SUM(H6:H43)</f>
        <v>-35.078600000000009</v>
      </c>
      <c r="I47" s="4">
        <f>SUM(I6:I43)</f>
        <v>-36.023250000000012</v>
      </c>
    </row>
  </sheetData>
  <sortState xmlns:xlrd2="http://schemas.microsoft.com/office/spreadsheetml/2017/richdata2" ref="B6:J43">
    <sortCondition ref="I6:I43"/>
  </sortState>
  <mergeCells count="5">
    <mergeCell ref="N4:O4"/>
    <mergeCell ref="N3:S3"/>
    <mergeCell ref="P4:S4"/>
    <mergeCell ref="C4:G4"/>
    <mergeCell ref="H4:I4"/>
  </mergeCells>
  <conditionalFormatting sqref="C6:I43">
    <cfRule type="colorScale" priority="3">
      <colorScale>
        <cfvo type="num" val="-8"/>
        <cfvo type="num" val="0"/>
        <cfvo type="num" val="8"/>
        <color rgb="FF63BE7B"/>
        <color rgb="FFFCFCFF"/>
        <color rgb="FFF8696B"/>
      </colorScale>
    </cfRule>
  </conditionalFormatting>
  <conditionalFormatting sqref="N6:N10 P6:P10 R6:R10">
    <cfRule type="colorScale" priority="2">
      <colorScale>
        <cfvo type="num" val="0"/>
        <cfvo type="num" val="0.4"/>
        <cfvo type="num" val="0.81"/>
        <color rgb="FF63BE7B"/>
        <color rgb="FFFFEB84"/>
        <color rgb="FFF8696B"/>
      </colorScale>
    </cfRule>
  </conditionalFormatting>
  <conditionalFormatting sqref="S6:S10">
    <cfRule type="colorScale" priority="1">
      <colorScale>
        <cfvo type="num" val="0.3"/>
        <cfvo type="num" val="0.6"/>
        <cfvo type="num" val="0.9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d1b36e95-0d50-42e9-958f-b63fa906beaa}" enabled="0" method="" siteId="{d1b36e95-0d50-42e9-958f-b63fa906bea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Site2</vt:lpstr>
      <vt:lpstr>Site3</vt:lpstr>
      <vt:lpstr>Site4</vt:lpstr>
      <vt:lpstr>Site5.0</vt:lpstr>
      <vt:lpstr>Site5.5</vt:lpstr>
      <vt:lpstr>Site6</vt:lpstr>
      <vt:lpstr>Site7</vt:lpstr>
      <vt:lpstr>Site8</vt:lpstr>
      <vt:lpstr>Site9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Zatrok</dc:creator>
  <cp:lastModifiedBy>Dan Furkert</cp:lastModifiedBy>
  <dcterms:created xsi:type="dcterms:W3CDTF">2022-11-14T15:57:26Z</dcterms:created>
  <dcterms:modified xsi:type="dcterms:W3CDTF">2023-12-03T23:08:08Z</dcterms:modified>
</cp:coreProperties>
</file>