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13_ncr:1_{A540FE77-3444-4977-AF1A-422E9B3875B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  <sheet name="Foglio2" sheetId="2" r:id="rId2"/>
    <sheet name="Foglio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9" i="2" l="1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H12" i="2"/>
  <c r="F12" i="2"/>
  <c r="D12" i="2"/>
  <c r="H11" i="2"/>
  <c r="F11" i="2"/>
  <c r="D11" i="2"/>
  <c r="H10" i="2"/>
  <c r="F10" i="2"/>
  <c r="D10" i="2"/>
  <c r="H9" i="2"/>
  <c r="F9" i="2"/>
  <c r="D9" i="2"/>
  <c r="H8" i="2"/>
  <c r="F8" i="2"/>
  <c r="D8" i="2"/>
  <c r="H7" i="2"/>
  <c r="F7" i="2"/>
  <c r="D7" i="2"/>
  <c r="H6" i="2"/>
  <c r="F6" i="2"/>
  <c r="D6" i="2"/>
  <c r="H5" i="2"/>
  <c r="F5" i="2"/>
  <c r="D5" i="2"/>
  <c r="H4" i="2"/>
  <c r="F4" i="2"/>
  <c r="D4" i="2"/>
  <c r="H19" i="1"/>
  <c r="H18" i="1"/>
  <c r="F19" i="1"/>
  <c r="F18" i="1"/>
  <c r="D19" i="1"/>
  <c r="D18" i="1"/>
  <c r="D35" i="1"/>
  <c r="D34" i="1"/>
  <c r="D33" i="1"/>
  <c r="D32" i="1"/>
  <c r="D31" i="1"/>
  <c r="D30" i="1"/>
  <c r="D29" i="1"/>
  <c r="H35" i="1"/>
  <c r="F35" i="1"/>
  <c r="H34" i="1"/>
  <c r="H33" i="1"/>
  <c r="H32" i="1"/>
  <c r="H31" i="1"/>
  <c r="H30" i="1"/>
  <c r="H29" i="1"/>
  <c r="F34" i="1"/>
  <c r="F33" i="1"/>
  <c r="F32" i="1"/>
  <c r="F31" i="1"/>
  <c r="F30" i="1"/>
  <c r="F29" i="1"/>
  <c r="D28" i="1"/>
  <c r="D27" i="1"/>
  <c r="D26" i="1"/>
  <c r="H28" i="1"/>
  <c r="H27" i="1"/>
  <c r="H26" i="1"/>
  <c r="F28" i="1"/>
  <c r="F27" i="1"/>
  <c r="F26" i="1"/>
  <c r="D25" i="1"/>
  <c r="D24" i="1"/>
  <c r="D23" i="1"/>
  <c r="H25" i="1"/>
  <c r="H24" i="1"/>
  <c r="H23" i="1"/>
  <c r="F25" i="1"/>
  <c r="F24" i="1"/>
  <c r="F23" i="1"/>
  <c r="H20" i="1"/>
  <c r="D22" i="1"/>
  <c r="D21" i="1"/>
  <c r="D20" i="1"/>
  <c r="H22" i="1"/>
  <c r="H21" i="1"/>
  <c r="F22" i="1"/>
  <c r="F21" i="1"/>
  <c r="F20" i="1"/>
  <c r="D15" i="1"/>
  <c r="H15" i="1"/>
  <c r="F15" i="1"/>
  <c r="D16" i="1"/>
  <c r="D17" i="1"/>
  <c r="H16" i="1"/>
  <c r="H17" i="1"/>
  <c r="F16" i="1"/>
  <c r="F17" i="1"/>
  <c r="D8" i="1"/>
  <c r="D9" i="1"/>
  <c r="D10" i="1"/>
  <c r="D11" i="1"/>
  <c r="D12" i="1"/>
  <c r="D13" i="1"/>
  <c r="D14" i="1"/>
  <c r="F8" i="1"/>
  <c r="F9" i="1"/>
  <c r="F10" i="1"/>
  <c r="F11" i="1"/>
  <c r="F12" i="1"/>
  <c r="F13" i="1"/>
  <c r="F14" i="1"/>
  <c r="H8" i="1"/>
  <c r="H9" i="1"/>
  <c r="H10" i="1"/>
  <c r="H11" i="1"/>
  <c r="H12" i="1"/>
  <c r="H13" i="1"/>
  <c r="H14" i="1"/>
  <c r="H5" i="1"/>
  <c r="H6" i="1"/>
  <c r="H7" i="1"/>
  <c r="H4" i="1"/>
  <c r="F5" i="1"/>
  <c r="F6" i="1"/>
  <c r="F7" i="1"/>
  <c r="F4" i="1"/>
  <c r="D5" i="1"/>
  <c r="D6" i="1"/>
  <c r="D7" i="1"/>
  <c r="D4" i="1"/>
</calcChain>
</file>

<file path=xl/sharedStrings.xml><?xml version="1.0" encoding="utf-8"?>
<sst xmlns="http://schemas.openxmlformats.org/spreadsheetml/2006/main" count="113" uniqueCount="51">
  <si>
    <t>Taranto Borgo</t>
  </si>
  <si>
    <t>Taranto Tamburi-Statte</t>
  </si>
  <si>
    <t>Taranto San Vito</t>
  </si>
  <si>
    <t>Taranto Provincia</t>
  </si>
  <si>
    <t>Packyears</t>
  </si>
  <si>
    <t>n</t>
  </si>
  <si>
    <t>%</t>
  </si>
  <si>
    <t>Variables</t>
  </si>
  <si>
    <t>0.1- 17.10</t>
  </si>
  <si>
    <t xml:space="preserve">&gt; 17.10 </t>
  </si>
  <si>
    <t>Education</t>
  </si>
  <si>
    <t>Elementary school</t>
  </si>
  <si>
    <t>Secondary school</t>
  </si>
  <si>
    <t>High school</t>
  </si>
  <si>
    <t>University</t>
  </si>
  <si>
    <t>Day</t>
  </si>
  <si>
    <t>Day, Afternoon</t>
  </si>
  <si>
    <t>Day, afternoon, Nigth</t>
  </si>
  <si>
    <t>Workshift</t>
  </si>
  <si>
    <t>Residency</t>
  </si>
  <si>
    <t>Coke plant workers</t>
  </si>
  <si>
    <t>Non Coke plant workers</t>
  </si>
  <si>
    <t>Total workers</t>
  </si>
  <si>
    <t>Age at visit</t>
  </si>
  <si>
    <t>&lt;=35 years</t>
  </si>
  <si>
    <t>36 - 45 years</t>
  </si>
  <si>
    <t>&gt; 45 years</t>
  </si>
  <si>
    <t>Age 2019</t>
  </si>
  <si>
    <t>&lt;=55 years</t>
  </si>
  <si>
    <t>56 - 65 years</t>
  </si>
  <si>
    <t>&gt; 65 years</t>
  </si>
  <si>
    <t>Job lenght at visit</t>
  </si>
  <si>
    <t>&lt;=10 years</t>
  </si>
  <si>
    <t>11 - 20 years</t>
  </si>
  <si>
    <t>&gt; 20 years</t>
  </si>
  <si>
    <t>Top side workers</t>
  </si>
  <si>
    <t>Gas regulators</t>
  </si>
  <si>
    <t>Machine operators</t>
  </si>
  <si>
    <t>Bench workers [MRS]</t>
  </si>
  <si>
    <t>Supervisors</t>
  </si>
  <si>
    <t>Jobs titles</t>
  </si>
  <si>
    <t>Different jobs</t>
  </si>
  <si>
    <t>Z</t>
  </si>
  <si>
    <t>p</t>
  </si>
  <si>
    <t>-</t>
  </si>
  <si>
    <t>Two-sample test of proportions</t>
  </si>
  <si>
    <t>Broiled foods</t>
  </si>
  <si>
    <t>No</t>
  </si>
  <si>
    <t>Yes</t>
  </si>
  <si>
    <t>Table 1. Frequency distribution of the main individual characeristics by study groups.</t>
  </si>
  <si>
    <t>Table S1. Frequency distribution of the main individual characeristics by study 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</si>
</sst>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6" xfId="0" applyFont="1" applyBorder="1"/>
    <xf numFmtId="0" fontId="1" fillId="0" borderId="11" xfId="0" applyFont="1" applyBorder="1" applyAlignment="1">
      <alignment horizontal="right"/>
    </xf>
    <xf numFmtId="2" fontId="1" fillId="0" borderId="14" xfId="0" applyNumberFormat="1" applyFont="1" applyBorder="1"/>
    <xf numFmtId="2" fontId="1" fillId="0" borderId="16" xfId="0" applyNumberFormat="1" applyFont="1" applyBorder="1"/>
    <xf numFmtId="2" fontId="1" fillId="0" borderId="18" xfId="0" applyNumberFormat="1" applyFont="1" applyBorder="1"/>
    <xf numFmtId="0" fontId="2" fillId="0" borderId="15" xfId="0" applyFont="1" applyBorder="1"/>
    <xf numFmtId="0" fontId="2" fillId="0" borderId="17" xfId="0" applyFont="1" applyBorder="1"/>
    <xf numFmtId="2" fontId="1" fillId="0" borderId="11" xfId="0" applyNumberFormat="1" applyFont="1" applyBorder="1"/>
    <xf numFmtId="0" fontId="1" fillId="0" borderId="9" xfId="0" applyFont="1" applyBorder="1" applyAlignment="1">
      <alignment horizontal="right"/>
    </xf>
    <xf numFmtId="2" fontId="1" fillId="0" borderId="8" xfId="0" applyNumberFormat="1" applyFont="1" applyBorder="1"/>
    <xf numFmtId="2" fontId="1" fillId="0" borderId="2" xfId="0" applyNumberFormat="1" applyFont="1" applyBorder="1"/>
    <xf numFmtId="2" fontId="1" fillId="0" borderId="19" xfId="0" applyNumberFormat="1" applyFont="1" applyBorder="1"/>
    <xf numFmtId="2" fontId="1" fillId="0" borderId="9" xfId="0" applyNumberFormat="1" applyFont="1" applyBorder="1"/>
    <xf numFmtId="0" fontId="1" fillId="0" borderId="12" xfId="0" applyFont="1" applyBorder="1" applyAlignment="1">
      <alignment horizontal="right"/>
    </xf>
    <xf numFmtId="0" fontId="2" fillId="0" borderId="13" xfId="0" applyFont="1" applyBorder="1"/>
    <xf numFmtId="0" fontId="2" fillId="0" borderId="12" xfId="0" applyFont="1" applyBorder="1"/>
    <xf numFmtId="0" fontId="2" fillId="0" borderId="21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2" fillId="0" borderId="21" xfId="0" applyFont="1" applyBorder="1"/>
    <xf numFmtId="0" fontId="2" fillId="0" borderId="22" xfId="0" applyFont="1" applyBorder="1"/>
    <xf numFmtId="2" fontId="2" fillId="0" borderId="4" xfId="0" applyNumberFormat="1" applyFont="1" applyBorder="1"/>
    <xf numFmtId="2" fontId="2" fillId="0" borderId="7" xfId="0" applyNumberFormat="1" applyFont="1" applyBorder="1"/>
    <xf numFmtId="2" fontId="2" fillId="0" borderId="14" xfId="0" applyNumberFormat="1" applyFont="1" applyBorder="1"/>
    <xf numFmtId="2" fontId="2" fillId="0" borderId="16" xfId="0" applyNumberFormat="1" applyFont="1" applyBorder="1"/>
    <xf numFmtId="2" fontId="2" fillId="0" borderId="18" xfId="0" applyNumberFormat="1" applyFont="1" applyBorder="1"/>
    <xf numFmtId="0" fontId="2" fillId="0" borderId="14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1" xfId="0" applyFont="1" applyBorder="1"/>
    <xf numFmtId="0" fontId="2" fillId="0" borderId="25" xfId="0" applyFont="1" applyBorder="1" applyAlignment="1">
      <alignment horizontal="right"/>
    </xf>
    <xf numFmtId="0" fontId="2" fillId="0" borderId="26" xfId="0" applyFont="1" applyBorder="1"/>
    <xf numFmtId="2" fontId="1" fillId="0" borderId="27" xfId="0" applyNumberFormat="1" applyFont="1" applyBorder="1"/>
    <xf numFmtId="2" fontId="1" fillId="0" borderId="28" xfId="0" applyNumberFormat="1" applyFont="1" applyBorder="1"/>
    <xf numFmtId="2" fontId="2" fillId="0" borderId="29" xfId="0" applyNumberFormat="1" applyFont="1" applyBorder="1"/>
    <xf numFmtId="2" fontId="2" fillId="0" borderId="27" xfId="0" applyNumberFormat="1" applyFont="1" applyBorder="1"/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2" fillId="0" borderId="30" xfId="0" applyFont="1" applyBorder="1"/>
    <xf numFmtId="2" fontId="1" fillId="0" borderId="31" xfId="0" applyNumberFormat="1" applyFont="1" applyBorder="1"/>
    <xf numFmtId="2" fontId="1" fillId="0" borderId="32" xfId="0" applyNumberFormat="1" applyFont="1" applyBorder="1"/>
    <xf numFmtId="2" fontId="2" fillId="0" borderId="33" xfId="0" applyNumberFormat="1" applyFont="1" applyBorder="1"/>
    <xf numFmtId="2" fontId="2" fillId="0" borderId="31" xfId="0" applyNumberFormat="1" applyFont="1" applyBorder="1"/>
    <xf numFmtId="0" fontId="1" fillId="0" borderId="10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workbookViewId="0">
      <selection sqref="A1:J1"/>
    </sheetView>
  </sheetViews>
  <sheetFormatPr defaultColWidth="13" defaultRowHeight="14.4" x14ac:dyDescent="0.3"/>
  <cols>
    <col min="1" max="1" width="13" style="1"/>
    <col min="2" max="2" width="16.88671875" style="1" bestFit="1" customWidth="1"/>
    <col min="3" max="3" width="9.44140625" style="1" customWidth="1"/>
    <col min="4" max="4" width="9.6640625" style="1" customWidth="1"/>
    <col min="5" max="5" width="8.44140625" style="1" customWidth="1"/>
    <col min="6" max="6" width="9.44140625" style="1" customWidth="1"/>
    <col min="7" max="7" width="9.33203125" style="1" customWidth="1"/>
    <col min="8" max="8" width="9.6640625" style="1" customWidth="1"/>
    <col min="9" max="9" width="10.44140625" customWidth="1"/>
    <col min="10" max="10" width="11.44140625" customWidth="1"/>
    <col min="11" max="12" width="13" style="1"/>
    <col min="15" max="16384" width="13" style="1"/>
  </cols>
  <sheetData>
    <row r="1" spans="1:14" ht="15" thickBot="1" x14ac:dyDescent="0.35">
      <c r="A1" s="58" t="s">
        <v>50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ht="15.75" customHeight="1" thickBot="1" x14ac:dyDescent="0.25">
      <c r="A2" s="54"/>
      <c r="B2" s="55"/>
      <c r="C2" s="61" t="s">
        <v>22</v>
      </c>
      <c r="D2" s="62"/>
      <c r="E2" s="61" t="s">
        <v>20</v>
      </c>
      <c r="F2" s="62"/>
      <c r="G2" s="61" t="s">
        <v>21</v>
      </c>
      <c r="H2" s="56"/>
      <c r="I2" s="56" t="s">
        <v>45</v>
      </c>
      <c r="J2" s="57"/>
      <c r="M2" s="1"/>
      <c r="N2" s="1"/>
    </row>
    <row r="3" spans="1:14" ht="10.8" thickBot="1" x14ac:dyDescent="0.25">
      <c r="A3" s="59" t="s">
        <v>7</v>
      </c>
      <c r="B3" s="60"/>
      <c r="C3" s="20" t="s">
        <v>5</v>
      </c>
      <c r="D3" s="8" t="s">
        <v>6</v>
      </c>
      <c r="E3" s="20" t="s">
        <v>5</v>
      </c>
      <c r="F3" s="8" t="s">
        <v>6</v>
      </c>
      <c r="G3" s="20" t="s">
        <v>5</v>
      </c>
      <c r="H3" s="15" t="s">
        <v>6</v>
      </c>
      <c r="I3" s="5" t="s">
        <v>42</v>
      </c>
      <c r="J3" s="8" t="s">
        <v>43</v>
      </c>
      <c r="M3" s="1"/>
      <c r="N3" s="1"/>
    </row>
    <row r="4" spans="1:14" ht="10.199999999999999" x14ac:dyDescent="0.2">
      <c r="A4" s="25" t="s">
        <v>10</v>
      </c>
      <c r="B4" s="25" t="s">
        <v>11</v>
      </c>
      <c r="C4" s="21">
        <v>58</v>
      </c>
      <c r="D4" s="9">
        <f>(C4/123)*100</f>
        <v>47.154471544715449</v>
      </c>
      <c r="E4" s="21">
        <v>57</v>
      </c>
      <c r="F4" s="9">
        <f>(E4/104)*100</f>
        <v>54.807692307692314</v>
      </c>
      <c r="G4" s="21">
        <v>1</v>
      </c>
      <c r="H4" s="16">
        <f>(G4/19)*100</f>
        <v>5.2631578947368416</v>
      </c>
      <c r="I4" s="29">
        <v>4.01</v>
      </c>
      <c r="J4" s="31">
        <v>0</v>
      </c>
      <c r="M4" s="1"/>
      <c r="N4" s="1"/>
    </row>
    <row r="5" spans="1:14" ht="10.199999999999999" x14ac:dyDescent="0.2">
      <c r="A5" s="23"/>
      <c r="B5" s="44" t="s">
        <v>12</v>
      </c>
      <c r="C5" s="12">
        <v>48</v>
      </c>
      <c r="D5" s="10">
        <f t="shared" ref="D5:D35" si="0">(C5/123)*100</f>
        <v>39.024390243902438</v>
      </c>
      <c r="E5" s="12">
        <v>36</v>
      </c>
      <c r="F5" s="10">
        <f t="shared" ref="F5:F35" si="1">(E5/104)*100</f>
        <v>34.615384615384613</v>
      </c>
      <c r="G5" s="12">
        <v>12</v>
      </c>
      <c r="H5" s="17">
        <f t="shared" ref="H5:H35" si="2">(G5/19)*100</f>
        <v>63.157894736842103</v>
      </c>
      <c r="I5" s="3">
        <v>-2.34</v>
      </c>
      <c r="J5" s="32">
        <v>8.9999999999999993E-3</v>
      </c>
      <c r="M5" s="1"/>
      <c r="N5" s="1"/>
    </row>
    <row r="6" spans="1:14" ht="10.199999999999999" x14ac:dyDescent="0.2">
      <c r="A6" s="23"/>
      <c r="B6" s="44" t="s">
        <v>13</v>
      </c>
      <c r="C6" s="12">
        <v>15</v>
      </c>
      <c r="D6" s="10">
        <f t="shared" si="0"/>
        <v>12.195121951219512</v>
      </c>
      <c r="E6" s="12">
        <v>10</v>
      </c>
      <c r="F6" s="10">
        <f t="shared" si="1"/>
        <v>9.6153846153846168</v>
      </c>
      <c r="G6" s="12">
        <v>5</v>
      </c>
      <c r="H6" s="17">
        <f t="shared" si="2"/>
        <v>26.315789473684209</v>
      </c>
      <c r="I6" s="3">
        <v>-2.04</v>
      </c>
      <c r="J6" s="32">
        <v>0.02</v>
      </c>
      <c r="M6" s="1"/>
      <c r="N6" s="1"/>
    </row>
    <row r="7" spans="1:14" ht="10.8" thickBot="1" x14ac:dyDescent="0.25">
      <c r="A7" s="24"/>
      <c r="B7" s="45" t="s">
        <v>14</v>
      </c>
      <c r="C7" s="13">
        <v>2</v>
      </c>
      <c r="D7" s="11">
        <f t="shared" si="0"/>
        <v>1.6260162601626018</v>
      </c>
      <c r="E7" s="13">
        <v>1</v>
      </c>
      <c r="F7" s="11">
        <f t="shared" si="1"/>
        <v>0.96153846153846156</v>
      </c>
      <c r="G7" s="13">
        <v>1</v>
      </c>
      <c r="H7" s="18">
        <f t="shared" si="2"/>
        <v>5.2631578947368416</v>
      </c>
      <c r="I7" s="30">
        <v>-1.36</v>
      </c>
      <c r="J7" s="33">
        <v>0.08</v>
      </c>
      <c r="M7" s="1"/>
      <c r="N7" s="1"/>
    </row>
    <row r="8" spans="1:14" ht="10.199999999999999" x14ac:dyDescent="0.2">
      <c r="A8" s="26" t="s">
        <v>18</v>
      </c>
      <c r="B8" s="26" t="s">
        <v>15</v>
      </c>
      <c r="C8" s="21">
        <v>29</v>
      </c>
      <c r="D8" s="9">
        <f t="shared" si="0"/>
        <v>23.577235772357724</v>
      </c>
      <c r="E8" s="21">
        <v>10</v>
      </c>
      <c r="F8" s="9">
        <f t="shared" si="1"/>
        <v>9.6153846153846168</v>
      </c>
      <c r="G8" s="21">
        <v>19</v>
      </c>
      <c r="H8" s="16">
        <f t="shared" si="2"/>
        <v>100</v>
      </c>
      <c r="I8" s="29">
        <v>-8.5299999999999994</v>
      </c>
      <c r="J8" s="31">
        <v>0</v>
      </c>
      <c r="M8" s="1"/>
      <c r="N8" s="1"/>
    </row>
    <row r="9" spans="1:14" ht="10.199999999999999" x14ac:dyDescent="0.2">
      <c r="A9" s="23"/>
      <c r="B9" s="44" t="s">
        <v>16</v>
      </c>
      <c r="C9" s="12">
        <v>21</v>
      </c>
      <c r="D9" s="10">
        <f t="shared" si="0"/>
        <v>17.073170731707318</v>
      </c>
      <c r="E9" s="12">
        <v>21</v>
      </c>
      <c r="F9" s="10">
        <f t="shared" si="1"/>
        <v>20.192307692307693</v>
      </c>
      <c r="G9" s="12">
        <v>0</v>
      </c>
      <c r="H9" s="17">
        <f t="shared" si="2"/>
        <v>0</v>
      </c>
      <c r="I9" s="3">
        <v>2.15</v>
      </c>
      <c r="J9" s="32">
        <v>1.4999999999999999E-2</v>
      </c>
      <c r="M9" s="1"/>
      <c r="N9" s="1"/>
    </row>
    <row r="10" spans="1:14" ht="10.8" thickBot="1" x14ac:dyDescent="0.25">
      <c r="A10" s="24"/>
      <c r="B10" s="45" t="s">
        <v>17</v>
      </c>
      <c r="C10" s="13">
        <v>73</v>
      </c>
      <c r="D10" s="11">
        <f t="shared" si="0"/>
        <v>59.349593495934961</v>
      </c>
      <c r="E10" s="13">
        <v>73</v>
      </c>
      <c r="F10" s="11">
        <f t="shared" si="1"/>
        <v>70.192307692307693</v>
      </c>
      <c r="G10" s="13">
        <v>0</v>
      </c>
      <c r="H10" s="18">
        <f t="shared" si="2"/>
        <v>0</v>
      </c>
      <c r="I10" s="30">
        <v>5.72</v>
      </c>
      <c r="J10" s="33">
        <v>0</v>
      </c>
      <c r="M10" s="1"/>
      <c r="N10" s="1"/>
    </row>
    <row r="11" spans="1:14" ht="10.199999999999999" x14ac:dyDescent="0.2">
      <c r="A11" s="26" t="s">
        <v>19</v>
      </c>
      <c r="B11" s="26" t="s">
        <v>0</v>
      </c>
      <c r="C11" s="21">
        <v>12</v>
      </c>
      <c r="D11" s="9">
        <f t="shared" si="0"/>
        <v>9.7560975609756095</v>
      </c>
      <c r="E11" s="21">
        <v>10</v>
      </c>
      <c r="F11" s="9">
        <f t="shared" si="1"/>
        <v>9.6153846153846168</v>
      </c>
      <c r="G11" s="21">
        <v>2</v>
      </c>
      <c r="H11" s="16">
        <f t="shared" si="2"/>
        <v>10.526315789473683</v>
      </c>
      <c r="I11" s="29">
        <v>-0.12</v>
      </c>
      <c r="J11" s="31">
        <v>0.45100000000000001</v>
      </c>
      <c r="M11" s="1"/>
      <c r="N11" s="1"/>
    </row>
    <row r="12" spans="1:14" ht="10.199999999999999" x14ac:dyDescent="0.2">
      <c r="A12" s="23"/>
      <c r="B12" s="44" t="s">
        <v>1</v>
      </c>
      <c r="C12" s="12">
        <v>12</v>
      </c>
      <c r="D12" s="10">
        <f t="shared" si="0"/>
        <v>9.7560975609756095</v>
      </c>
      <c r="E12" s="12">
        <v>12</v>
      </c>
      <c r="F12" s="10">
        <f t="shared" si="1"/>
        <v>11.538461538461538</v>
      </c>
      <c r="G12" s="12">
        <v>0</v>
      </c>
      <c r="H12" s="17">
        <f t="shared" si="2"/>
        <v>0</v>
      </c>
      <c r="I12" s="3">
        <v>1.5580000000000001</v>
      </c>
      <c r="J12" s="32">
        <v>0.05</v>
      </c>
      <c r="M12" s="1"/>
      <c r="N12" s="1"/>
    </row>
    <row r="13" spans="1:14" ht="10.199999999999999" x14ac:dyDescent="0.2">
      <c r="A13" s="23"/>
      <c r="B13" s="44" t="s">
        <v>2</v>
      </c>
      <c r="C13" s="12">
        <v>33</v>
      </c>
      <c r="D13" s="10">
        <f t="shared" si="0"/>
        <v>26.829268292682929</v>
      </c>
      <c r="E13" s="12">
        <v>24</v>
      </c>
      <c r="F13" s="10">
        <f t="shared" si="1"/>
        <v>23.076923076923077</v>
      </c>
      <c r="G13" s="12">
        <v>9</v>
      </c>
      <c r="H13" s="17">
        <f t="shared" si="2"/>
        <v>47.368421052631575</v>
      </c>
      <c r="I13" s="3">
        <v>-2.19</v>
      </c>
      <c r="J13" s="32">
        <v>1.4E-2</v>
      </c>
      <c r="M13" s="1"/>
      <c r="N13" s="1"/>
    </row>
    <row r="14" spans="1:14" ht="10.8" thickBot="1" x14ac:dyDescent="0.25">
      <c r="A14" s="24"/>
      <c r="B14" s="45" t="s">
        <v>3</v>
      </c>
      <c r="C14" s="13">
        <v>66</v>
      </c>
      <c r="D14" s="11">
        <f t="shared" si="0"/>
        <v>53.658536585365859</v>
      </c>
      <c r="E14" s="13">
        <v>58</v>
      </c>
      <c r="F14" s="11">
        <f t="shared" si="1"/>
        <v>55.769230769230774</v>
      </c>
      <c r="G14" s="13">
        <v>8</v>
      </c>
      <c r="H14" s="18">
        <f t="shared" si="2"/>
        <v>42.105263157894733</v>
      </c>
      <c r="I14" s="30">
        <v>1.0900000000000001</v>
      </c>
      <c r="J14" s="33">
        <v>0.13600000000000001</v>
      </c>
      <c r="M14" s="1"/>
      <c r="N14" s="1"/>
    </row>
    <row r="15" spans="1:14" ht="10.199999999999999" x14ac:dyDescent="0.2">
      <c r="A15" s="26" t="s">
        <v>4</v>
      </c>
      <c r="B15" s="26">
        <v>0</v>
      </c>
      <c r="C15" s="21">
        <v>28</v>
      </c>
      <c r="D15" s="9">
        <f t="shared" si="0"/>
        <v>22.76422764227642</v>
      </c>
      <c r="E15" s="21">
        <v>20</v>
      </c>
      <c r="F15" s="9">
        <f t="shared" si="1"/>
        <v>19.230769230769234</v>
      </c>
      <c r="G15" s="21">
        <v>8</v>
      </c>
      <c r="H15" s="16">
        <f t="shared" si="2"/>
        <v>42.105263157894733</v>
      </c>
      <c r="I15" s="29">
        <v>-2.1800000000000002</v>
      </c>
      <c r="J15" s="31">
        <v>1.4E-2</v>
      </c>
      <c r="M15" s="1"/>
      <c r="N15" s="1"/>
    </row>
    <row r="16" spans="1:14" ht="10.199999999999999" x14ac:dyDescent="0.2">
      <c r="A16" s="23"/>
      <c r="B16" s="44" t="s">
        <v>8</v>
      </c>
      <c r="C16" s="12">
        <v>53</v>
      </c>
      <c r="D16" s="10">
        <f t="shared" si="0"/>
        <v>43.089430894308947</v>
      </c>
      <c r="E16" s="12">
        <v>44</v>
      </c>
      <c r="F16" s="10">
        <f t="shared" si="1"/>
        <v>42.307692307692307</v>
      </c>
      <c r="G16" s="12">
        <v>9</v>
      </c>
      <c r="H16" s="17">
        <f t="shared" si="2"/>
        <v>47.368421052631575</v>
      </c>
      <c r="I16" s="3">
        <v>-0.4</v>
      </c>
      <c r="J16" s="32">
        <v>0.34100000000000003</v>
      </c>
      <c r="M16" s="1"/>
      <c r="N16" s="1"/>
    </row>
    <row r="17" spans="1:14" ht="10.8" thickBot="1" x14ac:dyDescent="0.25">
      <c r="A17" s="24"/>
      <c r="B17" s="45" t="s">
        <v>9</v>
      </c>
      <c r="C17" s="13">
        <v>42</v>
      </c>
      <c r="D17" s="11">
        <f t="shared" si="0"/>
        <v>34.146341463414636</v>
      </c>
      <c r="E17" s="13">
        <v>40</v>
      </c>
      <c r="F17" s="11">
        <f t="shared" si="1"/>
        <v>38.461538461538467</v>
      </c>
      <c r="G17" s="13">
        <v>2</v>
      </c>
      <c r="H17" s="18">
        <f t="shared" si="2"/>
        <v>10.526315789473683</v>
      </c>
      <c r="I17" s="30">
        <v>2.36</v>
      </c>
      <c r="J17" s="33">
        <v>8.9999999999999993E-3</v>
      </c>
      <c r="M17" s="1"/>
      <c r="N17" s="1"/>
    </row>
    <row r="18" spans="1:14" ht="10.199999999999999" x14ac:dyDescent="0.2">
      <c r="A18" s="25" t="s">
        <v>46</v>
      </c>
      <c r="B18" s="25" t="s">
        <v>47</v>
      </c>
      <c r="C18" s="47">
        <v>8</v>
      </c>
      <c r="D18" s="48">
        <f t="shared" si="0"/>
        <v>6.5040650406504072</v>
      </c>
      <c r="E18" s="47">
        <v>8</v>
      </c>
      <c r="F18" s="48">
        <f t="shared" si="1"/>
        <v>7.6923076923076925</v>
      </c>
      <c r="G18" s="47">
        <v>0</v>
      </c>
      <c r="H18" s="49">
        <f t="shared" si="2"/>
        <v>0</v>
      </c>
      <c r="I18" s="50">
        <v>1.25</v>
      </c>
      <c r="J18" s="51">
        <v>0.1</v>
      </c>
      <c r="M18" s="1"/>
      <c r="N18" s="1"/>
    </row>
    <row r="19" spans="1:14" ht="10.8" thickBot="1" x14ac:dyDescent="0.25">
      <c r="A19" s="38"/>
      <c r="B19" s="46" t="s">
        <v>48</v>
      </c>
      <c r="C19" s="39">
        <v>115</v>
      </c>
      <c r="D19" s="40">
        <f t="shared" si="0"/>
        <v>93.495934959349597</v>
      </c>
      <c r="E19" s="39">
        <v>96</v>
      </c>
      <c r="F19" s="40">
        <f t="shared" si="1"/>
        <v>92.307692307692307</v>
      </c>
      <c r="G19" s="39">
        <v>19</v>
      </c>
      <c r="H19" s="41">
        <f t="shared" si="2"/>
        <v>100</v>
      </c>
      <c r="I19" s="42">
        <v>8.18</v>
      </c>
      <c r="J19" s="43">
        <v>0</v>
      </c>
      <c r="M19" s="1"/>
      <c r="N19" s="1"/>
    </row>
    <row r="20" spans="1:14" ht="10.199999999999999" x14ac:dyDescent="0.2">
      <c r="A20" s="26" t="s">
        <v>23</v>
      </c>
      <c r="B20" s="26" t="s">
        <v>24</v>
      </c>
      <c r="C20" s="21">
        <v>9</v>
      </c>
      <c r="D20" s="9">
        <f t="shared" si="0"/>
        <v>7.3170731707317067</v>
      </c>
      <c r="E20" s="21">
        <v>5</v>
      </c>
      <c r="F20" s="9">
        <f t="shared" si="1"/>
        <v>4.8076923076923084</v>
      </c>
      <c r="G20" s="21">
        <v>4</v>
      </c>
      <c r="H20" s="16">
        <f>(G20/19)*100</f>
        <v>21.052631578947366</v>
      </c>
      <c r="I20" s="29">
        <v>-2.5</v>
      </c>
      <c r="J20" s="31">
        <v>6.0000000000000001E-3</v>
      </c>
      <c r="M20" s="1"/>
      <c r="N20" s="1"/>
    </row>
    <row r="21" spans="1:14" ht="10.199999999999999" x14ac:dyDescent="0.2">
      <c r="A21" s="27"/>
      <c r="B21" s="44" t="s">
        <v>25</v>
      </c>
      <c r="C21" s="12">
        <v>57</v>
      </c>
      <c r="D21" s="10">
        <f t="shared" si="0"/>
        <v>46.341463414634148</v>
      </c>
      <c r="E21" s="12">
        <v>50</v>
      </c>
      <c r="F21" s="10">
        <f t="shared" si="1"/>
        <v>48.07692307692308</v>
      </c>
      <c r="G21" s="12">
        <v>7</v>
      </c>
      <c r="H21" s="17">
        <f t="shared" si="2"/>
        <v>36.84210526315789</v>
      </c>
      <c r="I21" s="3">
        <v>0.90300000000000002</v>
      </c>
      <c r="J21" s="32">
        <v>0.183</v>
      </c>
      <c r="M21" s="1"/>
      <c r="N21" s="1"/>
    </row>
    <row r="22" spans="1:14" ht="10.8" thickBot="1" x14ac:dyDescent="0.25">
      <c r="A22" s="28"/>
      <c r="B22" s="45" t="s">
        <v>26</v>
      </c>
      <c r="C22" s="13">
        <v>49</v>
      </c>
      <c r="D22" s="11">
        <f t="shared" si="0"/>
        <v>39.837398373983739</v>
      </c>
      <c r="E22" s="13">
        <v>49</v>
      </c>
      <c r="F22" s="11">
        <f t="shared" si="1"/>
        <v>47.115384615384613</v>
      </c>
      <c r="G22" s="13">
        <v>8</v>
      </c>
      <c r="H22" s="18">
        <f t="shared" si="2"/>
        <v>42.105263157894733</v>
      </c>
      <c r="I22" s="30">
        <v>0.40200000000000002</v>
      </c>
      <c r="J22" s="33">
        <v>0.34300000000000003</v>
      </c>
      <c r="M22" s="1"/>
      <c r="N22" s="1"/>
    </row>
    <row r="23" spans="1:14" ht="10.199999999999999" x14ac:dyDescent="0.2">
      <c r="A23" s="26" t="s">
        <v>27</v>
      </c>
      <c r="B23" s="26" t="s">
        <v>28</v>
      </c>
      <c r="C23" s="21">
        <v>2</v>
      </c>
      <c r="D23" s="9">
        <f t="shared" si="0"/>
        <v>1.6260162601626018</v>
      </c>
      <c r="E23" s="21">
        <v>0</v>
      </c>
      <c r="F23" s="9">
        <f t="shared" si="1"/>
        <v>0</v>
      </c>
      <c r="G23" s="21">
        <v>2</v>
      </c>
      <c r="H23" s="16">
        <f t="shared" si="2"/>
        <v>10.526315789473683</v>
      </c>
      <c r="I23" s="29">
        <v>-3.335</v>
      </c>
      <c r="J23" s="31">
        <v>4.0000000000000001E-3</v>
      </c>
      <c r="M23" s="1"/>
      <c r="N23" s="1"/>
    </row>
    <row r="24" spans="1:14" ht="10.199999999999999" x14ac:dyDescent="0.2">
      <c r="A24" s="27"/>
      <c r="B24" s="44" t="s">
        <v>29</v>
      </c>
      <c r="C24" s="12">
        <v>35</v>
      </c>
      <c r="D24" s="10">
        <f t="shared" si="0"/>
        <v>28.455284552845526</v>
      </c>
      <c r="E24" s="12">
        <v>24</v>
      </c>
      <c r="F24" s="10">
        <f t="shared" si="1"/>
        <v>23.076923076923077</v>
      </c>
      <c r="G24" s="12">
        <v>11</v>
      </c>
      <c r="H24" s="17">
        <f t="shared" si="2"/>
        <v>57.894736842105267</v>
      </c>
      <c r="I24" s="3">
        <v>-3.09</v>
      </c>
      <c r="J24" s="32">
        <v>1E-3</v>
      </c>
      <c r="M24" s="1"/>
      <c r="N24" s="1"/>
    </row>
    <row r="25" spans="1:14" ht="10.8" thickBot="1" x14ac:dyDescent="0.25">
      <c r="A25" s="28"/>
      <c r="B25" s="45" t="s">
        <v>30</v>
      </c>
      <c r="C25" s="13">
        <v>86</v>
      </c>
      <c r="D25" s="11">
        <f t="shared" si="0"/>
        <v>69.918699186991873</v>
      </c>
      <c r="E25" s="13">
        <v>80</v>
      </c>
      <c r="F25" s="11">
        <f t="shared" si="1"/>
        <v>76.923076923076934</v>
      </c>
      <c r="G25" s="13">
        <v>6</v>
      </c>
      <c r="H25" s="18">
        <f t="shared" si="2"/>
        <v>31.578947368421051</v>
      </c>
      <c r="I25" s="30">
        <v>3.96</v>
      </c>
      <c r="J25" s="33">
        <v>0</v>
      </c>
      <c r="M25" s="1"/>
      <c r="N25" s="1"/>
    </row>
    <row r="26" spans="1:14" ht="10.199999999999999" x14ac:dyDescent="0.2">
      <c r="A26" s="26" t="s">
        <v>31</v>
      </c>
      <c r="B26" s="26" t="s">
        <v>32</v>
      </c>
      <c r="C26" s="21">
        <v>21</v>
      </c>
      <c r="D26" s="9">
        <f t="shared" si="0"/>
        <v>17.073170731707318</v>
      </c>
      <c r="E26" s="21">
        <v>18</v>
      </c>
      <c r="F26" s="9">
        <f t="shared" si="1"/>
        <v>17.307692307692307</v>
      </c>
      <c r="G26" s="21">
        <v>3</v>
      </c>
      <c r="H26" s="16">
        <f t="shared" si="2"/>
        <v>15.789473684210526</v>
      </c>
      <c r="I26" s="29">
        <v>0.161</v>
      </c>
      <c r="J26" s="31">
        <v>0.435</v>
      </c>
      <c r="M26" s="1"/>
      <c r="N26" s="1"/>
    </row>
    <row r="27" spans="1:14" ht="10.199999999999999" x14ac:dyDescent="0.2">
      <c r="A27" s="27"/>
      <c r="B27" s="44" t="s">
        <v>33</v>
      </c>
      <c r="C27" s="12">
        <v>67</v>
      </c>
      <c r="D27" s="10">
        <f t="shared" si="0"/>
        <v>54.471544715447152</v>
      </c>
      <c r="E27" s="12">
        <v>53</v>
      </c>
      <c r="F27" s="10">
        <f t="shared" si="1"/>
        <v>50.96153846153846</v>
      </c>
      <c r="G27" s="12">
        <v>14</v>
      </c>
      <c r="H27" s="17">
        <f t="shared" si="2"/>
        <v>73.68421052631578</v>
      </c>
      <c r="I27" s="3">
        <v>-1.8280000000000001</v>
      </c>
      <c r="J27" s="32">
        <v>3.3000000000000002E-2</v>
      </c>
      <c r="M27" s="1"/>
      <c r="N27" s="1"/>
    </row>
    <row r="28" spans="1:14" ht="10.8" thickBot="1" x14ac:dyDescent="0.25">
      <c r="A28" s="28"/>
      <c r="B28" s="45" t="s">
        <v>34</v>
      </c>
      <c r="C28" s="13">
        <v>35</v>
      </c>
      <c r="D28" s="11">
        <f t="shared" si="0"/>
        <v>28.455284552845526</v>
      </c>
      <c r="E28" s="13">
        <v>33</v>
      </c>
      <c r="F28" s="11">
        <f t="shared" si="1"/>
        <v>31.73076923076923</v>
      </c>
      <c r="G28" s="13">
        <v>2</v>
      </c>
      <c r="H28" s="18">
        <f t="shared" si="2"/>
        <v>10.526315789473683</v>
      </c>
      <c r="I28" s="30">
        <v>1.88</v>
      </c>
      <c r="J28" s="33">
        <v>2.9000000000000001E-2</v>
      </c>
      <c r="M28" s="1"/>
      <c r="N28" s="1"/>
    </row>
    <row r="29" spans="1:14" ht="10.199999999999999" x14ac:dyDescent="0.2">
      <c r="A29" s="26" t="s">
        <v>40</v>
      </c>
      <c r="B29" s="26" t="s">
        <v>41</v>
      </c>
      <c r="C29" s="21">
        <v>19</v>
      </c>
      <c r="D29" s="9">
        <f t="shared" si="0"/>
        <v>15.447154471544716</v>
      </c>
      <c r="E29" s="21">
        <v>0</v>
      </c>
      <c r="F29" s="9">
        <f t="shared" si="1"/>
        <v>0</v>
      </c>
      <c r="G29" s="21">
        <v>19</v>
      </c>
      <c r="H29" s="16">
        <f t="shared" si="2"/>
        <v>100</v>
      </c>
      <c r="I29" s="4" t="s">
        <v>44</v>
      </c>
      <c r="J29" s="34" t="s">
        <v>44</v>
      </c>
      <c r="M29" s="1"/>
      <c r="N29" s="1"/>
    </row>
    <row r="30" spans="1:14" ht="10.199999999999999" x14ac:dyDescent="0.2">
      <c r="A30" s="27"/>
      <c r="B30" s="44" t="s">
        <v>35</v>
      </c>
      <c r="C30" s="12">
        <v>16</v>
      </c>
      <c r="D30" s="10">
        <f t="shared" si="0"/>
        <v>13.008130081300814</v>
      </c>
      <c r="E30" s="12">
        <v>16</v>
      </c>
      <c r="F30" s="10">
        <f t="shared" si="1"/>
        <v>15.384615384615385</v>
      </c>
      <c r="G30" s="12">
        <v>0</v>
      </c>
      <c r="H30" s="17">
        <f t="shared" si="2"/>
        <v>0</v>
      </c>
      <c r="I30" s="2" t="s">
        <v>44</v>
      </c>
      <c r="J30" s="35" t="s">
        <v>44</v>
      </c>
      <c r="M30" s="1"/>
      <c r="N30" s="1"/>
    </row>
    <row r="31" spans="1:14" ht="10.199999999999999" x14ac:dyDescent="0.2">
      <c r="A31" s="27"/>
      <c r="B31" s="44" t="s">
        <v>36</v>
      </c>
      <c r="C31" s="12">
        <v>17</v>
      </c>
      <c r="D31" s="10">
        <f t="shared" si="0"/>
        <v>13.821138211382115</v>
      </c>
      <c r="E31" s="12">
        <v>17</v>
      </c>
      <c r="F31" s="10">
        <f t="shared" si="1"/>
        <v>16.346153846153847</v>
      </c>
      <c r="G31" s="12">
        <v>0</v>
      </c>
      <c r="H31" s="17">
        <f t="shared" si="2"/>
        <v>0</v>
      </c>
      <c r="I31" s="2" t="s">
        <v>44</v>
      </c>
      <c r="J31" s="35" t="s">
        <v>44</v>
      </c>
      <c r="M31" s="1"/>
      <c r="N31" s="1"/>
    </row>
    <row r="32" spans="1:14" ht="10.199999999999999" x14ac:dyDescent="0.2">
      <c r="A32" s="27"/>
      <c r="B32" s="44" t="s">
        <v>37</v>
      </c>
      <c r="C32" s="12">
        <v>61</v>
      </c>
      <c r="D32" s="10">
        <f t="shared" si="0"/>
        <v>49.59349593495935</v>
      </c>
      <c r="E32" s="12">
        <v>61</v>
      </c>
      <c r="F32" s="10">
        <f t="shared" si="1"/>
        <v>58.653846153846153</v>
      </c>
      <c r="G32" s="12">
        <v>0</v>
      </c>
      <c r="H32" s="17">
        <f t="shared" si="2"/>
        <v>0</v>
      </c>
      <c r="I32" s="2" t="s">
        <v>44</v>
      </c>
      <c r="J32" s="35" t="s">
        <v>44</v>
      </c>
      <c r="M32" s="1"/>
      <c r="N32" s="1"/>
    </row>
    <row r="33" spans="1:14" ht="10.199999999999999" x14ac:dyDescent="0.2">
      <c r="A33" s="27"/>
      <c r="B33" s="44" t="s">
        <v>38</v>
      </c>
      <c r="C33" s="12">
        <v>7</v>
      </c>
      <c r="D33" s="10">
        <f t="shared" si="0"/>
        <v>5.6910569105691051</v>
      </c>
      <c r="E33" s="12">
        <v>7</v>
      </c>
      <c r="F33" s="10">
        <f t="shared" si="1"/>
        <v>6.7307692307692308</v>
      </c>
      <c r="G33" s="12">
        <v>0</v>
      </c>
      <c r="H33" s="17">
        <f t="shared" si="2"/>
        <v>0</v>
      </c>
      <c r="I33" s="2" t="s">
        <v>44</v>
      </c>
      <c r="J33" s="35" t="s">
        <v>44</v>
      </c>
      <c r="M33" s="1"/>
      <c r="N33" s="1"/>
    </row>
    <row r="34" spans="1:14" ht="10.8" thickBot="1" x14ac:dyDescent="0.25">
      <c r="A34" s="28"/>
      <c r="B34" s="45" t="s">
        <v>39</v>
      </c>
      <c r="C34" s="13">
        <v>3</v>
      </c>
      <c r="D34" s="11">
        <f t="shared" si="0"/>
        <v>2.4390243902439024</v>
      </c>
      <c r="E34" s="13">
        <v>3</v>
      </c>
      <c r="F34" s="11">
        <f t="shared" si="1"/>
        <v>2.8846153846153846</v>
      </c>
      <c r="G34" s="13">
        <v>0</v>
      </c>
      <c r="H34" s="18">
        <f t="shared" si="2"/>
        <v>0</v>
      </c>
      <c r="I34" s="6" t="s">
        <v>44</v>
      </c>
      <c r="J34" s="36" t="s">
        <v>44</v>
      </c>
      <c r="M34" s="1"/>
      <c r="N34" s="1"/>
    </row>
    <row r="35" spans="1:14" ht="10.8" thickBot="1" x14ac:dyDescent="0.25">
      <c r="A35" s="52" t="s">
        <v>22</v>
      </c>
      <c r="B35" s="53"/>
      <c r="C35" s="22">
        <v>123</v>
      </c>
      <c r="D35" s="14">
        <f t="shared" si="0"/>
        <v>100</v>
      </c>
      <c r="E35" s="22">
        <v>104</v>
      </c>
      <c r="F35" s="14">
        <f t="shared" si="1"/>
        <v>100</v>
      </c>
      <c r="G35" s="22">
        <v>19</v>
      </c>
      <c r="H35" s="19">
        <f t="shared" si="2"/>
        <v>100</v>
      </c>
      <c r="I35" s="7"/>
      <c r="J35" s="37"/>
      <c r="M35" s="1"/>
      <c r="N35" s="1"/>
    </row>
    <row r="36" spans="1:14" ht="10.199999999999999" x14ac:dyDescent="0.2">
      <c r="I36" s="1"/>
      <c r="J36" s="1"/>
      <c r="M36" s="1"/>
      <c r="N36" s="1"/>
    </row>
    <row r="37" spans="1:14" ht="10.199999999999999" x14ac:dyDescent="0.2">
      <c r="I37" s="1"/>
      <c r="J37" s="1"/>
      <c r="M37" s="1"/>
      <c r="N37" s="1"/>
    </row>
    <row r="38" spans="1:14" ht="10.199999999999999" x14ac:dyDescent="0.2">
      <c r="I38" s="1"/>
      <c r="J38" s="1"/>
      <c r="M38" s="1"/>
      <c r="N38" s="1"/>
    </row>
    <row r="39" spans="1:14" ht="10.199999999999999" x14ac:dyDescent="0.2">
      <c r="I39" s="1"/>
      <c r="J39" s="1"/>
      <c r="M39" s="1"/>
      <c r="N39" s="1"/>
    </row>
    <row r="40" spans="1:14" ht="10.199999999999999" x14ac:dyDescent="0.2">
      <c r="I40" s="1"/>
      <c r="J40" s="1"/>
      <c r="M40" s="1"/>
      <c r="N40" s="1"/>
    </row>
    <row r="41" spans="1:14" ht="10.199999999999999" x14ac:dyDescent="0.2">
      <c r="I41" s="1"/>
      <c r="J41" s="1"/>
      <c r="M41" s="1"/>
      <c r="N41" s="1"/>
    </row>
    <row r="42" spans="1:14" ht="10.199999999999999" x14ac:dyDescent="0.2">
      <c r="I42" s="1"/>
      <c r="J42" s="1"/>
      <c r="M42" s="1"/>
      <c r="N42" s="1"/>
    </row>
  </sheetData>
  <mergeCells count="8">
    <mergeCell ref="A35:B35"/>
    <mergeCell ref="A2:B2"/>
    <mergeCell ref="I2:J2"/>
    <mergeCell ref="A1:J1"/>
    <mergeCell ref="A3:B3"/>
    <mergeCell ref="E2:F2"/>
    <mergeCell ref="G2:H2"/>
    <mergeCell ref="C2:D2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workbookViewId="0">
      <selection sqref="A1:J1"/>
    </sheetView>
  </sheetViews>
  <sheetFormatPr defaultColWidth="13" defaultRowHeight="14.4" x14ac:dyDescent="0.3"/>
  <cols>
    <col min="1" max="1" width="13" style="1"/>
    <col min="2" max="2" width="16.88671875" style="1" bestFit="1" customWidth="1"/>
    <col min="3" max="3" width="9.44140625" style="1" customWidth="1"/>
    <col min="4" max="4" width="9.6640625" style="1" customWidth="1"/>
    <col min="5" max="5" width="8.44140625" style="1" customWidth="1"/>
    <col min="6" max="6" width="9.44140625" style="1" customWidth="1"/>
    <col min="7" max="7" width="9.33203125" style="1" customWidth="1"/>
    <col min="8" max="8" width="9.6640625" style="1" customWidth="1"/>
    <col min="9" max="9" width="10.44140625" customWidth="1"/>
    <col min="10" max="10" width="11.44140625" customWidth="1"/>
    <col min="11" max="12" width="13" style="1"/>
    <col min="15" max="16384" width="13" style="1"/>
  </cols>
  <sheetData>
    <row r="1" spans="1:14" ht="15" thickBot="1" x14ac:dyDescent="0.35">
      <c r="A1" s="58" t="s">
        <v>49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ht="15.75" customHeight="1" thickBot="1" x14ac:dyDescent="0.25">
      <c r="A2" s="54"/>
      <c r="B2" s="55"/>
      <c r="C2" s="61" t="s">
        <v>22</v>
      </c>
      <c r="D2" s="62"/>
      <c r="E2" s="61" t="s">
        <v>20</v>
      </c>
      <c r="F2" s="62"/>
      <c r="G2" s="61" t="s">
        <v>21</v>
      </c>
      <c r="H2" s="56"/>
      <c r="I2" s="56" t="s">
        <v>45</v>
      </c>
      <c r="J2" s="57"/>
      <c r="M2" s="1"/>
      <c r="N2" s="1"/>
    </row>
    <row r="3" spans="1:14" ht="10.8" thickBot="1" x14ac:dyDescent="0.25">
      <c r="A3" s="59" t="s">
        <v>7</v>
      </c>
      <c r="B3" s="60"/>
      <c r="C3" s="20" t="s">
        <v>5</v>
      </c>
      <c r="D3" s="8" t="s">
        <v>6</v>
      </c>
      <c r="E3" s="20" t="s">
        <v>5</v>
      </c>
      <c r="F3" s="8" t="s">
        <v>6</v>
      </c>
      <c r="G3" s="20" t="s">
        <v>5</v>
      </c>
      <c r="H3" s="15" t="s">
        <v>6</v>
      </c>
      <c r="I3" s="5" t="s">
        <v>42</v>
      </c>
      <c r="J3" s="8" t="s">
        <v>43</v>
      </c>
      <c r="M3" s="1"/>
      <c r="N3" s="1"/>
    </row>
    <row r="4" spans="1:14" ht="10.199999999999999" x14ac:dyDescent="0.2">
      <c r="A4" s="25" t="s">
        <v>10</v>
      </c>
      <c r="B4" s="25" t="s">
        <v>11</v>
      </c>
      <c r="C4" s="21">
        <v>58</v>
      </c>
      <c r="D4" s="9">
        <f>(C4/123)*100</f>
        <v>47.154471544715449</v>
      </c>
      <c r="E4" s="21">
        <v>57</v>
      </c>
      <c r="F4" s="9">
        <f>(E4/104)*100</f>
        <v>54.807692307692314</v>
      </c>
      <c r="G4" s="21">
        <v>1</v>
      </c>
      <c r="H4" s="16">
        <f>(G4/19)*100</f>
        <v>5.2631578947368416</v>
      </c>
      <c r="I4" s="29">
        <v>4.01</v>
      </c>
      <c r="J4" s="31">
        <v>0</v>
      </c>
      <c r="M4" s="1"/>
      <c r="N4" s="1"/>
    </row>
    <row r="5" spans="1:14" ht="10.199999999999999" x14ac:dyDescent="0.2">
      <c r="A5" s="23"/>
      <c r="B5" s="44" t="s">
        <v>12</v>
      </c>
      <c r="C5" s="12">
        <v>48</v>
      </c>
      <c r="D5" s="10">
        <f t="shared" ref="D5:D29" si="0">(C5/123)*100</f>
        <v>39.024390243902438</v>
      </c>
      <c r="E5" s="12">
        <v>36</v>
      </c>
      <c r="F5" s="10">
        <f t="shared" ref="F5:F29" si="1">(E5/104)*100</f>
        <v>34.615384615384613</v>
      </c>
      <c r="G5" s="12">
        <v>12</v>
      </c>
      <c r="H5" s="17">
        <f t="shared" ref="H5:H29" si="2">(G5/19)*100</f>
        <v>63.157894736842103</v>
      </c>
      <c r="I5" s="3">
        <v>-2.34</v>
      </c>
      <c r="J5" s="32">
        <v>8.9999999999999993E-3</v>
      </c>
      <c r="M5" s="1"/>
      <c r="N5" s="1"/>
    </row>
    <row r="6" spans="1:14" ht="10.199999999999999" x14ac:dyDescent="0.2">
      <c r="A6" s="23"/>
      <c r="B6" s="44" t="s">
        <v>13</v>
      </c>
      <c r="C6" s="12">
        <v>15</v>
      </c>
      <c r="D6" s="10">
        <f t="shared" si="0"/>
        <v>12.195121951219512</v>
      </c>
      <c r="E6" s="12">
        <v>10</v>
      </c>
      <c r="F6" s="10">
        <f t="shared" si="1"/>
        <v>9.6153846153846168</v>
      </c>
      <c r="G6" s="12">
        <v>5</v>
      </c>
      <c r="H6" s="17">
        <f t="shared" si="2"/>
        <v>26.315789473684209</v>
      </c>
      <c r="I6" s="3">
        <v>-2.04</v>
      </c>
      <c r="J6" s="32">
        <v>0.02</v>
      </c>
      <c r="M6" s="1"/>
      <c r="N6" s="1"/>
    </row>
    <row r="7" spans="1:14" ht="10.8" thickBot="1" x14ac:dyDescent="0.25">
      <c r="A7" s="24"/>
      <c r="B7" s="45" t="s">
        <v>14</v>
      </c>
      <c r="C7" s="13">
        <v>2</v>
      </c>
      <c r="D7" s="11">
        <f t="shared" si="0"/>
        <v>1.6260162601626018</v>
      </c>
      <c r="E7" s="13">
        <v>1</v>
      </c>
      <c r="F7" s="11">
        <f t="shared" si="1"/>
        <v>0.96153846153846156</v>
      </c>
      <c r="G7" s="13">
        <v>1</v>
      </c>
      <c r="H7" s="18">
        <f t="shared" si="2"/>
        <v>5.2631578947368416</v>
      </c>
      <c r="I7" s="30">
        <v>-1.36</v>
      </c>
      <c r="J7" s="33">
        <v>0.08</v>
      </c>
      <c r="M7" s="1"/>
      <c r="N7" s="1"/>
    </row>
    <row r="8" spans="1:14" ht="10.199999999999999" x14ac:dyDescent="0.2">
      <c r="A8" s="26" t="s">
        <v>18</v>
      </c>
      <c r="B8" s="26" t="s">
        <v>15</v>
      </c>
      <c r="C8" s="21">
        <v>29</v>
      </c>
      <c r="D8" s="9">
        <f t="shared" si="0"/>
        <v>23.577235772357724</v>
      </c>
      <c r="E8" s="21">
        <v>10</v>
      </c>
      <c r="F8" s="9">
        <f t="shared" si="1"/>
        <v>9.6153846153846168</v>
      </c>
      <c r="G8" s="21">
        <v>19</v>
      </c>
      <c r="H8" s="16">
        <f t="shared" si="2"/>
        <v>100</v>
      </c>
      <c r="I8" s="29">
        <v>-8.5299999999999994</v>
      </c>
      <c r="J8" s="31">
        <v>0</v>
      </c>
      <c r="M8" s="1"/>
      <c r="N8" s="1"/>
    </row>
    <row r="9" spans="1:14" ht="10.199999999999999" x14ac:dyDescent="0.2">
      <c r="A9" s="23"/>
      <c r="B9" s="44" t="s">
        <v>16</v>
      </c>
      <c r="C9" s="12">
        <v>21</v>
      </c>
      <c r="D9" s="10">
        <f t="shared" si="0"/>
        <v>17.073170731707318</v>
      </c>
      <c r="E9" s="12">
        <v>21</v>
      </c>
      <c r="F9" s="10">
        <f t="shared" si="1"/>
        <v>20.192307692307693</v>
      </c>
      <c r="G9" s="12">
        <v>0</v>
      </c>
      <c r="H9" s="17">
        <f t="shared" si="2"/>
        <v>0</v>
      </c>
      <c r="I9" s="3">
        <v>2.15</v>
      </c>
      <c r="J9" s="32">
        <v>1.4999999999999999E-2</v>
      </c>
      <c r="M9" s="1"/>
      <c r="N9" s="1"/>
    </row>
    <row r="10" spans="1:14" ht="10.8" thickBot="1" x14ac:dyDescent="0.25">
      <c r="A10" s="24"/>
      <c r="B10" s="45" t="s">
        <v>17</v>
      </c>
      <c r="C10" s="13">
        <v>73</v>
      </c>
      <c r="D10" s="11">
        <f t="shared" si="0"/>
        <v>59.349593495934961</v>
      </c>
      <c r="E10" s="13">
        <v>73</v>
      </c>
      <c r="F10" s="11">
        <f t="shared" si="1"/>
        <v>70.192307692307693</v>
      </c>
      <c r="G10" s="13">
        <v>0</v>
      </c>
      <c r="H10" s="18">
        <f t="shared" si="2"/>
        <v>0</v>
      </c>
      <c r="I10" s="30">
        <v>5.72</v>
      </c>
      <c r="J10" s="33">
        <v>0</v>
      </c>
      <c r="M10" s="1"/>
      <c r="N10" s="1"/>
    </row>
    <row r="11" spans="1:14" ht="10.199999999999999" x14ac:dyDescent="0.2">
      <c r="A11" s="26" t="s">
        <v>19</v>
      </c>
      <c r="B11" s="26" t="s">
        <v>0</v>
      </c>
      <c r="C11" s="21">
        <v>12</v>
      </c>
      <c r="D11" s="9">
        <f t="shared" si="0"/>
        <v>9.7560975609756095</v>
      </c>
      <c r="E11" s="21">
        <v>10</v>
      </c>
      <c r="F11" s="9">
        <f t="shared" si="1"/>
        <v>9.6153846153846168</v>
      </c>
      <c r="G11" s="21">
        <v>2</v>
      </c>
      <c r="H11" s="16">
        <f t="shared" si="2"/>
        <v>10.526315789473683</v>
      </c>
      <c r="I11" s="29">
        <v>-0.12</v>
      </c>
      <c r="J11" s="31">
        <v>0.45100000000000001</v>
      </c>
      <c r="M11" s="1"/>
      <c r="N11" s="1"/>
    </row>
    <row r="12" spans="1:14" ht="10.199999999999999" x14ac:dyDescent="0.2">
      <c r="A12" s="23"/>
      <c r="B12" s="44" t="s">
        <v>1</v>
      </c>
      <c r="C12" s="12">
        <v>12</v>
      </c>
      <c r="D12" s="10">
        <f t="shared" si="0"/>
        <v>9.7560975609756095</v>
      </c>
      <c r="E12" s="12">
        <v>12</v>
      </c>
      <c r="F12" s="10">
        <f t="shared" si="1"/>
        <v>11.538461538461538</v>
      </c>
      <c r="G12" s="12">
        <v>0</v>
      </c>
      <c r="H12" s="17">
        <f t="shared" si="2"/>
        <v>0</v>
      </c>
      <c r="I12" s="3">
        <v>1.5580000000000001</v>
      </c>
      <c r="J12" s="32">
        <v>0.05</v>
      </c>
      <c r="M12" s="1"/>
      <c r="N12" s="1"/>
    </row>
    <row r="13" spans="1:14" ht="10.199999999999999" x14ac:dyDescent="0.2">
      <c r="A13" s="23"/>
      <c r="B13" s="44" t="s">
        <v>2</v>
      </c>
      <c r="C13" s="12">
        <v>33</v>
      </c>
      <c r="D13" s="10">
        <f t="shared" si="0"/>
        <v>26.829268292682929</v>
      </c>
      <c r="E13" s="12">
        <v>24</v>
      </c>
      <c r="F13" s="10">
        <f t="shared" si="1"/>
        <v>23.076923076923077</v>
      </c>
      <c r="G13" s="12">
        <v>9</v>
      </c>
      <c r="H13" s="17">
        <f t="shared" si="2"/>
        <v>47.368421052631575</v>
      </c>
      <c r="I13" s="3">
        <v>-2.19</v>
      </c>
      <c r="J13" s="32">
        <v>1.4E-2</v>
      </c>
      <c r="M13" s="1"/>
      <c r="N13" s="1"/>
    </row>
    <row r="14" spans="1:14" ht="10.8" thickBot="1" x14ac:dyDescent="0.25">
      <c r="A14" s="24"/>
      <c r="B14" s="45" t="s">
        <v>3</v>
      </c>
      <c r="C14" s="13">
        <v>66</v>
      </c>
      <c r="D14" s="11">
        <f t="shared" si="0"/>
        <v>53.658536585365859</v>
      </c>
      <c r="E14" s="13">
        <v>58</v>
      </c>
      <c r="F14" s="11">
        <f t="shared" si="1"/>
        <v>55.769230769230774</v>
      </c>
      <c r="G14" s="13">
        <v>8</v>
      </c>
      <c r="H14" s="18">
        <f t="shared" si="2"/>
        <v>42.105263157894733</v>
      </c>
      <c r="I14" s="30">
        <v>1.0900000000000001</v>
      </c>
      <c r="J14" s="33">
        <v>0.13600000000000001</v>
      </c>
      <c r="M14" s="1"/>
      <c r="N14" s="1"/>
    </row>
    <row r="15" spans="1:14" ht="10.199999999999999" x14ac:dyDescent="0.2">
      <c r="A15" s="26" t="s">
        <v>4</v>
      </c>
      <c r="B15" s="26">
        <v>0</v>
      </c>
      <c r="C15" s="21">
        <v>28</v>
      </c>
      <c r="D15" s="9">
        <f t="shared" si="0"/>
        <v>22.76422764227642</v>
      </c>
      <c r="E15" s="21">
        <v>20</v>
      </c>
      <c r="F15" s="9">
        <f t="shared" si="1"/>
        <v>19.230769230769234</v>
      </c>
      <c r="G15" s="21">
        <v>8</v>
      </c>
      <c r="H15" s="16">
        <f t="shared" si="2"/>
        <v>42.105263157894733</v>
      </c>
      <c r="I15" s="29">
        <v>-2.1800000000000002</v>
      </c>
      <c r="J15" s="31">
        <v>1.4E-2</v>
      </c>
      <c r="M15" s="1"/>
      <c r="N15" s="1"/>
    </row>
    <row r="16" spans="1:14" ht="10.199999999999999" x14ac:dyDescent="0.2">
      <c r="A16" s="23"/>
      <c r="B16" s="44" t="s">
        <v>8</v>
      </c>
      <c r="C16" s="12">
        <v>53</v>
      </c>
      <c r="D16" s="10">
        <f t="shared" si="0"/>
        <v>43.089430894308947</v>
      </c>
      <c r="E16" s="12">
        <v>44</v>
      </c>
      <c r="F16" s="10">
        <f t="shared" si="1"/>
        <v>42.307692307692307</v>
      </c>
      <c r="G16" s="12">
        <v>9</v>
      </c>
      <c r="H16" s="17">
        <f t="shared" si="2"/>
        <v>47.368421052631575</v>
      </c>
      <c r="I16" s="3">
        <v>-0.4</v>
      </c>
      <c r="J16" s="32">
        <v>0.34100000000000003</v>
      </c>
      <c r="M16" s="1"/>
      <c r="N16" s="1"/>
    </row>
    <row r="17" spans="1:14" ht="10.8" thickBot="1" x14ac:dyDescent="0.25">
      <c r="A17" s="24"/>
      <c r="B17" s="45" t="s">
        <v>9</v>
      </c>
      <c r="C17" s="13">
        <v>42</v>
      </c>
      <c r="D17" s="11">
        <f t="shared" si="0"/>
        <v>34.146341463414636</v>
      </c>
      <c r="E17" s="13">
        <v>40</v>
      </c>
      <c r="F17" s="11">
        <f t="shared" si="1"/>
        <v>38.461538461538467</v>
      </c>
      <c r="G17" s="13">
        <v>2</v>
      </c>
      <c r="H17" s="18">
        <f t="shared" si="2"/>
        <v>10.526315789473683</v>
      </c>
      <c r="I17" s="30">
        <v>2.36</v>
      </c>
      <c r="J17" s="33">
        <v>8.9999999999999993E-3</v>
      </c>
      <c r="M17" s="1"/>
      <c r="N17" s="1"/>
    </row>
    <row r="18" spans="1:14" ht="10.199999999999999" x14ac:dyDescent="0.2">
      <c r="A18" s="25" t="s">
        <v>46</v>
      </c>
      <c r="B18" s="25" t="s">
        <v>47</v>
      </c>
      <c r="C18" s="47">
        <v>8</v>
      </c>
      <c r="D18" s="48">
        <f t="shared" si="0"/>
        <v>6.5040650406504072</v>
      </c>
      <c r="E18" s="47">
        <v>8</v>
      </c>
      <c r="F18" s="48">
        <f t="shared" si="1"/>
        <v>7.6923076923076925</v>
      </c>
      <c r="G18" s="47">
        <v>0</v>
      </c>
      <c r="H18" s="49">
        <f t="shared" si="2"/>
        <v>0</v>
      </c>
      <c r="I18" s="50">
        <v>1.25</v>
      </c>
      <c r="J18" s="51">
        <v>0.1</v>
      </c>
      <c r="M18" s="1"/>
      <c r="N18" s="1"/>
    </row>
    <row r="19" spans="1:14" ht="10.8" thickBot="1" x14ac:dyDescent="0.25">
      <c r="A19" s="38"/>
      <c r="B19" s="46" t="s">
        <v>48</v>
      </c>
      <c r="C19" s="39">
        <v>115</v>
      </c>
      <c r="D19" s="40">
        <f t="shared" si="0"/>
        <v>93.495934959349597</v>
      </c>
      <c r="E19" s="39">
        <v>96</v>
      </c>
      <c r="F19" s="40">
        <f t="shared" si="1"/>
        <v>92.307692307692307</v>
      </c>
      <c r="G19" s="39">
        <v>19</v>
      </c>
      <c r="H19" s="41">
        <f t="shared" si="2"/>
        <v>100</v>
      </c>
      <c r="I19" s="42">
        <v>8.18</v>
      </c>
      <c r="J19" s="43">
        <v>0</v>
      </c>
      <c r="M19" s="1"/>
      <c r="N19" s="1"/>
    </row>
    <row r="20" spans="1:14" ht="10.199999999999999" x14ac:dyDescent="0.2">
      <c r="A20" s="26" t="s">
        <v>23</v>
      </c>
      <c r="B20" s="26" t="s">
        <v>24</v>
      </c>
      <c r="C20" s="21">
        <v>9</v>
      </c>
      <c r="D20" s="9">
        <f t="shared" si="0"/>
        <v>7.3170731707317067</v>
      </c>
      <c r="E20" s="21">
        <v>5</v>
      </c>
      <c r="F20" s="9">
        <f t="shared" si="1"/>
        <v>4.8076923076923084</v>
      </c>
      <c r="G20" s="21">
        <v>4</v>
      </c>
      <c r="H20" s="16">
        <f>(G20/19)*100</f>
        <v>21.052631578947366</v>
      </c>
      <c r="I20" s="29">
        <v>-2.5</v>
      </c>
      <c r="J20" s="31">
        <v>6.0000000000000001E-3</v>
      </c>
      <c r="M20" s="1"/>
      <c r="N20" s="1"/>
    </row>
    <row r="21" spans="1:14" ht="10.199999999999999" x14ac:dyDescent="0.2">
      <c r="A21" s="27"/>
      <c r="B21" s="44" t="s">
        <v>25</v>
      </c>
      <c r="C21" s="12">
        <v>57</v>
      </c>
      <c r="D21" s="10">
        <f t="shared" si="0"/>
        <v>46.341463414634148</v>
      </c>
      <c r="E21" s="12">
        <v>50</v>
      </c>
      <c r="F21" s="10">
        <f t="shared" si="1"/>
        <v>48.07692307692308</v>
      </c>
      <c r="G21" s="12">
        <v>7</v>
      </c>
      <c r="H21" s="17">
        <f t="shared" si="2"/>
        <v>36.84210526315789</v>
      </c>
      <c r="I21" s="3">
        <v>0.90300000000000002</v>
      </c>
      <c r="J21" s="32">
        <v>0.183</v>
      </c>
      <c r="M21" s="1"/>
      <c r="N21" s="1"/>
    </row>
    <row r="22" spans="1:14" ht="10.8" thickBot="1" x14ac:dyDescent="0.25">
      <c r="A22" s="28"/>
      <c r="B22" s="45" t="s">
        <v>26</v>
      </c>
      <c r="C22" s="13">
        <v>49</v>
      </c>
      <c r="D22" s="11">
        <f t="shared" si="0"/>
        <v>39.837398373983739</v>
      </c>
      <c r="E22" s="13">
        <v>49</v>
      </c>
      <c r="F22" s="11">
        <f t="shared" si="1"/>
        <v>47.115384615384613</v>
      </c>
      <c r="G22" s="13">
        <v>8</v>
      </c>
      <c r="H22" s="18">
        <f t="shared" si="2"/>
        <v>42.105263157894733</v>
      </c>
      <c r="I22" s="30">
        <v>0.40200000000000002</v>
      </c>
      <c r="J22" s="33">
        <v>0.34300000000000003</v>
      </c>
      <c r="M22" s="1"/>
      <c r="N22" s="1"/>
    </row>
    <row r="23" spans="1:14" ht="10.199999999999999" x14ac:dyDescent="0.2">
      <c r="A23" s="26" t="s">
        <v>27</v>
      </c>
      <c r="B23" s="26" t="s">
        <v>28</v>
      </c>
      <c r="C23" s="21">
        <v>2</v>
      </c>
      <c r="D23" s="9">
        <f t="shared" si="0"/>
        <v>1.6260162601626018</v>
      </c>
      <c r="E23" s="21">
        <v>0</v>
      </c>
      <c r="F23" s="9">
        <f t="shared" si="1"/>
        <v>0</v>
      </c>
      <c r="G23" s="21">
        <v>2</v>
      </c>
      <c r="H23" s="16">
        <f t="shared" si="2"/>
        <v>10.526315789473683</v>
      </c>
      <c r="I23" s="29">
        <v>-3.335</v>
      </c>
      <c r="J23" s="31">
        <v>4.0000000000000001E-3</v>
      </c>
      <c r="M23" s="1"/>
      <c r="N23" s="1"/>
    </row>
    <row r="24" spans="1:14" ht="10.199999999999999" x14ac:dyDescent="0.2">
      <c r="A24" s="27"/>
      <c r="B24" s="44" t="s">
        <v>29</v>
      </c>
      <c r="C24" s="12">
        <v>35</v>
      </c>
      <c r="D24" s="10">
        <f t="shared" si="0"/>
        <v>28.455284552845526</v>
      </c>
      <c r="E24" s="12">
        <v>24</v>
      </c>
      <c r="F24" s="10">
        <f t="shared" si="1"/>
        <v>23.076923076923077</v>
      </c>
      <c r="G24" s="12">
        <v>11</v>
      </c>
      <c r="H24" s="17">
        <f t="shared" si="2"/>
        <v>57.894736842105267</v>
      </c>
      <c r="I24" s="3">
        <v>-3.09</v>
      </c>
      <c r="J24" s="32">
        <v>1E-3</v>
      </c>
      <c r="M24" s="1"/>
      <c r="N24" s="1"/>
    </row>
    <row r="25" spans="1:14" ht="10.8" thickBot="1" x14ac:dyDescent="0.25">
      <c r="A25" s="28"/>
      <c r="B25" s="45" t="s">
        <v>30</v>
      </c>
      <c r="C25" s="13">
        <v>86</v>
      </c>
      <c r="D25" s="11">
        <f t="shared" si="0"/>
        <v>69.918699186991873</v>
      </c>
      <c r="E25" s="13">
        <v>80</v>
      </c>
      <c r="F25" s="11">
        <f t="shared" si="1"/>
        <v>76.923076923076934</v>
      </c>
      <c r="G25" s="13">
        <v>6</v>
      </c>
      <c r="H25" s="18">
        <f t="shared" si="2"/>
        <v>31.578947368421051</v>
      </c>
      <c r="I25" s="30">
        <v>3.96</v>
      </c>
      <c r="J25" s="33">
        <v>0</v>
      </c>
      <c r="M25" s="1"/>
      <c r="N25" s="1"/>
    </row>
    <row r="26" spans="1:14" ht="10.199999999999999" x14ac:dyDescent="0.2">
      <c r="A26" s="26" t="s">
        <v>31</v>
      </c>
      <c r="B26" s="26" t="s">
        <v>32</v>
      </c>
      <c r="C26" s="21">
        <v>21</v>
      </c>
      <c r="D26" s="9">
        <f t="shared" si="0"/>
        <v>17.073170731707318</v>
      </c>
      <c r="E26" s="21">
        <v>18</v>
      </c>
      <c r="F26" s="9">
        <f t="shared" si="1"/>
        <v>17.307692307692307</v>
      </c>
      <c r="G26" s="21">
        <v>3</v>
      </c>
      <c r="H26" s="16">
        <f t="shared" si="2"/>
        <v>15.789473684210526</v>
      </c>
      <c r="I26" s="29">
        <v>0.161</v>
      </c>
      <c r="J26" s="31">
        <v>0.435</v>
      </c>
      <c r="M26" s="1"/>
      <c r="N26" s="1"/>
    </row>
    <row r="27" spans="1:14" ht="10.199999999999999" x14ac:dyDescent="0.2">
      <c r="A27" s="27"/>
      <c r="B27" s="44" t="s">
        <v>33</v>
      </c>
      <c r="C27" s="12">
        <v>67</v>
      </c>
      <c r="D27" s="10">
        <f t="shared" si="0"/>
        <v>54.471544715447152</v>
      </c>
      <c r="E27" s="12">
        <v>53</v>
      </c>
      <c r="F27" s="10">
        <f t="shared" si="1"/>
        <v>50.96153846153846</v>
      </c>
      <c r="G27" s="12">
        <v>14</v>
      </c>
      <c r="H27" s="17">
        <f t="shared" si="2"/>
        <v>73.68421052631578</v>
      </c>
      <c r="I27" s="3">
        <v>-1.8280000000000001</v>
      </c>
      <c r="J27" s="32">
        <v>3.3000000000000002E-2</v>
      </c>
      <c r="M27" s="1"/>
      <c r="N27" s="1"/>
    </row>
    <row r="28" spans="1:14" ht="10.8" thickBot="1" x14ac:dyDescent="0.25">
      <c r="A28" s="28"/>
      <c r="B28" s="45" t="s">
        <v>34</v>
      </c>
      <c r="C28" s="13">
        <v>35</v>
      </c>
      <c r="D28" s="11">
        <f t="shared" si="0"/>
        <v>28.455284552845526</v>
      </c>
      <c r="E28" s="13">
        <v>33</v>
      </c>
      <c r="F28" s="11">
        <f t="shared" si="1"/>
        <v>31.73076923076923</v>
      </c>
      <c r="G28" s="13">
        <v>2</v>
      </c>
      <c r="H28" s="18">
        <f t="shared" si="2"/>
        <v>10.526315789473683</v>
      </c>
      <c r="I28" s="30">
        <v>1.88</v>
      </c>
      <c r="J28" s="33">
        <v>2.9000000000000001E-2</v>
      </c>
      <c r="M28" s="1"/>
      <c r="N28" s="1"/>
    </row>
    <row r="29" spans="1:14" ht="10.8" thickBot="1" x14ac:dyDescent="0.25">
      <c r="A29" s="52" t="s">
        <v>22</v>
      </c>
      <c r="B29" s="53"/>
      <c r="C29" s="22">
        <v>123</v>
      </c>
      <c r="D29" s="14">
        <f t="shared" si="0"/>
        <v>100</v>
      </c>
      <c r="E29" s="22">
        <v>104</v>
      </c>
      <c r="F29" s="14">
        <f t="shared" si="1"/>
        <v>100</v>
      </c>
      <c r="G29" s="22">
        <v>19</v>
      </c>
      <c r="H29" s="19">
        <f t="shared" si="2"/>
        <v>100</v>
      </c>
      <c r="I29" s="7"/>
      <c r="J29" s="37"/>
      <c r="M29" s="1"/>
      <c r="N29" s="1"/>
    </row>
    <row r="30" spans="1:14" ht="10.199999999999999" x14ac:dyDescent="0.2">
      <c r="I30" s="1"/>
      <c r="J30" s="1"/>
      <c r="M30" s="1"/>
      <c r="N30" s="1"/>
    </row>
    <row r="31" spans="1:14" ht="10.199999999999999" x14ac:dyDescent="0.2">
      <c r="I31" s="1"/>
      <c r="J31" s="1"/>
      <c r="M31" s="1"/>
      <c r="N31" s="1"/>
    </row>
    <row r="32" spans="1:14" ht="10.199999999999999" x14ac:dyDescent="0.2">
      <c r="I32" s="1"/>
      <c r="J32" s="1"/>
      <c r="M32" s="1"/>
      <c r="N32" s="1"/>
    </row>
    <row r="33" spans="9:14" ht="10.199999999999999" x14ac:dyDescent="0.2">
      <c r="I33" s="1"/>
      <c r="J33" s="1"/>
      <c r="M33" s="1"/>
      <c r="N33" s="1"/>
    </row>
    <row r="34" spans="9:14" ht="10.199999999999999" x14ac:dyDescent="0.2">
      <c r="I34" s="1"/>
      <c r="J34" s="1"/>
      <c r="M34" s="1"/>
      <c r="N34" s="1"/>
    </row>
    <row r="35" spans="9:14" ht="10.199999999999999" x14ac:dyDescent="0.2">
      <c r="I35" s="1"/>
      <c r="J35" s="1"/>
      <c r="M35" s="1"/>
      <c r="N35" s="1"/>
    </row>
    <row r="36" spans="9:14" ht="10.199999999999999" x14ac:dyDescent="0.2">
      <c r="I36" s="1"/>
      <c r="J36" s="1"/>
      <c r="M36" s="1"/>
      <c r="N36" s="1"/>
    </row>
  </sheetData>
  <mergeCells count="8">
    <mergeCell ref="A3:B3"/>
    <mergeCell ref="A29:B29"/>
    <mergeCell ref="A1:J1"/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MDPI</cp:lastModifiedBy>
  <cp:lastPrinted>2019-10-03T16:05:55Z</cp:lastPrinted>
  <dcterms:created xsi:type="dcterms:W3CDTF">2019-10-02T14:32:51Z</dcterms:created>
  <dcterms:modified xsi:type="dcterms:W3CDTF">2020-03-23T13:48:52Z</dcterms:modified>
</cp:coreProperties>
</file>