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D:\Documents\Article_3\version5\"/>
    </mc:Choice>
  </mc:AlternateContent>
  <bookViews>
    <workbookView xWindow="0" yWindow="0" windowWidth="28800" windowHeight="12000" firstSheet="2" activeTab="7"/>
  </bookViews>
  <sheets>
    <sheet name="results_current_protection" sheetId="11" r:id="rId1"/>
    <sheet name="NI-PDF_a" sheetId="1" r:id="rId2"/>
    <sheet name="NI-PDF_b" sheetId="2" r:id="rId3"/>
    <sheet name="NI-PDF_c" sheetId="3" r:id="rId4"/>
    <sheet name="NI-PDF_d" sheetId="4" r:id="rId5"/>
    <sheet name="NI-PDF_e" sheetId="5" r:id="rId6"/>
    <sheet name="NI-PDF_f" sheetId="6" r:id="rId7"/>
    <sheet name="Figures_curves_a_to_f" sheetId="13" r:id="rId8"/>
    <sheet name="Yield_PL-20" sheetId="8" r:id="rId9"/>
    <sheet name="Yield_PL+20" sheetId="7" r:id="rId10"/>
    <sheet name="Yield_CL-20" sheetId="9" r:id="rId11"/>
    <sheet name="Yield_CL+20" sheetId="10" r:id="rId12"/>
    <sheet name="Naturalness_assessment_ex" sheetId="12" r:id="rId1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410" i="12" l="1"/>
  <c r="C410" i="12"/>
  <c r="I387" i="12"/>
  <c r="J387" i="12" s="1"/>
  <c r="H386" i="12"/>
  <c r="J385" i="12"/>
  <c r="I385" i="12"/>
  <c r="J384" i="12"/>
  <c r="I384" i="12"/>
  <c r="J383" i="12"/>
  <c r="I383" i="12"/>
  <c r="J382" i="12"/>
  <c r="I382" i="12"/>
  <c r="J381" i="12"/>
  <c r="I381" i="12"/>
  <c r="H380" i="12"/>
  <c r="H391" i="12" s="1"/>
  <c r="J379" i="12"/>
  <c r="I379" i="12"/>
  <c r="J367" i="12"/>
  <c r="I367" i="12"/>
  <c r="H366" i="12"/>
  <c r="J365" i="12"/>
  <c r="I365" i="12"/>
  <c r="J364" i="12"/>
  <c r="I364" i="12"/>
  <c r="J363" i="12"/>
  <c r="I363" i="12"/>
  <c r="H362" i="12"/>
  <c r="H371" i="12" s="1"/>
  <c r="I361" i="12"/>
  <c r="I348" i="12"/>
  <c r="J348" i="12" s="1"/>
  <c r="I347" i="12"/>
  <c r="J347" i="12" s="1"/>
  <c r="H346" i="12"/>
  <c r="J345" i="12"/>
  <c r="I345" i="12"/>
  <c r="J344" i="12"/>
  <c r="I344" i="12"/>
  <c r="J343" i="12"/>
  <c r="I343" i="12"/>
  <c r="J342" i="12"/>
  <c r="I342" i="12"/>
  <c r="H341" i="12"/>
  <c r="C318" i="12"/>
  <c r="C316" i="12" s="1"/>
  <c r="C317" i="12"/>
  <c r="C315" i="12"/>
  <c r="C313" i="12"/>
  <c r="C312" i="12"/>
  <c r="C311" i="12"/>
  <c r="C310" i="12"/>
  <c r="C309" i="12"/>
  <c r="C308" i="12"/>
  <c r="C288" i="12"/>
  <c r="C287" i="12" s="1"/>
  <c r="C286" i="12"/>
  <c r="C284" i="12"/>
  <c r="C282" i="12"/>
  <c r="C281" i="12"/>
  <c r="C280" i="12"/>
  <c r="C278" i="12"/>
  <c r="G269" i="12"/>
  <c r="G268" i="12"/>
  <c r="F410" i="12" s="1"/>
  <c r="G267" i="12"/>
  <c r="G410" i="12" s="1"/>
  <c r="C252" i="12"/>
  <c r="C246" i="12" s="1"/>
  <c r="C251" i="12"/>
  <c r="C250" i="12"/>
  <c r="C249" i="12"/>
  <c r="C248" i="12"/>
  <c r="C247" i="12"/>
  <c r="C245" i="12"/>
  <c r="C244" i="12"/>
  <c r="C243" i="12"/>
  <c r="C242" i="12"/>
  <c r="C233" i="12"/>
  <c r="C232" i="12"/>
  <c r="C231" i="12"/>
  <c r="C230" i="12"/>
  <c r="C229" i="12"/>
  <c r="C228" i="12"/>
  <c r="C227" i="12"/>
  <c r="C226" i="12"/>
  <c r="C225" i="12"/>
  <c r="D224" i="12" s="1"/>
  <c r="C224" i="12"/>
  <c r="D220" i="12"/>
  <c r="D219" i="12"/>
  <c r="D218" i="12"/>
  <c r="D217" i="12"/>
  <c r="D216" i="12"/>
  <c r="D215" i="12"/>
  <c r="D214" i="12"/>
  <c r="D213" i="12"/>
  <c r="D212" i="12"/>
  <c r="D211" i="12"/>
  <c r="C179" i="12"/>
  <c r="A179" i="12" s="1"/>
  <c r="C175" i="12"/>
  <c r="A175" i="12" s="1"/>
  <c r="C174" i="12"/>
  <c r="A174" i="12" s="1"/>
  <c r="C172" i="12"/>
  <c r="C182" i="12" s="1"/>
  <c r="A182" i="12" s="1"/>
  <c r="C171" i="12"/>
  <c r="C170" i="12"/>
  <c r="C169" i="12"/>
  <c r="C168" i="12"/>
  <c r="C167" i="12"/>
  <c r="C166" i="12"/>
  <c r="C165" i="12"/>
  <c r="C164" i="12"/>
  <c r="C163" i="12"/>
  <c r="C162" i="12"/>
  <c r="C129" i="12"/>
  <c r="A129" i="12" s="1"/>
  <c r="C128" i="12"/>
  <c r="A128" i="12" s="1"/>
  <c r="C127" i="12"/>
  <c r="A127" i="12" s="1"/>
  <c r="C126" i="12"/>
  <c r="A126" i="12" s="1"/>
  <c r="C125" i="12"/>
  <c r="A125" i="12" s="1"/>
  <c r="C124" i="12"/>
  <c r="A124" i="12" s="1"/>
  <c r="C123" i="12"/>
  <c r="A123" i="12" s="1"/>
  <c r="C122" i="12"/>
  <c r="A122" i="12" s="1"/>
  <c r="C121" i="12"/>
  <c r="A121" i="12" s="1"/>
  <c r="C120" i="12"/>
  <c r="A120" i="12" s="1"/>
  <c r="C118" i="12"/>
  <c r="C117" i="12"/>
  <c r="C116" i="12"/>
  <c r="C115" i="12"/>
  <c r="C114" i="12"/>
  <c r="C113" i="12"/>
  <c r="C112" i="12"/>
  <c r="C111" i="12"/>
  <c r="C110" i="12"/>
  <c r="C109" i="12"/>
  <c r="M101" i="12"/>
  <c r="Q410" i="12" s="1"/>
  <c r="M98" i="12"/>
  <c r="M61" i="12"/>
  <c r="M60" i="12"/>
  <c r="M59" i="12"/>
  <c r="M58" i="12"/>
  <c r="G57" i="12"/>
  <c r="F57" i="12"/>
  <c r="L56" i="12"/>
  <c r="L57" i="12" s="1"/>
  <c r="K56" i="12"/>
  <c r="K57" i="12" s="1"/>
  <c r="J56" i="12"/>
  <c r="J57" i="12" s="1"/>
  <c r="I56" i="12"/>
  <c r="I57" i="12" s="1"/>
  <c r="H56" i="12"/>
  <c r="H57" i="12" s="1"/>
  <c r="G56" i="12"/>
  <c r="M56" i="12" s="1"/>
  <c r="F56" i="12"/>
  <c r="E56" i="12"/>
  <c r="E57" i="12" s="1"/>
  <c r="D56" i="12"/>
  <c r="D57" i="12" s="1"/>
  <c r="C56" i="12"/>
  <c r="C57" i="12" s="1"/>
  <c r="B56" i="12"/>
  <c r="B57" i="12" s="1"/>
  <c r="L46" i="12"/>
  <c r="K46" i="12"/>
  <c r="J46" i="12"/>
  <c r="I46" i="12"/>
  <c r="L45" i="12"/>
  <c r="K45" i="12"/>
  <c r="J45" i="12"/>
  <c r="I45" i="12"/>
  <c r="G45" i="12"/>
  <c r="L44" i="12"/>
  <c r="K44" i="12"/>
  <c r="J44" i="12"/>
  <c r="I44" i="12"/>
  <c r="H41" i="12"/>
  <c r="H46" i="12" s="1"/>
  <c r="G41" i="12"/>
  <c r="G46" i="12" s="1"/>
  <c r="F41" i="12"/>
  <c r="F45" i="12" s="1"/>
  <c r="E41" i="12"/>
  <c r="E45" i="12" s="1"/>
  <c r="D41" i="12"/>
  <c r="D45" i="12" s="1"/>
  <c r="C41" i="12"/>
  <c r="M41" i="12" s="1"/>
  <c r="B41" i="12"/>
  <c r="B46" i="12" s="1"/>
  <c r="L34" i="12"/>
  <c r="M33" i="12"/>
  <c r="L33" i="12"/>
  <c r="K31" i="12"/>
  <c r="I31" i="12"/>
  <c r="G31" i="12"/>
  <c r="C31" i="12"/>
  <c r="J30" i="12"/>
  <c r="D30" i="12"/>
  <c r="B30" i="12"/>
  <c r="K27" i="12"/>
  <c r="K30" i="12" s="1"/>
  <c r="J27" i="12"/>
  <c r="I27" i="12"/>
  <c r="I30" i="12" s="1"/>
  <c r="H27" i="12"/>
  <c r="H31" i="12" s="1"/>
  <c r="G27" i="12"/>
  <c r="G30" i="12" s="1"/>
  <c r="F27" i="12"/>
  <c r="M27" i="12" s="1"/>
  <c r="E27" i="12"/>
  <c r="E32" i="12" s="1"/>
  <c r="D27" i="12"/>
  <c r="D32" i="12" s="1"/>
  <c r="C27" i="12"/>
  <c r="C32" i="12" s="1"/>
  <c r="B27" i="12"/>
  <c r="C30" i="12" s="1"/>
  <c r="H19" i="12"/>
  <c r="I19" i="12" s="1"/>
  <c r="H18" i="12"/>
  <c r="E18" i="12"/>
  <c r="H16" i="12"/>
  <c r="E14" i="12"/>
  <c r="E17" i="12" s="1"/>
  <c r="H12" i="12"/>
  <c r="E12" i="12"/>
  <c r="F55" i="12" s="1"/>
  <c r="I341" i="12" l="1"/>
  <c r="J28" i="12"/>
  <c r="M57" i="12"/>
  <c r="C46" i="12"/>
  <c r="D28" i="12"/>
  <c r="E30" i="12"/>
  <c r="M30" i="12" s="1"/>
  <c r="B31" i="12"/>
  <c r="J31" i="12"/>
  <c r="G32" i="12"/>
  <c r="D44" i="12"/>
  <c r="H45" i="12"/>
  <c r="D46" i="12"/>
  <c r="H55" i="12"/>
  <c r="H62" i="12" s="1"/>
  <c r="C176" i="12"/>
  <c r="A176" i="12" s="1"/>
  <c r="C180" i="12"/>
  <c r="A180" i="12" s="1"/>
  <c r="C283" i="12"/>
  <c r="C314" i="12"/>
  <c r="J361" i="12"/>
  <c r="H32" i="12"/>
  <c r="E42" i="12"/>
  <c r="E48" i="12" s="1"/>
  <c r="E44" i="12"/>
  <c r="E46" i="12"/>
  <c r="M46" i="12" s="1"/>
  <c r="I55" i="12"/>
  <c r="F32" i="12"/>
  <c r="G55" i="12"/>
  <c r="G62" i="12" s="1"/>
  <c r="F30" i="12"/>
  <c r="E16" i="12"/>
  <c r="F62" i="12" s="1"/>
  <c r="F28" i="12"/>
  <c r="D31" i="12"/>
  <c r="I32" i="12"/>
  <c r="F42" i="12"/>
  <c r="F48" i="12" s="1"/>
  <c r="F44" i="12"/>
  <c r="B45" i="12"/>
  <c r="F46" i="12"/>
  <c r="B55" i="12"/>
  <c r="J55" i="12"/>
  <c r="C173" i="12"/>
  <c r="A173" i="12" s="1"/>
  <c r="C177" i="12"/>
  <c r="A177" i="12" s="1"/>
  <c r="C181" i="12"/>
  <c r="A181" i="12" s="1"/>
  <c r="C285" i="12"/>
  <c r="I362" i="12"/>
  <c r="J362" i="12" s="1"/>
  <c r="H30" i="12"/>
  <c r="E31" i="12"/>
  <c r="B32" i="12"/>
  <c r="J32" i="12"/>
  <c r="G42" i="12"/>
  <c r="G48" i="12" s="1"/>
  <c r="G44" i="12"/>
  <c r="C45" i="12"/>
  <c r="C55" i="12"/>
  <c r="C62" i="12" s="1"/>
  <c r="K55" i="12"/>
  <c r="H28" i="12"/>
  <c r="F31" i="12"/>
  <c r="K32" i="12"/>
  <c r="H42" i="12"/>
  <c r="H48" i="12" s="1"/>
  <c r="H44" i="12"/>
  <c r="D55" i="12"/>
  <c r="D62" i="12" s="1"/>
  <c r="L55" i="12"/>
  <c r="L62" i="12" s="1"/>
  <c r="C178" i="12"/>
  <c r="A178" i="12" s="1"/>
  <c r="C279" i="12"/>
  <c r="C44" i="12"/>
  <c r="E55" i="12"/>
  <c r="E62" i="12" s="1"/>
  <c r="E11" i="12"/>
  <c r="I380" i="12" s="1"/>
  <c r="B28" i="12"/>
  <c r="B42" i="12"/>
  <c r="B44" i="12"/>
  <c r="I389" i="12" l="1"/>
  <c r="J380" i="12"/>
  <c r="M55" i="12"/>
  <c r="B62" i="12"/>
  <c r="J341" i="12"/>
  <c r="M45" i="12"/>
  <c r="F92" i="12"/>
  <c r="F34" i="12"/>
  <c r="M31" i="12"/>
  <c r="M44" i="12"/>
  <c r="I369" i="12"/>
  <c r="B48" i="12"/>
  <c r="D34" i="12"/>
  <c r="B92" i="12"/>
  <c r="B34" i="12"/>
  <c r="B97" i="12" s="1"/>
  <c r="H92" i="12"/>
  <c r="H34" i="12"/>
  <c r="H97" i="12" s="1"/>
  <c r="M32" i="12"/>
  <c r="J34" i="12"/>
  <c r="M64" i="12"/>
  <c r="J42" i="12"/>
  <c r="J48" i="12" s="1"/>
  <c r="C28" i="12"/>
  <c r="I386" i="12"/>
  <c r="J386" i="12" s="1"/>
  <c r="I346" i="12"/>
  <c r="J346" i="12" s="1"/>
  <c r="I42" i="12"/>
  <c r="I48" i="12" s="1"/>
  <c r="I28" i="12"/>
  <c r="I368" i="12"/>
  <c r="J368" i="12" s="1"/>
  <c r="E19" i="12"/>
  <c r="M36" i="12"/>
  <c r="M99" i="12" s="1"/>
  <c r="M102" i="12" s="1"/>
  <c r="R410" i="12" s="1"/>
  <c r="K42" i="12"/>
  <c r="K48" i="12" s="1"/>
  <c r="I366" i="12"/>
  <c r="J366" i="12" s="1"/>
  <c r="J369" i="12" s="1"/>
  <c r="J370" i="12" s="1"/>
  <c r="N410" i="12" s="1"/>
  <c r="I349" i="12"/>
  <c r="J349" i="12" s="1"/>
  <c r="G28" i="12"/>
  <c r="E28" i="12"/>
  <c r="K28" i="12"/>
  <c r="I388" i="12"/>
  <c r="J388" i="12" s="1"/>
  <c r="M50" i="12"/>
  <c r="L42" i="12"/>
  <c r="K62" i="12"/>
  <c r="J62" i="12"/>
  <c r="I62" i="12"/>
  <c r="M62" i="12" s="1"/>
  <c r="D42" i="12"/>
  <c r="D48" i="12" s="1"/>
  <c r="C42" i="12"/>
  <c r="C48" i="12" s="1"/>
  <c r="M95" i="12" l="1"/>
  <c r="B322" i="12" s="1"/>
  <c r="J350" i="12"/>
  <c r="L410" i="12" s="1"/>
  <c r="L48" i="12"/>
  <c r="L97" i="12" s="1"/>
  <c r="L92" i="12"/>
  <c r="L47" i="12"/>
  <c r="M47" i="12" s="1"/>
  <c r="C92" i="12"/>
  <c r="C34" i="12"/>
  <c r="C97" i="12" s="1"/>
  <c r="M28" i="12"/>
  <c r="I350" i="12"/>
  <c r="G92" i="12"/>
  <c r="G34" i="12"/>
  <c r="G97" i="12" s="1"/>
  <c r="K92" i="12"/>
  <c r="K34" i="12"/>
  <c r="K97" i="12" s="1"/>
  <c r="J97" i="12"/>
  <c r="D97" i="12"/>
  <c r="M94" i="12"/>
  <c r="B186" i="12" s="1"/>
  <c r="F43" i="12"/>
  <c r="G29" i="12"/>
  <c r="M65" i="12"/>
  <c r="G43" i="12"/>
  <c r="M37" i="12"/>
  <c r="L43" i="12"/>
  <c r="B29" i="12"/>
  <c r="H29" i="12"/>
  <c r="K43" i="12"/>
  <c r="L29" i="12"/>
  <c r="J43" i="12"/>
  <c r="M51" i="12"/>
  <c r="I43" i="12"/>
  <c r="J29" i="12"/>
  <c r="F19" i="12"/>
  <c r="H43" i="12"/>
  <c r="I29" i="12"/>
  <c r="B43" i="12"/>
  <c r="C29" i="12"/>
  <c r="E43" i="12"/>
  <c r="E29" i="12"/>
  <c r="C43" i="12"/>
  <c r="F29" i="12"/>
  <c r="D29" i="12"/>
  <c r="D43" i="12"/>
  <c r="K29" i="12"/>
  <c r="E92" i="12"/>
  <c r="E34" i="12"/>
  <c r="E97" i="12" s="1"/>
  <c r="I92" i="12"/>
  <c r="I34" i="12"/>
  <c r="I97" i="12" s="1"/>
  <c r="J92" i="12"/>
  <c r="D92" i="12"/>
  <c r="M92" i="12" s="1"/>
  <c r="F97" i="12"/>
  <c r="J389" i="12"/>
  <c r="J390" i="12" s="1"/>
  <c r="O410" i="12" s="1"/>
  <c r="M42" i="12"/>
  <c r="M100" i="12" l="1"/>
  <c r="M103" i="12" s="1"/>
  <c r="S410" i="12" s="1"/>
  <c r="C329" i="12"/>
  <c r="C322" i="12"/>
  <c r="C328" i="12"/>
  <c r="C327" i="12"/>
  <c r="C326" i="12"/>
  <c r="C330" i="12"/>
  <c r="C325" i="12"/>
  <c r="C324" i="12"/>
  <c r="C331" i="12"/>
  <c r="C323" i="12"/>
  <c r="C201" i="12"/>
  <c r="C193" i="12"/>
  <c r="C186" i="12"/>
  <c r="C200" i="12"/>
  <c r="C192" i="12"/>
  <c r="C199" i="12"/>
  <c r="C191" i="12"/>
  <c r="C198" i="12"/>
  <c r="C190" i="12"/>
  <c r="C194" i="12"/>
  <c r="C205" i="12"/>
  <c r="C197" i="12"/>
  <c r="C189" i="12"/>
  <c r="C204" i="12"/>
  <c r="C196" i="12"/>
  <c r="C188" i="12"/>
  <c r="C203" i="12"/>
  <c r="C195" i="12"/>
  <c r="C187" i="12"/>
  <c r="C202" i="12"/>
  <c r="M34" i="12"/>
  <c r="M43" i="12"/>
  <c r="M97" i="12"/>
  <c r="B256" i="12" s="1"/>
  <c r="M29" i="12"/>
  <c r="M96" i="12"/>
  <c r="B292" i="12" s="1"/>
  <c r="M93" i="12"/>
  <c r="B133" i="12" s="1"/>
  <c r="M48" i="12"/>
  <c r="C265" i="12" l="1"/>
  <c r="C257" i="12"/>
  <c r="C264" i="12"/>
  <c r="C263" i="12"/>
  <c r="C256" i="12"/>
  <c r="C266" i="12"/>
  <c r="C262" i="12"/>
  <c r="C261" i="12"/>
  <c r="C260" i="12"/>
  <c r="C259" i="12"/>
  <c r="C258" i="12"/>
  <c r="D186" i="12"/>
  <c r="B410" i="12" s="1"/>
  <c r="C145" i="12"/>
  <c r="C137" i="12"/>
  <c r="C146" i="12"/>
  <c r="C152" i="12"/>
  <c r="C144" i="12"/>
  <c r="C136" i="12"/>
  <c r="C151" i="12"/>
  <c r="C143" i="12"/>
  <c r="C135" i="12"/>
  <c r="C150" i="12"/>
  <c r="C142" i="12"/>
  <c r="C134" i="12"/>
  <c r="C149" i="12"/>
  <c r="C141" i="12"/>
  <c r="C148" i="12"/>
  <c r="C140" i="12"/>
  <c r="C133" i="12"/>
  <c r="C138" i="12"/>
  <c r="C147" i="12"/>
  <c r="C139" i="12"/>
  <c r="C298" i="12"/>
  <c r="C299" i="12"/>
  <c r="C297" i="12"/>
  <c r="C296" i="12"/>
  <c r="C295" i="12"/>
  <c r="C292" i="12"/>
  <c r="C294" i="12"/>
  <c r="C301" i="12"/>
  <c r="C293" i="12"/>
  <c r="C300" i="12"/>
  <c r="D322" i="12"/>
  <c r="K410" i="12" s="1"/>
  <c r="D292" i="12" l="1"/>
  <c r="J410" i="12" s="1"/>
  <c r="M410" i="12" s="1"/>
  <c r="D133" i="12"/>
  <c r="A410" i="12" s="1"/>
  <c r="D410" i="12" s="1"/>
  <c r="P410" i="12" s="1"/>
  <c r="D256" i="12"/>
  <c r="E410" i="12" s="1"/>
  <c r="I410" i="12" s="1"/>
  <c r="B428" i="12" l="1"/>
  <c r="C436" i="12" l="1"/>
  <c r="C435" i="12"/>
  <c r="C428" i="12"/>
  <c r="D428" i="12" s="1"/>
  <c r="P413" i="12" s="1"/>
  <c r="C434" i="12"/>
  <c r="C429" i="12"/>
  <c r="C433" i="12"/>
  <c r="C432" i="12"/>
  <c r="C431" i="12"/>
  <c r="C430" i="12"/>
  <c r="C437" i="12"/>
  <c r="W8" i="11" l="1"/>
  <c r="W6" i="11"/>
  <c r="W4" i="11"/>
  <c r="W69" i="10" l="1"/>
  <c r="W68" i="10"/>
  <c r="W67" i="10"/>
  <c r="W66" i="10"/>
  <c r="W65" i="10"/>
  <c r="W64" i="10"/>
  <c r="W63" i="10"/>
  <c r="W62" i="10"/>
  <c r="W61" i="10"/>
  <c r="W60" i="10"/>
  <c r="W59" i="10"/>
  <c r="W58" i="10"/>
  <c r="W57" i="10"/>
  <c r="W56" i="10"/>
  <c r="W55" i="10"/>
  <c r="W54" i="10"/>
  <c r="W53" i="10"/>
  <c r="W52" i="10"/>
  <c r="W51" i="10"/>
  <c r="W47" i="10"/>
  <c r="W46" i="10"/>
  <c r="W45" i="10"/>
  <c r="W44" i="10"/>
  <c r="W43" i="10"/>
  <c r="W42" i="10"/>
  <c r="W41" i="10"/>
  <c r="W40" i="10"/>
  <c r="W39" i="10"/>
  <c r="W38" i="10"/>
  <c r="W37" i="10"/>
  <c r="W36" i="10"/>
  <c r="W35" i="10"/>
  <c r="W34" i="10"/>
  <c r="W33" i="10"/>
  <c r="W32" i="10"/>
  <c r="W31" i="10"/>
  <c r="W30" i="10"/>
  <c r="W29" i="10"/>
  <c r="W20" i="10"/>
  <c r="W19" i="10"/>
  <c r="W18" i="10"/>
  <c r="W17" i="10"/>
  <c r="W16" i="10"/>
  <c r="W15" i="10"/>
  <c r="W14" i="10"/>
  <c r="W13" i="10"/>
  <c r="W12" i="10"/>
  <c r="W11" i="10"/>
  <c r="W10" i="10"/>
  <c r="W9" i="10"/>
  <c r="W8" i="10"/>
  <c r="W7" i="10"/>
  <c r="W6" i="10"/>
  <c r="W5" i="10"/>
  <c r="W4" i="10"/>
  <c r="W3" i="10"/>
  <c r="W2" i="10"/>
  <c r="W69" i="9" l="1"/>
  <c r="W68" i="9"/>
  <c r="W67" i="9"/>
  <c r="W66" i="9"/>
  <c r="W65" i="9"/>
  <c r="W64" i="9"/>
  <c r="W63" i="9"/>
  <c r="W62" i="9"/>
  <c r="W61" i="9"/>
  <c r="W60" i="9"/>
  <c r="W59" i="9"/>
  <c r="W58" i="9"/>
  <c r="W57" i="9"/>
  <c r="W56" i="9"/>
  <c r="W55" i="9"/>
  <c r="W54" i="9"/>
  <c r="W53" i="9"/>
  <c r="W52" i="9"/>
  <c r="W51" i="9"/>
  <c r="W47" i="9"/>
  <c r="W46" i="9"/>
  <c r="W45" i="9"/>
  <c r="W44" i="9"/>
  <c r="W43" i="9"/>
  <c r="W42" i="9"/>
  <c r="W41" i="9"/>
  <c r="W40" i="9"/>
  <c r="W39" i="9"/>
  <c r="W38" i="9"/>
  <c r="W37" i="9"/>
  <c r="W36" i="9"/>
  <c r="W35" i="9"/>
  <c r="W34" i="9"/>
  <c r="W33" i="9"/>
  <c r="W32" i="9"/>
  <c r="W31" i="9"/>
  <c r="W30" i="9"/>
  <c r="W29" i="9"/>
  <c r="W20" i="9"/>
  <c r="W19" i="9"/>
  <c r="W18" i="9"/>
  <c r="W17" i="9"/>
  <c r="W16" i="9"/>
  <c r="W15" i="9"/>
  <c r="W14" i="9"/>
  <c r="W13" i="9"/>
  <c r="W12" i="9"/>
  <c r="W11" i="9"/>
  <c r="W10" i="9"/>
  <c r="W9" i="9"/>
  <c r="W8" i="9"/>
  <c r="W7" i="9"/>
  <c r="W6" i="9"/>
  <c r="W5" i="9"/>
  <c r="W4" i="9"/>
  <c r="W3" i="9"/>
  <c r="W2" i="9"/>
  <c r="W69" i="8" l="1"/>
  <c r="W68" i="8"/>
  <c r="W67" i="8"/>
  <c r="W66" i="8"/>
  <c r="W65" i="8"/>
  <c r="W64" i="8"/>
  <c r="W63" i="8"/>
  <c r="W62" i="8"/>
  <c r="W61" i="8"/>
  <c r="W60" i="8"/>
  <c r="W59" i="8"/>
  <c r="W58" i="8"/>
  <c r="W57" i="8"/>
  <c r="W56" i="8"/>
  <c r="W55" i="8"/>
  <c r="W54" i="8"/>
  <c r="W53" i="8"/>
  <c r="W52" i="8"/>
  <c r="W51" i="8"/>
  <c r="W47" i="8"/>
  <c r="W46" i="8"/>
  <c r="W45" i="8"/>
  <c r="W44" i="8"/>
  <c r="W43" i="8"/>
  <c r="W42" i="8"/>
  <c r="W41" i="8"/>
  <c r="W40" i="8"/>
  <c r="W39" i="8"/>
  <c r="W38" i="8"/>
  <c r="W37" i="8"/>
  <c r="W36" i="8"/>
  <c r="W35" i="8"/>
  <c r="W34" i="8"/>
  <c r="W33" i="8"/>
  <c r="W32" i="8"/>
  <c r="W31" i="8"/>
  <c r="W30" i="8"/>
  <c r="W29" i="8"/>
  <c r="W20" i="8"/>
  <c r="W19" i="8"/>
  <c r="W18" i="8"/>
  <c r="W17" i="8"/>
  <c r="W16" i="8"/>
  <c r="W15" i="8"/>
  <c r="W14" i="8"/>
  <c r="W13" i="8"/>
  <c r="W12" i="8"/>
  <c r="W11" i="8"/>
  <c r="W10" i="8"/>
  <c r="W9" i="8"/>
  <c r="W8" i="8"/>
  <c r="W7" i="8"/>
  <c r="W6" i="8"/>
  <c r="W5" i="8"/>
  <c r="W4" i="8"/>
  <c r="W3" i="8"/>
  <c r="W2" i="8"/>
  <c r="W69" i="7"/>
  <c r="W68" i="7"/>
  <c r="W67" i="7"/>
  <c r="W66" i="7"/>
  <c r="W65" i="7"/>
  <c r="W64" i="7"/>
  <c r="W63" i="7"/>
  <c r="W62" i="7"/>
  <c r="W61" i="7"/>
  <c r="W60" i="7"/>
  <c r="W59" i="7"/>
  <c r="W58" i="7"/>
  <c r="W57" i="7"/>
  <c r="W56" i="7"/>
  <c r="W55" i="7"/>
  <c r="W54" i="7"/>
  <c r="W53" i="7"/>
  <c r="W52" i="7"/>
  <c r="W51" i="7"/>
  <c r="W47" i="7"/>
  <c r="W46" i="7"/>
  <c r="W45" i="7"/>
  <c r="W44" i="7"/>
  <c r="W43" i="7"/>
  <c r="W42" i="7"/>
  <c r="W41" i="7"/>
  <c r="W40" i="7"/>
  <c r="W39" i="7"/>
  <c r="W38" i="7"/>
  <c r="W37" i="7"/>
  <c r="W36" i="7"/>
  <c r="W35" i="7"/>
  <c r="W34" i="7"/>
  <c r="W33" i="7"/>
  <c r="W32" i="7"/>
  <c r="W31" i="7"/>
  <c r="W30" i="7"/>
  <c r="W29" i="7"/>
  <c r="W20" i="7"/>
  <c r="W19" i="7"/>
  <c r="W18" i="7"/>
  <c r="W17" i="7"/>
  <c r="W16" i="7"/>
  <c r="W15" i="7"/>
  <c r="W14" i="7"/>
  <c r="W13" i="7"/>
  <c r="W12" i="7"/>
  <c r="W11" i="7"/>
  <c r="W10" i="7"/>
  <c r="W9" i="7"/>
  <c r="W8" i="7"/>
  <c r="W7" i="7"/>
  <c r="W6" i="7"/>
  <c r="W5" i="7"/>
  <c r="W4" i="7"/>
  <c r="W3" i="7"/>
  <c r="W2" i="7"/>
  <c r="W69" i="6" l="1"/>
  <c r="W68" i="6"/>
  <c r="W67" i="6"/>
  <c r="W66" i="6"/>
  <c r="W65" i="6"/>
  <c r="W64" i="6"/>
  <c r="W63" i="6"/>
  <c r="W62" i="6"/>
  <c r="W61" i="6"/>
  <c r="W60" i="6"/>
  <c r="W59" i="6"/>
  <c r="W58" i="6"/>
  <c r="W57" i="6"/>
  <c r="W56" i="6"/>
  <c r="W55" i="6"/>
  <c r="W54" i="6"/>
  <c r="W53" i="6"/>
  <c r="W52" i="6"/>
  <c r="W51" i="6"/>
  <c r="W47" i="6"/>
  <c r="W46" i="6"/>
  <c r="W45" i="6"/>
  <c r="W44" i="6"/>
  <c r="W43" i="6"/>
  <c r="W42" i="6"/>
  <c r="W41" i="6"/>
  <c r="W40" i="6"/>
  <c r="W39" i="6"/>
  <c r="W38" i="6"/>
  <c r="W37" i="6"/>
  <c r="W36" i="6"/>
  <c r="W35" i="6"/>
  <c r="W34" i="6"/>
  <c r="W33" i="6"/>
  <c r="W32" i="6"/>
  <c r="W31" i="6"/>
  <c r="W30" i="6"/>
  <c r="W29" i="6"/>
  <c r="W20" i="6"/>
  <c r="W19" i="6"/>
  <c r="W18" i="6"/>
  <c r="W17" i="6"/>
  <c r="W16" i="6"/>
  <c r="W15" i="6"/>
  <c r="W14" i="6"/>
  <c r="W13" i="6"/>
  <c r="W12" i="6"/>
  <c r="W11" i="6"/>
  <c r="W10" i="6"/>
  <c r="W9" i="6"/>
  <c r="W8" i="6"/>
  <c r="W7" i="6"/>
  <c r="W6" i="6"/>
  <c r="W5" i="6"/>
  <c r="W4" i="6"/>
  <c r="W3" i="6"/>
  <c r="W2" i="6"/>
  <c r="W69" i="5" l="1"/>
  <c r="W68" i="5"/>
  <c r="W67" i="5"/>
  <c r="W66" i="5"/>
  <c r="W65" i="5"/>
  <c r="W64" i="5"/>
  <c r="W63" i="5"/>
  <c r="W62" i="5"/>
  <c r="W61" i="5"/>
  <c r="W60" i="5"/>
  <c r="W59" i="5"/>
  <c r="W58" i="5"/>
  <c r="W57" i="5"/>
  <c r="W56" i="5"/>
  <c r="W55" i="5"/>
  <c r="W54" i="5"/>
  <c r="W53" i="5"/>
  <c r="W52" i="5"/>
  <c r="W51" i="5"/>
  <c r="W47" i="5"/>
  <c r="W46" i="5"/>
  <c r="W45" i="5"/>
  <c r="W44" i="5"/>
  <c r="W43" i="5"/>
  <c r="W42" i="5"/>
  <c r="W41" i="5"/>
  <c r="W40" i="5"/>
  <c r="W39" i="5"/>
  <c r="W38" i="5"/>
  <c r="W37" i="5"/>
  <c r="W36" i="5"/>
  <c r="W35" i="5"/>
  <c r="W34" i="5"/>
  <c r="W33" i="5"/>
  <c r="W32" i="5"/>
  <c r="W31" i="5"/>
  <c r="W30" i="5"/>
  <c r="W29" i="5"/>
  <c r="W20" i="5"/>
  <c r="W19" i="5"/>
  <c r="W18" i="5"/>
  <c r="W17" i="5"/>
  <c r="W16" i="5"/>
  <c r="W15" i="5"/>
  <c r="W14" i="5"/>
  <c r="W13" i="5"/>
  <c r="W12" i="5"/>
  <c r="W11" i="5"/>
  <c r="W10" i="5"/>
  <c r="W9" i="5"/>
  <c r="W8" i="5"/>
  <c r="W7" i="5"/>
  <c r="W6" i="5"/>
  <c r="W5" i="5"/>
  <c r="W4" i="5"/>
  <c r="W3" i="5"/>
  <c r="W2" i="5"/>
  <c r="W69" i="4" l="1"/>
  <c r="W68" i="4"/>
  <c r="W67" i="4"/>
  <c r="W66" i="4"/>
  <c r="W65" i="4"/>
  <c r="W64" i="4"/>
  <c r="W63" i="4"/>
  <c r="W62" i="4"/>
  <c r="W61" i="4"/>
  <c r="W60" i="4"/>
  <c r="W59" i="4"/>
  <c r="W58" i="4"/>
  <c r="W57" i="4"/>
  <c r="W56" i="4"/>
  <c r="W55" i="4"/>
  <c r="W54" i="4"/>
  <c r="W53" i="4"/>
  <c r="W52" i="4"/>
  <c r="W51" i="4"/>
  <c r="W47" i="4"/>
  <c r="W46" i="4"/>
  <c r="W45" i="4"/>
  <c r="W44" i="4"/>
  <c r="W43" i="4"/>
  <c r="W42" i="4"/>
  <c r="W41" i="4"/>
  <c r="W40" i="4"/>
  <c r="W39" i="4"/>
  <c r="W38" i="4"/>
  <c r="W37" i="4"/>
  <c r="W36" i="4"/>
  <c r="W35" i="4"/>
  <c r="W34" i="4"/>
  <c r="W33" i="4"/>
  <c r="W32" i="4"/>
  <c r="W31" i="4"/>
  <c r="W30" i="4"/>
  <c r="W29" i="4"/>
  <c r="W20" i="4"/>
  <c r="W19" i="4"/>
  <c r="W18" i="4"/>
  <c r="W17" i="4"/>
  <c r="W16" i="4"/>
  <c r="W15" i="4"/>
  <c r="W14" i="4"/>
  <c r="W13" i="4"/>
  <c r="W12" i="4"/>
  <c r="W11" i="4"/>
  <c r="W10" i="4"/>
  <c r="W9" i="4"/>
  <c r="W8" i="4"/>
  <c r="W7" i="4"/>
  <c r="W6" i="4"/>
  <c r="W5" i="4"/>
  <c r="W4" i="4"/>
  <c r="W3" i="4"/>
  <c r="W2" i="4"/>
  <c r="W69" i="3" l="1"/>
  <c r="W68" i="3"/>
  <c r="W67" i="3"/>
  <c r="W66" i="3"/>
  <c r="W65" i="3"/>
  <c r="W64" i="3"/>
  <c r="W63" i="3"/>
  <c r="W62" i="3"/>
  <c r="W61" i="3"/>
  <c r="W60" i="3"/>
  <c r="W59" i="3"/>
  <c r="W58" i="3"/>
  <c r="W57" i="3"/>
  <c r="W56" i="3"/>
  <c r="W55" i="3"/>
  <c r="W54" i="3"/>
  <c r="W53" i="3"/>
  <c r="W52" i="3"/>
  <c r="W51" i="3"/>
  <c r="W47" i="3"/>
  <c r="W46" i="3"/>
  <c r="W45" i="3"/>
  <c r="W44" i="3"/>
  <c r="W43" i="3"/>
  <c r="W42" i="3"/>
  <c r="W41" i="3"/>
  <c r="W40" i="3"/>
  <c r="W39" i="3"/>
  <c r="W38" i="3"/>
  <c r="W37" i="3"/>
  <c r="W36" i="3"/>
  <c r="W35" i="3"/>
  <c r="W34" i="3"/>
  <c r="W33" i="3"/>
  <c r="W32" i="3"/>
  <c r="W31" i="3"/>
  <c r="W30" i="3"/>
  <c r="W29" i="3"/>
  <c r="W20" i="3"/>
  <c r="W19" i="3"/>
  <c r="W18" i="3"/>
  <c r="W17" i="3"/>
  <c r="W16" i="3"/>
  <c r="W15" i="3"/>
  <c r="W14" i="3"/>
  <c r="W13" i="3"/>
  <c r="W12" i="3"/>
  <c r="W11" i="3"/>
  <c r="W10" i="3"/>
  <c r="W9" i="3"/>
  <c r="W8" i="3"/>
  <c r="W7" i="3"/>
  <c r="W6" i="3"/>
  <c r="W5" i="3"/>
  <c r="W4" i="3"/>
  <c r="W3" i="3"/>
  <c r="W2" i="3"/>
  <c r="W69" i="2" l="1"/>
  <c r="W68" i="2"/>
  <c r="W67" i="2"/>
  <c r="W66" i="2"/>
  <c r="W65" i="2"/>
  <c r="W64" i="2"/>
  <c r="W63" i="2"/>
  <c r="W62" i="2"/>
  <c r="W61" i="2"/>
  <c r="W60" i="2"/>
  <c r="W59" i="2"/>
  <c r="W58" i="2"/>
  <c r="W57" i="2"/>
  <c r="W56" i="2"/>
  <c r="W55" i="2"/>
  <c r="W54" i="2"/>
  <c r="W53" i="2"/>
  <c r="W52" i="2"/>
  <c r="W51" i="2"/>
  <c r="W47" i="2"/>
  <c r="W46" i="2"/>
  <c r="W45" i="2"/>
  <c r="W44" i="2"/>
  <c r="W43" i="2"/>
  <c r="W42" i="2"/>
  <c r="W41" i="2"/>
  <c r="W40" i="2"/>
  <c r="W39" i="2"/>
  <c r="W38" i="2"/>
  <c r="W37" i="2"/>
  <c r="W36" i="2"/>
  <c r="W35" i="2"/>
  <c r="W34" i="2"/>
  <c r="W33" i="2"/>
  <c r="W32" i="2"/>
  <c r="W31" i="2"/>
  <c r="W30" i="2"/>
  <c r="W29" i="2"/>
  <c r="W20" i="2"/>
  <c r="W19" i="2"/>
  <c r="W18" i="2"/>
  <c r="W17" i="2"/>
  <c r="W16" i="2"/>
  <c r="W15" i="2"/>
  <c r="W14" i="2"/>
  <c r="W13" i="2"/>
  <c r="W12" i="2"/>
  <c r="W11" i="2"/>
  <c r="W10" i="2"/>
  <c r="W9" i="2"/>
  <c r="W8" i="2"/>
  <c r="W7" i="2"/>
  <c r="W6" i="2"/>
  <c r="W5" i="2"/>
  <c r="W4" i="2"/>
  <c r="W3" i="2"/>
  <c r="W2" i="2"/>
  <c r="W69" i="1" l="1"/>
  <c r="W68" i="1"/>
  <c r="W67" i="1"/>
  <c r="W66" i="1"/>
  <c r="W65" i="1"/>
  <c r="W64" i="1"/>
  <c r="W63" i="1"/>
  <c r="W62" i="1"/>
  <c r="W61" i="1"/>
  <c r="W60" i="1"/>
  <c r="W59" i="1"/>
  <c r="W58" i="1"/>
  <c r="W57" i="1"/>
  <c r="W56" i="1"/>
  <c r="W55" i="1"/>
  <c r="W54" i="1"/>
  <c r="W53" i="1"/>
  <c r="W52" i="1"/>
  <c r="W51" i="1"/>
  <c r="W47" i="1"/>
  <c r="W46" i="1"/>
  <c r="W45" i="1"/>
  <c r="W44" i="1"/>
  <c r="W43" i="1"/>
  <c r="W42" i="1"/>
  <c r="W41" i="1"/>
  <c r="W40" i="1"/>
  <c r="W39" i="1"/>
  <c r="W38" i="1"/>
  <c r="W37" i="1"/>
  <c r="W36" i="1"/>
  <c r="W35" i="1"/>
  <c r="W34" i="1"/>
  <c r="W33" i="1"/>
  <c r="W32" i="1"/>
  <c r="W31" i="1"/>
  <c r="W30" i="1"/>
  <c r="W29" i="1"/>
  <c r="W20" i="1"/>
  <c r="W19" i="1"/>
  <c r="W18" i="1"/>
  <c r="W17" i="1"/>
  <c r="W16" i="1"/>
  <c r="W15" i="1"/>
  <c r="W14" i="1"/>
  <c r="W13" i="1"/>
  <c r="W12" i="1"/>
  <c r="W11" i="1"/>
  <c r="W10" i="1"/>
  <c r="W9" i="1"/>
  <c r="W8" i="1"/>
  <c r="W7" i="1"/>
  <c r="W6" i="1"/>
  <c r="W5" i="1"/>
  <c r="W4" i="1"/>
  <c r="W3" i="1"/>
  <c r="W2" i="1"/>
</calcChain>
</file>

<file path=xl/sharedStrings.xml><?xml version="1.0" encoding="utf-8"?>
<sst xmlns="http://schemas.openxmlformats.org/spreadsheetml/2006/main" count="1505" uniqueCount="300">
  <si>
    <t>CT</t>
  </si>
  <si>
    <t>LS</t>
  </si>
  <si>
    <t>CS</t>
  </si>
  <si>
    <t>PNI_COMPO</t>
  </si>
  <si>
    <t>CF</t>
  </si>
  <si>
    <t>ant</t>
  </si>
  <si>
    <t>W_CC</t>
  </si>
  <si>
    <t>Wm</t>
  </si>
  <si>
    <t>PNI_CONTEXT</t>
  </si>
  <si>
    <t>OF</t>
  </si>
  <si>
    <t>IR</t>
  </si>
  <si>
    <t>NDP_HS</t>
  </si>
  <si>
    <t>PNI_STRUC</t>
  </si>
  <si>
    <t>PNI_DW</t>
  </si>
  <si>
    <t>PNI_RP</t>
  </si>
  <si>
    <t>NI</t>
  </si>
  <si>
    <t>ha_prod*yr/m3</t>
  </si>
  <si>
    <t>ha_for*yr/m3</t>
  </si>
  <si>
    <t>ha_ter*yr/m3</t>
  </si>
  <si>
    <t>PDF</t>
  </si>
  <si>
    <t>60CL100-40PL70-0p</t>
  </si>
  <si>
    <t>60CL100-40PL70-5p</t>
  </si>
  <si>
    <t>60CL100-40PL70-10p</t>
  </si>
  <si>
    <t>60CL100-40PL70-15p</t>
  </si>
  <si>
    <t>60CL100-40PL70-20p</t>
  </si>
  <si>
    <t>60CL100-40PL70-25p</t>
  </si>
  <si>
    <t>60CL100-40PL70-30p</t>
  </si>
  <si>
    <t>60CL100-40PL70-35p</t>
  </si>
  <si>
    <t>60CL100-40PL70-40p</t>
  </si>
  <si>
    <t>60CL100-40PL70-45p</t>
  </si>
  <si>
    <t>60CL100-40PL70-50p</t>
  </si>
  <si>
    <t>60CL100-40PL70-55p</t>
  </si>
  <si>
    <t>60CL100-40PL70-60p</t>
  </si>
  <si>
    <t>60CL100-40PL70-65p</t>
  </si>
  <si>
    <t>60CL100-40PL70-70p</t>
  </si>
  <si>
    <t>60CL100-40PL70-75p</t>
  </si>
  <si>
    <t>60CL100-40PL70-80p</t>
  </si>
  <si>
    <t>60CL100-40PL70-85p</t>
  </si>
  <si>
    <t>60CL100-40PL70-90p</t>
  </si>
  <si>
    <t>100CL100-0p</t>
  </si>
  <si>
    <t>100CL100-5p</t>
  </si>
  <si>
    <t>100CL100-10p</t>
  </si>
  <si>
    <t>100CL100-15p</t>
  </si>
  <si>
    <t>100CL100-20p</t>
  </si>
  <si>
    <t>100CL100-25p</t>
  </si>
  <si>
    <t>100CL100-30p</t>
  </si>
  <si>
    <t>100CL100-35p</t>
  </si>
  <si>
    <t>100CL100-40p</t>
  </si>
  <si>
    <t>100CL100-45p</t>
  </si>
  <si>
    <t>100CL100-50p</t>
  </si>
  <si>
    <t>100CL100-55p</t>
  </si>
  <si>
    <t>100CL100-60p</t>
  </si>
  <si>
    <t>100CL100-65p</t>
  </si>
  <si>
    <t>100CL100-70p</t>
  </si>
  <si>
    <t>100CL100-75p</t>
  </si>
  <si>
    <t>100CL100-80p</t>
  </si>
  <si>
    <t>100CL100-85p</t>
  </si>
  <si>
    <t>100CL100-90p</t>
  </si>
  <si>
    <t>100PL70-0p</t>
  </si>
  <si>
    <t>100PL70-5p</t>
  </si>
  <si>
    <t>100PL70-10p</t>
  </si>
  <si>
    <t>100PL70-15p</t>
  </si>
  <si>
    <t>100PL70-20p</t>
  </si>
  <si>
    <t>100PL70-25p</t>
  </si>
  <si>
    <t>100PL70-30p</t>
  </si>
  <si>
    <t>100PL70-35p</t>
  </si>
  <si>
    <t>100PL70-40p</t>
  </si>
  <si>
    <t>100PL70-45p</t>
  </si>
  <si>
    <t>100PL70-50p</t>
  </si>
  <si>
    <t>100PL70-55p</t>
  </si>
  <si>
    <t>100PL70-60p</t>
  </si>
  <si>
    <t>100PL70-65p</t>
  </si>
  <si>
    <t>100PL70-70p</t>
  </si>
  <si>
    <t>100PL70-75p</t>
  </si>
  <si>
    <t>100PL70-80p</t>
  </si>
  <si>
    <t>100PL70-85p</t>
  </si>
  <si>
    <t>100PL70-90p</t>
  </si>
  <si>
    <t>%_protection</t>
  </si>
  <si>
    <t>CT: cover type</t>
  </si>
  <si>
    <t>LS: late successionnal species group</t>
  </si>
  <si>
    <t>CS: companion species</t>
  </si>
  <si>
    <t>PNI_COMPO: partial naturalness index for composition</t>
  </si>
  <si>
    <t>CF: close forests</t>
  </si>
  <si>
    <t>ant: anthropization</t>
  </si>
  <si>
    <t>W_CC: clearcut on wetlands</t>
  </si>
  <si>
    <t>Wm: modified wetlands</t>
  </si>
  <si>
    <t>PNI_CONTEXT: partial naturalness index for landscape context</t>
  </si>
  <si>
    <t>OF: old forests</t>
  </si>
  <si>
    <t>IR: irregular stands</t>
  </si>
  <si>
    <t>NDP_HS: naturalness degradation potential for horizontal structure</t>
  </si>
  <si>
    <t>PNI_STRUC: partial naturalness index for structure</t>
  </si>
  <si>
    <t>PNI_DW: partial naturalness index for dead wood</t>
  </si>
  <si>
    <t>PNI_RP: partial naturalness index for regeneration process</t>
  </si>
  <si>
    <t>NI: naturalness index</t>
  </si>
  <si>
    <t>1-NI: alteration</t>
  </si>
  <si>
    <r>
      <t>ha_prod*yr/m</t>
    </r>
    <r>
      <rPr>
        <vertAlign val="super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>: productive area required annually to produce 1m</t>
    </r>
    <r>
      <rPr>
        <vertAlign val="super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 xml:space="preserve"> of wood</t>
    </r>
  </si>
  <si>
    <r>
      <t>ha_ter*yr/m</t>
    </r>
    <r>
      <rPr>
        <vertAlign val="super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>: terrestrial area required annually to produce 1m</t>
    </r>
    <r>
      <rPr>
        <vertAlign val="super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 xml:space="preserve"> of wood</t>
    </r>
  </si>
  <si>
    <t>PDF: potential disappeared fraction of species</t>
  </si>
  <si>
    <t>%_protection: % of forest area in strict protection</t>
  </si>
  <si>
    <r>
      <t>ha_for*yr/m</t>
    </r>
    <r>
      <rPr>
        <vertAlign val="super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>: forest area required annually to produce 1m</t>
    </r>
    <r>
      <rPr>
        <vertAlign val="super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 xml:space="preserve"> of wood</t>
    </r>
  </si>
  <si>
    <r>
      <t>IS</t>
    </r>
    <r>
      <rPr>
        <vertAlign val="subscript"/>
        <sz val="11"/>
        <color theme="1"/>
        <rFont val="Calibri"/>
        <family val="2"/>
        <scheme val="minor"/>
      </rPr>
      <t xml:space="preserve">(1-NI) </t>
    </r>
    <r>
      <rPr>
        <sz val="11"/>
        <color theme="1"/>
        <rFont val="Calibri"/>
        <family val="2"/>
        <scheme val="minor"/>
      </rPr>
      <t>60CL100-40PL70: LCA impact score based on alteration for the scenario forecasting 60% of careful logging on a rotation of 100 years and 40% of plantation on a rotation of 70 years</t>
    </r>
  </si>
  <si>
    <r>
      <t>IS</t>
    </r>
    <r>
      <rPr>
        <vertAlign val="subscript"/>
        <sz val="11"/>
        <color theme="1"/>
        <rFont val="Calibri"/>
        <family val="2"/>
        <scheme val="minor"/>
      </rPr>
      <t>(1-NI)</t>
    </r>
    <r>
      <rPr>
        <sz val="11"/>
        <color theme="1"/>
        <rFont val="Calibri"/>
        <family val="2"/>
        <scheme val="minor"/>
      </rPr>
      <t xml:space="preserve"> 100CL100: LCA impact score based on alteration for the scenario forecasting 100% of careful logging on a rotation of 100 years</t>
    </r>
  </si>
  <si>
    <r>
      <t>IS</t>
    </r>
    <r>
      <rPr>
        <vertAlign val="subscript"/>
        <sz val="11"/>
        <color theme="1"/>
        <rFont val="Calibri"/>
        <family val="2"/>
        <scheme val="minor"/>
      </rPr>
      <t xml:space="preserve">(1-NI) </t>
    </r>
    <r>
      <rPr>
        <sz val="11"/>
        <color theme="1"/>
        <rFont val="Calibri"/>
        <family val="2"/>
        <scheme val="minor"/>
      </rPr>
      <t>100PL70: LCA impact score based on alteration for the scenario forecasting 100% of plantation on a rotation of 70 years</t>
    </r>
  </si>
  <si>
    <r>
      <t>IS</t>
    </r>
    <r>
      <rPr>
        <vertAlign val="subscript"/>
        <sz val="11"/>
        <color theme="1"/>
        <rFont val="Calibri"/>
        <family val="2"/>
        <scheme val="minor"/>
      </rPr>
      <t>PDF</t>
    </r>
    <r>
      <rPr>
        <sz val="11"/>
        <color theme="1"/>
        <rFont val="Calibri"/>
        <family val="2"/>
        <scheme val="minor"/>
      </rPr>
      <t xml:space="preserve"> 60CL100-40PL70: LCA impact score based on PDF for the scenario forecasting 60% of careful logging on a rotation of 100 years and 40% of plantation on a rotation of 70 years</t>
    </r>
  </si>
  <si>
    <r>
      <t>IS</t>
    </r>
    <r>
      <rPr>
        <vertAlign val="subscript"/>
        <sz val="11"/>
        <color theme="1"/>
        <rFont val="Calibri"/>
        <family val="2"/>
        <scheme val="minor"/>
      </rPr>
      <t>PDF</t>
    </r>
    <r>
      <rPr>
        <sz val="11"/>
        <color theme="1"/>
        <rFont val="Calibri"/>
        <family val="2"/>
        <scheme val="minor"/>
      </rPr>
      <t xml:space="preserve"> 100CL100: LCA impact score based on PDF for the scenario forecasting 100% of careful logging on a rotation of 100 years</t>
    </r>
  </si>
  <si>
    <r>
      <t>IS</t>
    </r>
    <r>
      <rPr>
        <vertAlign val="subscript"/>
        <sz val="11"/>
        <color theme="1"/>
        <rFont val="Calibri"/>
        <family val="2"/>
        <scheme val="minor"/>
      </rPr>
      <t>PDF</t>
    </r>
    <r>
      <rPr>
        <sz val="11"/>
        <color theme="1"/>
        <rFont val="Calibri"/>
        <family val="2"/>
        <scheme val="minor"/>
      </rPr>
      <t xml:space="preserve"> 100PL70: LCA impact score based on PDF for the scenario forecasting 100% of plantation on a rotation of 70 years</t>
    </r>
  </si>
  <si>
    <t>Scenario</t>
  </si>
  <si>
    <t>results_cp</t>
  </si>
  <si>
    <t>60CL100-40PL70-cp</t>
  </si>
  <si>
    <t>100CL100-cp</t>
  </si>
  <si>
    <t>100PL70-cp</t>
  </si>
  <si>
    <t>Table : Composition, irregular, old and close forests evaluation</t>
  </si>
  <si>
    <t>Hypothesis used</t>
  </si>
  <si>
    <t>Cover category</t>
  </si>
  <si>
    <t>Age</t>
  </si>
  <si>
    <t>Data source</t>
  </si>
  <si>
    <t>Young CL</t>
  </si>
  <si>
    <t>&lt;20</t>
  </si>
  <si>
    <t>Eco-Forest inventory map 2012</t>
  </si>
  <si>
    <t>Young PL</t>
  </si>
  <si>
    <t>Older CL</t>
  </si>
  <si>
    <t>≥20</t>
  </si>
  <si>
    <t>Older PL</t>
  </si>
  <si>
    <t>Natural Evolution (protection)</t>
  </si>
  <si>
    <t>&gt;100</t>
  </si>
  <si>
    <t>Actual not used for sustainable evaluation; for protection: SIFORT1 data for CT, LS, OF, IR; CF adapted for sustainable evaluation (1-%OF) equally spreaded over younger age classes</t>
  </si>
  <si>
    <t>Area</t>
  </si>
  <si>
    <t>prod_area_wood supply/for_area</t>
  </si>
  <si>
    <t>With protection</t>
  </si>
  <si>
    <t>without protection</t>
  </si>
  <si>
    <t>protection_area/for_area</t>
  </si>
  <si>
    <t>Proportion of forest area admissible to harvest - without protection</t>
  </si>
  <si>
    <t>Proportion of forest area excluded</t>
  </si>
  <si>
    <t>for_area/ter_area</t>
  </si>
  <si>
    <t>protection_area/ter_area</t>
  </si>
  <si>
    <t>Excluded area/ter_area</t>
  </si>
  <si>
    <t>unprod_area/ter_area</t>
  </si>
  <si>
    <t>prod_area/ter_area</t>
  </si>
  <si>
    <t>Age structure related to each scenario component</t>
  </si>
  <si>
    <t>Used for measures calculation for CT_pni, LS_pni and and IR_pni determination</t>
  </si>
  <si>
    <t>CL100</t>
  </si>
  <si>
    <t>0-10</t>
  </si>
  <si>
    <t>10-20</t>
  </si>
  <si>
    <t>20-30</t>
  </si>
  <si>
    <t>30-40</t>
  </si>
  <si>
    <t>40-50</t>
  </si>
  <si>
    <t>50-60</t>
  </si>
  <si>
    <t>60-70</t>
  </si>
  <si>
    <t>70-80</t>
  </si>
  <si>
    <t>80-90</t>
  </si>
  <si>
    <t>90-100</t>
  </si>
  <si>
    <t>age_class (10 years)</t>
  </si>
  <si>
    <t>total</t>
  </si>
  <si>
    <t>%prod_for_area in CL</t>
  </si>
  <si>
    <t>%for_area in CL</t>
  </si>
  <si>
    <t>%ter_area in CL</t>
  </si>
  <si>
    <t>%CT in prod</t>
  </si>
  <si>
    <t>%LS in prod</t>
  </si>
  <si>
    <t>%IR in prod</t>
  </si>
  <si>
    <t>%OF in prod</t>
  </si>
  <si>
    <t>%ter_area in CF from CL portion</t>
  </si>
  <si>
    <t>m3/prod_area/yr</t>
  </si>
  <si>
    <t>m3/for_area/yr</t>
  </si>
  <si>
    <t>m3/ter_area/yr</t>
  </si>
  <si>
    <t>PL70</t>
  </si>
  <si>
    <t>%prod_for_area in PL</t>
  </si>
  <si>
    <t>%for_area in PL</t>
  </si>
  <si>
    <t>%ter_area in PL</t>
  </si>
  <si>
    <t>%ter_area in CF from PL portion</t>
  </si>
  <si>
    <t>m3/prod_ha/yr</t>
  </si>
  <si>
    <t>m3/for_ha/yr</t>
  </si>
  <si>
    <t>m3/ter_ha/yr</t>
  </si>
  <si>
    <t>Natural evolution (protection+excluded)</t>
  </si>
  <si>
    <t>%for_area in natural evolution</t>
  </si>
  <si>
    <t>CF reference for_area</t>
  </si>
  <si>
    <t>CF reference ter_area</t>
  </si>
  <si>
    <t>%CT</t>
  </si>
  <si>
    <t>%LS</t>
  </si>
  <si>
    <t>%IR</t>
  </si>
  <si>
    <t>%OF</t>
  </si>
  <si>
    <t>%ter_area in CF from area in natural evolution</t>
  </si>
  <si>
    <t>Data entry for scenario evaluation</t>
  </si>
  <si>
    <t>Enter % of forest area in protection and % of productive area of each scenario component (CL100 and/or PL70)</t>
  </si>
  <si>
    <t>Scenario proportions</t>
  </si>
  <si>
    <t>Protection: % for_area</t>
  </si>
  <si>
    <t>CL100: % prod_area</t>
  </si>
  <si>
    <t>PL70: % prod_area</t>
  </si>
  <si>
    <t>60CL100-40PL70pro Scenario</t>
  </si>
  <si>
    <t>%CPF/time</t>
  </si>
  <si>
    <t>%for_area</t>
  </si>
  <si>
    <t>%CF</t>
  </si>
  <si>
    <t>prod_ha*yr/m3</t>
  </si>
  <si>
    <t>for_ha*yr/m3</t>
  </si>
  <si>
    <t>ter_ha*yr/m3</t>
  </si>
  <si>
    <t>pni and NDP determination</t>
  </si>
  <si>
    <t>Composition</t>
  </si>
  <si>
    <t>Cover type</t>
  </si>
  <si>
    <t>%_historical_proportion</t>
  </si>
  <si>
    <t>corresponding PNI</t>
  </si>
  <si>
    <t>Corresponding_%_resinous cover type</t>
  </si>
  <si>
    <t>Instructions</t>
  </si>
  <si>
    <t>To reset the curve: enter reference data for the territory</t>
  </si>
  <si>
    <r>
      <t>To calculate pni: enter the reading (actual or at T</t>
    </r>
    <r>
      <rPr>
        <vertAlign val="subscript"/>
        <sz val="11"/>
        <color theme="1"/>
        <rFont val="Calibri"/>
        <family val="2"/>
        <scheme val="minor"/>
      </rPr>
      <t>x</t>
    </r>
    <r>
      <rPr>
        <sz val="11"/>
        <color theme="1"/>
        <rFont val="Calibri"/>
        <family val="2"/>
        <scheme val="minor"/>
      </rPr>
      <t>) as data measured; the corresponding PNI is displayed in column D</t>
    </r>
  </si>
  <si>
    <r>
      <t>indicator</t>
    </r>
    <r>
      <rPr>
        <vertAlign val="subscript"/>
        <sz val="11"/>
        <color theme="1"/>
        <rFont val="Calibri"/>
        <family val="2"/>
        <scheme val="minor"/>
      </rPr>
      <t>time</t>
    </r>
  </si>
  <si>
    <t>%_Resinous_Cover type</t>
  </si>
  <si>
    <t>computationPNI</t>
  </si>
  <si>
    <t>pni_CT</t>
  </si>
  <si>
    <r>
      <t>CT</t>
    </r>
    <r>
      <rPr>
        <vertAlign val="subscript"/>
        <sz val="11"/>
        <color theme="1"/>
        <rFont val="Calibri"/>
        <family val="2"/>
        <scheme val="minor"/>
      </rPr>
      <t>reference</t>
    </r>
  </si>
  <si>
    <r>
      <t>CT</t>
    </r>
    <r>
      <rPr>
        <b/>
        <vertAlign val="subscript"/>
        <sz val="11"/>
        <color rgb="FFFF0000"/>
        <rFont val="Calibri"/>
        <family val="2"/>
        <scheme val="minor"/>
      </rPr>
      <t>measured</t>
    </r>
  </si>
  <si>
    <t>Late successionnal species groups</t>
  </si>
  <si>
    <t>Corresponding_%_LS</t>
  </si>
  <si>
    <t>%_LS</t>
  </si>
  <si>
    <t>LS_pni</t>
  </si>
  <si>
    <r>
      <t>LS</t>
    </r>
    <r>
      <rPr>
        <vertAlign val="subscript"/>
        <sz val="11"/>
        <color theme="1"/>
        <rFont val="Calibri"/>
        <family val="2"/>
        <scheme val="minor"/>
      </rPr>
      <t>reference</t>
    </r>
  </si>
  <si>
    <r>
      <t>LS</t>
    </r>
    <r>
      <rPr>
        <b/>
        <vertAlign val="subscript"/>
        <sz val="11"/>
        <color rgb="FFFF0000"/>
        <rFont val="Calibri"/>
        <family val="2"/>
        <scheme val="minor"/>
      </rPr>
      <t>measured</t>
    </r>
  </si>
  <si>
    <t>Exotics</t>
  </si>
  <si>
    <t>%_exo</t>
  </si>
  <si>
    <t>corresponding NDP</t>
  </si>
  <si>
    <t>%_exo_measured</t>
  </si>
  <si>
    <t>exo_NDP</t>
  </si>
  <si>
    <r>
      <t>indicator</t>
    </r>
    <r>
      <rPr>
        <vertAlign val="subscript"/>
        <sz val="11"/>
        <color theme="0" tint="-0.249977111117893"/>
        <rFont val="Calibri"/>
        <family val="2"/>
        <scheme val="minor"/>
      </rPr>
      <t>time</t>
    </r>
  </si>
  <si>
    <t>computationNDP</t>
  </si>
  <si>
    <r>
      <t>exo</t>
    </r>
    <r>
      <rPr>
        <vertAlign val="subscript"/>
        <sz val="11"/>
        <color theme="0" tint="-0.249977111117893"/>
        <rFont val="Calibri"/>
        <family val="2"/>
        <scheme val="minor"/>
      </rPr>
      <t>reference</t>
    </r>
  </si>
  <si>
    <t xml:space="preserve">0 exotics species in the 3FMU </t>
  </si>
  <si>
    <r>
      <t>exo</t>
    </r>
    <r>
      <rPr>
        <b/>
        <vertAlign val="subscript"/>
        <sz val="11"/>
        <color theme="0" tint="-0.249977111117893"/>
        <rFont val="Calibri"/>
        <family val="2"/>
        <scheme val="minor"/>
      </rPr>
      <t>measured</t>
    </r>
  </si>
  <si>
    <t>Companion species in diminution</t>
  </si>
  <si>
    <t>CS_NDP</t>
  </si>
  <si>
    <t>Context</t>
  </si>
  <si>
    <t>Close forest</t>
  </si>
  <si>
    <t>Corresponding_%_CF</t>
  </si>
  <si>
    <t>%_CF</t>
  </si>
  <si>
    <t>CF_pni</t>
  </si>
  <si>
    <r>
      <t>CF</t>
    </r>
    <r>
      <rPr>
        <vertAlign val="subscript"/>
        <sz val="11"/>
        <color theme="1"/>
        <rFont val="Calibri"/>
        <family val="2"/>
        <scheme val="minor"/>
      </rPr>
      <t>reference</t>
    </r>
  </si>
  <si>
    <r>
      <t>CF</t>
    </r>
    <r>
      <rPr>
        <b/>
        <vertAlign val="subscript"/>
        <sz val="11"/>
        <color rgb="FFFF0000"/>
        <rFont val="Calibri"/>
        <family val="2"/>
        <scheme val="minor"/>
      </rPr>
      <t>measured</t>
    </r>
  </si>
  <si>
    <t>Wetlands</t>
  </si>
  <si>
    <t>%_CC_wetlands</t>
  </si>
  <si>
    <t>NDP_W_CC</t>
  </si>
  <si>
    <t>Anthropization</t>
  </si>
  <si>
    <t>%_ANT</t>
  </si>
  <si>
    <t>NDP_ant</t>
  </si>
  <si>
    <t>%humid modified</t>
  </si>
  <si>
    <t>NDP_Wm</t>
  </si>
  <si>
    <t>Structure</t>
  </si>
  <si>
    <t>Corresponding_%_OF</t>
  </si>
  <si>
    <t>%_OF</t>
  </si>
  <si>
    <t>OF_pni</t>
  </si>
  <si>
    <r>
      <t>OF</t>
    </r>
    <r>
      <rPr>
        <vertAlign val="subscript"/>
        <sz val="11"/>
        <color theme="1"/>
        <rFont val="Calibri"/>
        <family val="2"/>
        <scheme val="minor"/>
      </rPr>
      <t>reference</t>
    </r>
  </si>
  <si>
    <r>
      <t>OF</t>
    </r>
    <r>
      <rPr>
        <b/>
        <vertAlign val="subscript"/>
        <sz val="11"/>
        <color rgb="FFFF0000"/>
        <rFont val="Calibri"/>
        <family val="2"/>
        <scheme val="minor"/>
      </rPr>
      <t>measured</t>
    </r>
    <r>
      <rPr>
        <b/>
        <sz val="11"/>
        <color rgb="FFFF0000"/>
        <rFont val="Calibri"/>
        <family val="2"/>
        <scheme val="minor"/>
      </rPr>
      <t xml:space="preserve"> </t>
    </r>
  </si>
  <si>
    <t>Irregular</t>
  </si>
  <si>
    <t>Corresponding_%_IR</t>
  </si>
  <si>
    <t>%_IR</t>
  </si>
  <si>
    <t>IR_pni</t>
  </si>
  <si>
    <r>
      <t>IR</t>
    </r>
    <r>
      <rPr>
        <vertAlign val="subscript"/>
        <sz val="11"/>
        <color theme="1"/>
        <rFont val="Calibri"/>
        <family val="2"/>
        <scheme val="minor"/>
      </rPr>
      <t>reference</t>
    </r>
  </si>
  <si>
    <r>
      <t>IR</t>
    </r>
    <r>
      <rPr>
        <b/>
        <vertAlign val="subscript"/>
        <sz val="11"/>
        <color rgb="FFFF0000"/>
        <rFont val="Calibri"/>
        <family val="2"/>
        <scheme val="minor"/>
      </rPr>
      <t>measured</t>
    </r>
  </si>
  <si>
    <t>NDP TABLES</t>
  </si>
  <si>
    <t>Horizontal structure</t>
  </si>
  <si>
    <t>For sustainable calculation (excluded is natural)</t>
  </si>
  <si>
    <t>Practice</t>
  </si>
  <si>
    <t>NDP_factor</t>
  </si>
  <si>
    <t>%area_production</t>
  </si>
  <si>
    <t>NDP</t>
  </si>
  <si>
    <t>Plantation+thinning</t>
  </si>
  <si>
    <t xml:space="preserve">Plantation </t>
  </si>
  <si>
    <t>Thinning (natural), strip cutting</t>
  </si>
  <si>
    <t>Precom thinning (natural), release</t>
  </si>
  <si>
    <t>Salvation logging</t>
  </si>
  <si>
    <t>Carefull logging (CL) and clear cut</t>
  </si>
  <si>
    <t>CL with small mer. tree protection, variable retention cut (2% vol)</t>
  </si>
  <si>
    <t>Partial cutting</t>
  </si>
  <si>
    <t>Undisturb ou natural disturbances</t>
  </si>
  <si>
    <t>HS_NDP</t>
  </si>
  <si>
    <t>Dead wood</t>
  </si>
  <si>
    <t>Biomass harvesting</t>
  </si>
  <si>
    <t>(Plantation) - thinnings</t>
  </si>
  <si>
    <t>Plantation - no  thinning</t>
  </si>
  <si>
    <t>Careful logging</t>
  </si>
  <si>
    <t>Variable retention cut</t>
  </si>
  <si>
    <t>DW_PNI</t>
  </si>
  <si>
    <t>Regeneration process</t>
  </si>
  <si>
    <t>Fast growing trees plantation, afforestation, plantation of exotics species</t>
  </si>
  <si>
    <t>Plantation (with soil preparation)</t>
  </si>
  <si>
    <t>Seeding (with soil preparation)</t>
  </si>
  <si>
    <t>In-fill planting</t>
  </si>
  <si>
    <t>Salvage logging</t>
  </si>
  <si>
    <t>Clear cut and final cut</t>
  </si>
  <si>
    <t>Commercial thinning (natural)</t>
  </si>
  <si>
    <t xml:space="preserve">Partial cut </t>
  </si>
  <si>
    <t>Undisturbed or naturally regenerated forests</t>
  </si>
  <si>
    <t>RP_PNI</t>
  </si>
  <si>
    <t>computationPDF</t>
  </si>
  <si>
    <t>NImeasured</t>
  </si>
  <si>
    <t>a)</t>
  </si>
  <si>
    <t>b)</t>
  </si>
  <si>
    <t>c)</t>
  </si>
  <si>
    <t>d)</t>
  </si>
  <si>
    <t>e)</t>
  </si>
  <si>
    <t>f)</t>
  </si>
  <si>
    <r>
      <t>IS</t>
    </r>
    <r>
      <rPr>
        <sz val="11"/>
        <color theme="1"/>
        <rFont val="Calibri"/>
        <family val="2"/>
        <scheme val="minor"/>
      </rPr>
      <t xml:space="preserve"> 60CL100-40PL70</t>
    </r>
  </si>
  <si>
    <r>
      <t>IS</t>
    </r>
    <r>
      <rPr>
        <sz val="11"/>
        <color theme="1"/>
        <rFont val="Calibri"/>
        <family val="2"/>
        <scheme val="minor"/>
      </rPr>
      <t xml:space="preserve"> 100CL100</t>
    </r>
  </si>
  <si>
    <r>
      <t>IS</t>
    </r>
    <r>
      <rPr>
        <sz val="11"/>
        <color theme="1"/>
        <rFont val="Calibri"/>
        <family val="2"/>
        <scheme val="minor"/>
      </rPr>
      <t xml:space="preserve"> 100PL70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</si>
</sst>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0.0000000"/>
    <numFmt numFmtId="165" formatCode="0.00000000"/>
    <numFmt numFmtId="166" formatCode="0.0000"/>
  </numFmts>
  <fonts count="18" x14ac:knownFonts="1">
    <font>
      <sz val="11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</font>
    <font>
      <sz val="11"/>
      <color theme="0" tint="-0.249977111117893"/>
      <name val="Calibri"/>
      <family val="2"/>
      <scheme val="minor"/>
    </font>
    <font>
      <b/>
      <sz val="11"/>
      <name val="Calibri"/>
      <family val="2"/>
      <scheme val="minor"/>
    </font>
    <font>
      <b/>
      <sz val="14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vertAlign val="subscript"/>
      <sz val="11"/>
      <color rgb="FFFF0000"/>
      <name val="Calibri"/>
      <family val="2"/>
      <scheme val="minor"/>
    </font>
    <font>
      <vertAlign val="subscript"/>
      <sz val="11"/>
      <color theme="0" tint="-0.249977111117893"/>
      <name val="Calibri"/>
      <family val="2"/>
      <scheme val="minor"/>
    </font>
    <font>
      <b/>
      <sz val="11"/>
      <color theme="0" tint="-0.249977111117893"/>
      <name val="Calibri"/>
      <family val="2"/>
      <scheme val="minor"/>
    </font>
    <font>
      <b/>
      <vertAlign val="subscript"/>
      <sz val="11"/>
      <color theme="0" tint="-0.249977111117893"/>
      <name val="Calibri"/>
      <family val="2"/>
      <scheme val="minor"/>
    </font>
    <font>
      <sz val="11"/>
      <color rgb="FF00B0F0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</fills>
  <borders count="19">
    <border>
      <left/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24">
    <xf numFmtId="0" fontId="0" fillId="0" borderId="0" xfId="0"/>
    <xf numFmtId="0" fontId="5" fillId="0" borderId="0" xfId="0" applyFont="1"/>
    <xf numFmtId="0" fontId="0" fillId="0" borderId="0" xfId="0" applyBorder="1"/>
    <xf numFmtId="0" fontId="6" fillId="0" borderId="0" xfId="0" applyFont="1"/>
    <xf numFmtId="0" fontId="0" fillId="0" borderId="0" xfId="0" applyBorder="1" applyAlignment="1">
      <alignment horizontal="right"/>
    </xf>
    <xf numFmtId="0" fontId="0" fillId="0" borderId="0" xfId="0" applyAlignment="1">
      <alignment horizontal="right"/>
    </xf>
    <xf numFmtId="0" fontId="6" fillId="0" borderId="0" xfId="0" applyFont="1" applyBorder="1" applyAlignment="1">
      <alignment horizontal="right"/>
    </xf>
    <xf numFmtId="0" fontId="7" fillId="0" borderId="0" xfId="0" applyFont="1"/>
    <xf numFmtId="0" fontId="6" fillId="0" borderId="0" xfId="0" applyFont="1" applyFill="1" applyBorder="1"/>
    <xf numFmtId="164" fontId="6" fillId="0" borderId="0" xfId="0" applyNumberFormat="1" applyFont="1" applyFill="1" applyBorder="1" applyAlignment="1">
      <alignment horizontal="right"/>
    </xf>
    <xf numFmtId="0" fontId="5" fillId="0" borderId="0" xfId="0" applyFont="1" applyFill="1" applyBorder="1"/>
    <xf numFmtId="0" fontId="0" fillId="0" borderId="0" xfId="0" applyFill="1" applyBorder="1"/>
    <xf numFmtId="165" fontId="0" fillId="0" borderId="0" xfId="0" applyNumberFormat="1" applyBorder="1"/>
    <xf numFmtId="0" fontId="8" fillId="0" borderId="0" xfId="0" applyFont="1" applyBorder="1"/>
    <xf numFmtId="165" fontId="9" fillId="0" borderId="0" xfId="0" applyNumberFormat="1" applyFont="1"/>
    <xf numFmtId="0" fontId="8" fillId="0" borderId="0" xfId="0" applyFont="1"/>
    <xf numFmtId="165" fontId="6" fillId="0" borderId="0" xfId="0" applyNumberFormat="1" applyFont="1"/>
    <xf numFmtId="165" fontId="0" fillId="0" borderId="0" xfId="0" applyNumberFormat="1"/>
    <xf numFmtId="0" fontId="6" fillId="0" borderId="0" xfId="0" applyFont="1" applyBorder="1"/>
    <xf numFmtId="0" fontId="10" fillId="0" borderId="0" xfId="0" applyFont="1" applyFill="1" applyBorder="1"/>
    <xf numFmtId="0" fontId="4" fillId="0" borderId="0" xfId="0" applyFont="1"/>
    <xf numFmtId="0" fontId="6" fillId="0" borderId="0" xfId="0" quotePrefix="1" applyFont="1"/>
    <xf numFmtId="0" fontId="6" fillId="0" borderId="0" xfId="0" applyFont="1" applyFill="1"/>
    <xf numFmtId="2" fontId="6" fillId="0" borderId="0" xfId="0" applyNumberFormat="1" applyFont="1"/>
    <xf numFmtId="0" fontId="0" fillId="0" borderId="0" xfId="0" applyFill="1"/>
    <xf numFmtId="0" fontId="8" fillId="0" borderId="0" xfId="0" applyFont="1" applyFill="1"/>
    <xf numFmtId="0" fontId="4" fillId="0" borderId="0" xfId="0" applyFont="1" applyFill="1"/>
    <xf numFmtId="165" fontId="6" fillId="0" borderId="0" xfId="0" applyNumberFormat="1" applyFont="1" applyFill="1"/>
    <xf numFmtId="165" fontId="8" fillId="0" borderId="0" xfId="0" applyNumberFormat="1" applyFont="1"/>
    <xf numFmtId="0" fontId="3" fillId="0" borderId="0" xfId="0" applyFont="1" applyFill="1"/>
    <xf numFmtId="0" fontId="3" fillId="0" borderId="0" xfId="0" applyFont="1"/>
    <xf numFmtId="0" fontId="11" fillId="0" borderId="0" xfId="0" applyFont="1" applyFill="1"/>
    <xf numFmtId="0" fontId="12" fillId="0" borderId="0" xfId="0" applyFont="1" applyFill="1"/>
    <xf numFmtId="165" fontId="3" fillId="0" borderId="0" xfId="0" applyNumberFormat="1" applyFont="1"/>
    <xf numFmtId="0" fontId="9" fillId="0" borderId="0" xfId="0" applyFont="1"/>
    <xf numFmtId="0" fontId="4" fillId="0" borderId="0" xfId="0" applyFont="1" applyBorder="1"/>
    <xf numFmtId="0" fontId="0" fillId="0" borderId="0" xfId="0" applyBorder="1" applyAlignment="1">
      <alignment wrapText="1"/>
    </xf>
    <xf numFmtId="0" fontId="0" fillId="0" borderId="0" xfId="0" applyFill="1" applyBorder="1" applyAlignment="1">
      <alignment wrapText="1"/>
    </xf>
    <xf numFmtId="0" fontId="6" fillId="0" borderId="0" xfId="0" applyFont="1" applyFill="1" applyBorder="1" applyAlignment="1">
      <alignment horizontal="left"/>
    </xf>
    <xf numFmtId="0" fontId="0" fillId="0" borderId="0" xfId="0" applyAlignment="1">
      <alignment wrapText="1"/>
    </xf>
    <xf numFmtId="0" fontId="12" fillId="0" borderId="0" xfId="0" applyFont="1"/>
    <xf numFmtId="0" fontId="0" fillId="0" borderId="0" xfId="0" applyFill="1" applyAlignment="1">
      <alignment wrapText="1"/>
    </xf>
    <xf numFmtId="0" fontId="6" fillId="0" borderId="1" xfId="0" applyFont="1" applyBorder="1"/>
    <xf numFmtId="0" fontId="6" fillId="0" borderId="2" xfId="0" applyFont="1" applyBorder="1" applyAlignment="1">
      <alignment horizontal="right"/>
    </xf>
    <xf numFmtId="0" fontId="0" fillId="0" borderId="3" xfId="0" applyFont="1" applyBorder="1"/>
    <xf numFmtId="0" fontId="0" fillId="0" borderId="3" xfId="0" applyFont="1" applyFill="1" applyBorder="1"/>
    <xf numFmtId="0" fontId="6" fillId="0" borderId="4" xfId="0" applyFont="1" applyBorder="1"/>
    <xf numFmtId="0" fontId="8" fillId="0" borderId="0" xfId="0" applyFont="1" applyAlignment="1">
      <alignment wrapText="1"/>
    </xf>
    <xf numFmtId="0" fontId="15" fillId="0" borderId="0" xfId="0" applyFont="1"/>
    <xf numFmtId="0" fontId="6" fillId="0" borderId="0" xfId="0" applyFont="1" applyBorder="1" applyAlignment="1">
      <alignment horizontal="left"/>
    </xf>
    <xf numFmtId="164" fontId="3" fillId="0" borderId="0" xfId="0" applyNumberFormat="1" applyFont="1" applyFill="1" applyBorder="1" applyAlignment="1">
      <alignment horizontal="right"/>
    </xf>
    <xf numFmtId="2" fontId="3" fillId="0" borderId="3" xfId="0" applyNumberFormat="1" applyFont="1" applyBorder="1"/>
    <xf numFmtId="0" fontId="8" fillId="0" borderId="0" xfId="0" applyFont="1" applyFill="1" applyBorder="1"/>
    <xf numFmtId="2" fontId="6" fillId="0" borderId="3" xfId="0" applyNumberFormat="1" applyFont="1" applyBorder="1"/>
    <xf numFmtId="2" fontId="6" fillId="0" borderId="3" xfId="0" applyNumberFormat="1" applyFont="1" applyFill="1" applyBorder="1" applyAlignment="1">
      <alignment horizontal="right"/>
    </xf>
    <xf numFmtId="0" fontId="0" fillId="0" borderId="0" xfId="0" applyFont="1"/>
    <xf numFmtId="0" fontId="15" fillId="0" borderId="5" xfId="0" applyFont="1" applyBorder="1"/>
    <xf numFmtId="0" fontId="8" fillId="0" borderId="3" xfId="0" applyFont="1" applyBorder="1"/>
    <xf numFmtId="0" fontId="0" fillId="0" borderId="3" xfId="0" applyBorder="1"/>
    <xf numFmtId="0" fontId="15" fillId="0" borderId="0" xfId="0" applyFont="1" applyFill="1" applyBorder="1"/>
    <xf numFmtId="0" fontId="8" fillId="0" borderId="6" xfId="0" applyFont="1" applyBorder="1"/>
    <xf numFmtId="0" fontId="8" fillId="0" borderId="7" xfId="0" applyFont="1" applyBorder="1"/>
    <xf numFmtId="0" fontId="17" fillId="0" borderId="7" xfId="0" applyFont="1" applyBorder="1"/>
    <xf numFmtId="0" fontId="0" fillId="0" borderId="7" xfId="0" applyBorder="1"/>
    <xf numFmtId="0" fontId="0" fillId="0" borderId="5" xfId="0" applyBorder="1"/>
    <xf numFmtId="0" fontId="8" fillId="0" borderId="2" xfId="0" applyFont="1" applyBorder="1"/>
    <xf numFmtId="0" fontId="8" fillId="0" borderId="5" xfId="0" applyFont="1" applyBorder="1"/>
    <xf numFmtId="0" fontId="17" fillId="0" borderId="5" xfId="0" applyFont="1" applyBorder="1"/>
    <xf numFmtId="0" fontId="17" fillId="0" borderId="3" xfId="0" applyFont="1" applyBorder="1"/>
    <xf numFmtId="0" fontId="6" fillId="2" borderId="8" xfId="0" applyFont="1" applyFill="1" applyBorder="1"/>
    <xf numFmtId="0" fontId="0" fillId="2" borderId="0" xfId="0" applyFill="1" applyBorder="1"/>
    <xf numFmtId="0" fontId="8" fillId="2" borderId="0" xfId="0" applyFont="1" applyFill="1" applyBorder="1"/>
    <xf numFmtId="0" fontId="8" fillId="2" borderId="9" xfId="0" applyFont="1" applyFill="1" applyBorder="1"/>
    <xf numFmtId="0" fontId="8" fillId="2" borderId="8" xfId="0" applyFont="1" applyFill="1" applyBorder="1"/>
    <xf numFmtId="165" fontId="17" fillId="2" borderId="8" xfId="0" applyNumberFormat="1" applyFont="1" applyFill="1" applyBorder="1"/>
    <xf numFmtId="0" fontId="0" fillId="0" borderId="8" xfId="0" applyFill="1" applyBorder="1"/>
    <xf numFmtId="0" fontId="8" fillId="0" borderId="9" xfId="0" applyFont="1" applyFill="1" applyBorder="1"/>
    <xf numFmtId="0" fontId="8" fillId="0" borderId="8" xfId="0" applyFont="1" applyFill="1" applyBorder="1"/>
    <xf numFmtId="0" fontId="17" fillId="0" borderId="8" xfId="0" applyFont="1" applyFill="1" applyBorder="1"/>
    <xf numFmtId="0" fontId="0" fillId="0" borderId="8" xfId="0" applyBorder="1"/>
    <xf numFmtId="0" fontId="8" fillId="0" borderId="9" xfId="0" applyFont="1" applyBorder="1"/>
    <xf numFmtId="0" fontId="8" fillId="0" borderId="8" xfId="0" applyFont="1" applyBorder="1"/>
    <xf numFmtId="0" fontId="0" fillId="3" borderId="8" xfId="0" applyFill="1" applyBorder="1"/>
    <xf numFmtId="0" fontId="0" fillId="3" borderId="0" xfId="0" applyFill="1" applyBorder="1"/>
    <xf numFmtId="0" fontId="8" fillId="3" borderId="0" xfId="0" applyFont="1" applyFill="1" applyBorder="1"/>
    <xf numFmtId="0" fontId="8" fillId="3" borderId="9" xfId="0" applyFont="1" applyFill="1" applyBorder="1"/>
    <xf numFmtId="0" fontId="8" fillId="3" borderId="8" xfId="0" applyFont="1" applyFill="1" applyBorder="1"/>
    <xf numFmtId="165" fontId="17" fillId="3" borderId="8" xfId="0" applyNumberFormat="1" applyFont="1" applyFill="1" applyBorder="1"/>
    <xf numFmtId="0" fontId="0" fillId="0" borderId="6" xfId="0" applyBorder="1"/>
    <xf numFmtId="0" fontId="8" fillId="0" borderId="10" xfId="0" applyFont="1" applyBorder="1"/>
    <xf numFmtId="0" fontId="8" fillId="0" borderId="11" xfId="0" applyFont="1" applyBorder="1"/>
    <xf numFmtId="0" fontId="0" fillId="0" borderId="12" xfId="0" applyBorder="1"/>
    <xf numFmtId="0" fontId="8" fillId="0" borderId="13" xfId="0" applyFont="1" applyBorder="1"/>
    <xf numFmtId="0" fontId="0" fillId="0" borderId="14" xfId="0" applyBorder="1"/>
    <xf numFmtId="166" fontId="8" fillId="0" borderId="0" xfId="0" applyNumberFormat="1" applyFont="1" applyFill="1" applyBorder="1"/>
    <xf numFmtId="0" fontId="6" fillId="4" borderId="8" xfId="0" applyFont="1" applyFill="1" applyBorder="1"/>
    <xf numFmtId="0" fontId="0" fillId="4" borderId="0" xfId="0" applyFill="1" applyBorder="1"/>
    <xf numFmtId="0" fontId="8" fillId="4" borderId="0" xfId="0" applyFont="1" applyFill="1" applyBorder="1"/>
    <xf numFmtId="0" fontId="8" fillId="4" borderId="9" xfId="0" applyFont="1" applyFill="1" applyBorder="1"/>
    <xf numFmtId="0" fontId="8" fillId="4" borderId="8" xfId="0" applyFont="1" applyFill="1" applyBorder="1"/>
    <xf numFmtId="0" fontId="17" fillId="4" borderId="8" xfId="0" applyFont="1" applyFill="1" applyBorder="1"/>
    <xf numFmtId="0" fontId="0" fillId="2" borderId="8" xfId="0" applyFill="1" applyBorder="1"/>
    <xf numFmtId="0" fontId="17" fillId="0" borderId="8" xfId="0" applyFont="1" applyBorder="1"/>
    <xf numFmtId="0" fontId="17" fillId="0" borderId="6" xfId="0" applyFont="1" applyBorder="1"/>
    <xf numFmtId="0" fontId="17" fillId="0" borderId="0" xfId="0" applyFont="1" applyBorder="1"/>
    <xf numFmtId="0" fontId="8" fillId="0" borderId="15" xfId="0" applyFont="1" applyFill="1" applyBorder="1"/>
    <xf numFmtId="0" fontId="0" fillId="0" borderId="16" xfId="0" applyFill="1" applyBorder="1"/>
    <xf numFmtId="0" fontId="8" fillId="0" borderId="17" xfId="0" applyFont="1" applyBorder="1"/>
    <xf numFmtId="0" fontId="0" fillId="5" borderId="8" xfId="0" applyFill="1" applyBorder="1"/>
    <xf numFmtId="0" fontId="0" fillId="5" borderId="0" xfId="0" applyFill="1" applyBorder="1"/>
    <xf numFmtId="0" fontId="8" fillId="5" borderId="0" xfId="0" applyFont="1" applyFill="1" applyBorder="1"/>
    <xf numFmtId="0" fontId="8" fillId="5" borderId="9" xfId="0" applyFont="1" applyFill="1" applyBorder="1"/>
    <xf numFmtId="0" fontId="8" fillId="5" borderId="8" xfId="0" applyFont="1" applyFill="1" applyBorder="1"/>
    <xf numFmtId="0" fontId="6" fillId="5" borderId="8" xfId="0" applyFont="1" applyFill="1" applyBorder="1"/>
    <xf numFmtId="0" fontId="8" fillId="0" borderId="18" xfId="0" applyFont="1" applyBorder="1"/>
    <xf numFmtId="0" fontId="8" fillId="0" borderId="15" xfId="0" applyFont="1" applyBorder="1"/>
    <xf numFmtId="0" fontId="0" fillId="0" borderId="16" xfId="0" applyBorder="1"/>
    <xf numFmtId="0" fontId="0" fillId="0" borderId="1" xfId="0" applyFill="1" applyBorder="1"/>
    <xf numFmtId="0" fontId="0" fillId="6" borderId="0" xfId="0" applyFill="1"/>
    <xf numFmtId="0" fontId="0" fillId="7" borderId="0" xfId="0" applyFill="1"/>
    <xf numFmtId="0" fontId="0" fillId="2" borderId="0" xfId="0" applyFill="1"/>
    <xf numFmtId="0" fontId="0" fillId="3" borderId="0" xfId="0" applyFill="1"/>
    <xf numFmtId="0" fontId="17" fillId="0" borderId="4" xfId="0" applyFont="1" applyBorder="1"/>
    <xf numFmtId="0" fontId="17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10</xdr:col>
      <xdr:colOff>415224</xdr:colOff>
      <xdr:row>49</xdr:row>
      <xdr:rowOff>49565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8035224" cy="9193565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1</xdr:row>
      <xdr:rowOff>0</xdr:rowOff>
    </xdr:from>
    <xdr:to>
      <xdr:col>22</xdr:col>
      <xdr:colOff>415224</xdr:colOff>
      <xdr:row>49</xdr:row>
      <xdr:rowOff>49565</xdr:rowOff>
    </xdr:to>
    <xdr:pic>
      <xdr:nvPicPr>
        <xdr:cNvPr id="7" name="Image 6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144000" y="190500"/>
          <a:ext cx="8035224" cy="919356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</xdr:row>
      <xdr:rowOff>0</xdr:rowOff>
    </xdr:from>
    <xdr:to>
      <xdr:col>10</xdr:col>
      <xdr:colOff>415224</xdr:colOff>
      <xdr:row>105</xdr:row>
      <xdr:rowOff>49565</xdr:rowOff>
    </xdr:to>
    <xdr:pic>
      <xdr:nvPicPr>
        <xdr:cNvPr id="12" name="Image 11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0858500"/>
          <a:ext cx="8035224" cy="9193565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57</xdr:row>
      <xdr:rowOff>0</xdr:rowOff>
    </xdr:from>
    <xdr:to>
      <xdr:col>22</xdr:col>
      <xdr:colOff>415224</xdr:colOff>
      <xdr:row>105</xdr:row>
      <xdr:rowOff>49565</xdr:rowOff>
    </xdr:to>
    <xdr:pic>
      <xdr:nvPicPr>
        <xdr:cNvPr id="16" name="Image 15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144000" y="10858500"/>
          <a:ext cx="8035224" cy="919356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113</xdr:row>
      <xdr:rowOff>0</xdr:rowOff>
    </xdr:from>
    <xdr:to>
      <xdr:col>10</xdr:col>
      <xdr:colOff>415224</xdr:colOff>
      <xdr:row>161</xdr:row>
      <xdr:rowOff>49565</xdr:rowOff>
    </xdr:to>
    <xdr:pic>
      <xdr:nvPicPr>
        <xdr:cNvPr id="20" name="Image 19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21526500"/>
          <a:ext cx="8035224" cy="9193565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113</xdr:row>
      <xdr:rowOff>0</xdr:rowOff>
    </xdr:from>
    <xdr:to>
      <xdr:col>22</xdr:col>
      <xdr:colOff>415224</xdr:colOff>
      <xdr:row>161</xdr:row>
      <xdr:rowOff>49565</xdr:rowOff>
    </xdr:to>
    <xdr:pic>
      <xdr:nvPicPr>
        <xdr:cNvPr id="22" name="Image 21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144000" y="21526500"/>
          <a:ext cx="8035224" cy="919356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352425</xdr:colOff>
      <xdr:row>119</xdr:row>
      <xdr:rowOff>171450</xdr:rowOff>
    </xdr:from>
    <xdr:ext cx="65" cy="172227"/>
    <xdr:sp macro="" textlink="">
      <xdr:nvSpPr>
        <xdr:cNvPr id="2" name="ZoneTexte 1"/>
        <xdr:cNvSpPr txBox="1"/>
      </xdr:nvSpPr>
      <xdr:spPr>
        <a:xfrm>
          <a:off x="9353550" y="2368867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fr-CA" sz="1100"/>
        </a:p>
      </xdr:txBody>
    </xdr:sp>
    <xdr:clientData/>
  </xdr:one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"/>
  <dimension ref="A1:W8"/>
  <sheetViews>
    <sheetView topLeftCell="G1" workbookViewId="0">
      <selection activeCell="R1" sqref="R1:R1048576"/>
    </sheetView>
  </sheetViews>
  <sheetFormatPr baseColWidth="10" defaultRowHeight="15" x14ac:dyDescent="0.25"/>
  <cols>
    <col min="22" max="22" width="15.140625" customWidth="1"/>
    <col min="23" max="23" width="21.42578125" customWidth="1"/>
  </cols>
  <sheetData>
    <row r="1" spans="1:23" x14ac:dyDescent="0.25">
      <c r="A1" t="s">
        <v>107</v>
      </c>
    </row>
    <row r="3" spans="1:23" x14ac:dyDescent="0.25">
      <c r="B3" t="s">
        <v>0</v>
      </c>
      <c r="C3" t="s">
        <v>1</v>
      </c>
      <c r="D3" t="s">
        <v>2</v>
      </c>
      <c r="E3" t="s">
        <v>3</v>
      </c>
      <c r="F3" t="s">
        <v>4</v>
      </c>
      <c r="G3" t="s">
        <v>5</v>
      </c>
      <c r="H3" t="s">
        <v>6</v>
      </c>
      <c r="I3" t="s">
        <v>7</v>
      </c>
      <c r="J3" t="s">
        <v>8</v>
      </c>
      <c r="K3" t="s">
        <v>9</v>
      </c>
      <c r="L3" t="s">
        <v>10</v>
      </c>
      <c r="M3" t="s">
        <v>11</v>
      </c>
      <c r="N3" t="s">
        <v>12</v>
      </c>
      <c r="O3" t="s">
        <v>13</v>
      </c>
      <c r="P3" t="s">
        <v>14</v>
      </c>
      <c r="Q3" t="s">
        <v>15</v>
      </c>
      <c r="R3" t="s">
        <v>16</v>
      </c>
      <c r="S3" t="s">
        <v>17</v>
      </c>
      <c r="T3" t="s">
        <v>18</v>
      </c>
      <c r="U3" t="s">
        <v>19</v>
      </c>
      <c r="V3" t="s">
        <v>77</v>
      </c>
      <c r="W3" t="s">
        <v>297</v>
      </c>
    </row>
    <row r="4" spans="1:23" x14ac:dyDescent="0.25">
      <c r="A4" t="s">
        <v>108</v>
      </c>
      <c r="B4">
        <v>0.84539053615679782</v>
      </c>
      <c r="C4">
        <v>0.31276123682749002</v>
      </c>
      <c r="D4">
        <v>0.2</v>
      </c>
      <c r="E4">
        <v>0.46326070919371515</v>
      </c>
      <c r="F4">
        <v>0.60433983548830772</v>
      </c>
      <c r="G4">
        <v>7.3612871259268195E-3</v>
      </c>
      <c r="H4">
        <v>3.9383826303261246E-2</v>
      </c>
      <c r="I4">
        <v>6.1470748980619909E-3</v>
      </c>
      <c r="J4">
        <v>0.57237497909600088</v>
      </c>
      <c r="K4">
        <v>0.12225802601742496</v>
      </c>
      <c r="L4">
        <v>0.12225802601742496</v>
      </c>
      <c r="M4">
        <v>0.47442260412937076</v>
      </c>
      <c r="N4">
        <v>6.425605493852185E-2</v>
      </c>
      <c r="O4">
        <v>0.40113868003341724</v>
      </c>
      <c r="P4">
        <v>0.53335481561045495</v>
      </c>
      <c r="Q4">
        <v>0.40687704777442202</v>
      </c>
      <c r="R4">
        <v>0.6839945280437757</v>
      </c>
      <c r="S4">
        <v>0.87946202072809843</v>
      </c>
      <c r="T4">
        <v>1.1255862057736321</v>
      </c>
      <c r="U4">
        <v>3.5455492323463858E-2</v>
      </c>
      <c r="V4">
        <v>17.899999999999999</v>
      </c>
      <c r="W4">
        <f>U4*T4</f>
        <v>3.9908213078203823E-2</v>
      </c>
    </row>
    <row r="5" spans="1:23" x14ac:dyDescent="0.25">
      <c r="V5" t="s">
        <v>77</v>
      </c>
      <c r="W5" t="s">
        <v>298</v>
      </c>
    </row>
    <row r="6" spans="1:23" x14ac:dyDescent="0.25">
      <c r="A6" t="s">
        <v>109</v>
      </c>
      <c r="B6">
        <v>0.67134132901077037</v>
      </c>
      <c r="C6">
        <v>0.35070120711810904</v>
      </c>
      <c r="D6">
        <v>0.2</v>
      </c>
      <c r="E6">
        <v>0.40881701445155177</v>
      </c>
      <c r="F6">
        <v>0.70673441183605312</v>
      </c>
      <c r="G6">
        <v>7.3612871259268195E-3</v>
      </c>
      <c r="H6">
        <v>3.9383826303261246E-2</v>
      </c>
      <c r="I6">
        <v>6.1470748980619909E-3</v>
      </c>
      <c r="J6">
        <v>0.66935368222787228</v>
      </c>
      <c r="K6">
        <v>0.12225802601742496</v>
      </c>
      <c r="L6">
        <v>0.12225802601742496</v>
      </c>
      <c r="M6">
        <v>0.27220969089390123</v>
      </c>
      <c r="N6">
        <v>8.8978206545923172E-2</v>
      </c>
      <c r="O6">
        <v>0.49446771691132618</v>
      </c>
      <c r="P6">
        <v>0.68890321040696989</v>
      </c>
      <c r="Q6">
        <v>0.47010396610872868</v>
      </c>
      <c r="R6">
        <v>1.2987012987012987</v>
      </c>
      <c r="S6">
        <v>1.6698356809149091</v>
      </c>
      <c r="T6">
        <v>2.1371519907026624</v>
      </c>
      <c r="U6">
        <v>1.2061532539770391E-2</v>
      </c>
      <c r="V6">
        <v>17.899999999999999</v>
      </c>
      <c r="W6">
        <f>U6*T6</f>
        <v>2.5777328278295233E-2</v>
      </c>
    </row>
    <row r="7" spans="1:23" x14ac:dyDescent="0.25">
      <c r="V7" t="s">
        <v>77</v>
      </c>
      <c r="W7" t="s">
        <v>299</v>
      </c>
    </row>
    <row r="8" spans="1:23" x14ac:dyDescent="0.25">
      <c r="A8" t="s">
        <v>110</v>
      </c>
      <c r="B8">
        <v>0.97320927230324639</v>
      </c>
      <c r="C8">
        <v>0.25900476129216432</v>
      </c>
      <c r="D8">
        <v>0.2</v>
      </c>
      <c r="E8">
        <v>0.49288561343816434</v>
      </c>
      <c r="F8">
        <v>0.44997092344714512</v>
      </c>
      <c r="G8">
        <v>7.3612871259268195E-3</v>
      </c>
      <c r="H8">
        <v>3.9383826303261246E-2</v>
      </c>
      <c r="I8">
        <v>6.1470748980619909E-3</v>
      </c>
      <c r="J8">
        <v>0.42617097662239212</v>
      </c>
      <c r="K8">
        <v>0.12225802601742496</v>
      </c>
      <c r="L8">
        <v>0.12225802601742496</v>
      </c>
      <c r="M8">
        <v>0.77774197398257505</v>
      </c>
      <c r="N8">
        <v>2.7172827527419854E-2</v>
      </c>
      <c r="O8">
        <v>0.26114512471655371</v>
      </c>
      <c r="P8">
        <v>0.30003222341568248</v>
      </c>
      <c r="Q8">
        <v>0.30148135314404251</v>
      </c>
      <c r="R8">
        <v>0.4</v>
      </c>
      <c r="S8">
        <v>0.51430938972179197</v>
      </c>
      <c r="T8">
        <v>0.65824281313642008</v>
      </c>
      <c r="U8">
        <v>9.9081561050693642E-2</v>
      </c>
      <c r="V8">
        <v>17.899999999999999</v>
      </c>
      <c r="W8">
        <f>U8*T8</f>
        <v>6.521972547595653E-2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2"/>
  <dimension ref="A1:W99"/>
  <sheetViews>
    <sheetView topLeftCell="F1" workbookViewId="0">
      <selection activeCell="S1" sqref="S1"/>
    </sheetView>
  </sheetViews>
  <sheetFormatPr baseColWidth="10" defaultRowHeight="15" x14ac:dyDescent="0.25"/>
  <cols>
    <col min="1" max="1" width="20.42578125" customWidth="1"/>
  </cols>
  <sheetData>
    <row r="1" spans="1:23" x14ac:dyDescent="0.25">
      <c r="A1" t="s">
        <v>106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77</v>
      </c>
      <c r="W1" t="s">
        <v>297</v>
      </c>
    </row>
    <row r="2" spans="1:23" x14ac:dyDescent="0.25">
      <c r="A2" t="s">
        <v>20</v>
      </c>
      <c r="B2">
        <v>0.78119398883500701</v>
      </c>
      <c r="C2">
        <v>0.13531587443475718</v>
      </c>
      <c r="D2">
        <v>0.2</v>
      </c>
      <c r="E2">
        <v>0.36660394530790563</v>
      </c>
      <c r="F2">
        <v>0.7136162256980676</v>
      </c>
      <c r="G2">
        <v>7.3612871259268195E-3</v>
      </c>
      <c r="H2">
        <v>3.9383826303261246E-2</v>
      </c>
      <c r="I2">
        <v>6.1470748980619909E-3</v>
      </c>
      <c r="J2">
        <v>0.67587150189506406</v>
      </c>
      <c r="K2">
        <v>2.1696983508228671E-2</v>
      </c>
      <c r="L2">
        <v>2.1696983508228684E-2</v>
      </c>
      <c r="M2">
        <v>0.58352968011996098</v>
      </c>
      <c r="N2">
        <v>9.0361496621039292E-3</v>
      </c>
      <c r="O2">
        <v>0.26341335460267212</v>
      </c>
      <c r="P2">
        <v>0.42603638020987433</v>
      </c>
      <c r="Q2">
        <v>0.34819226633552403</v>
      </c>
      <c r="R2">
        <v>0.6839945280437757</v>
      </c>
      <c r="S2">
        <v>0.71502217679986446</v>
      </c>
      <c r="T2">
        <v>0.91512661156403374</v>
      </c>
      <c r="U2">
        <v>7.0120794871975117E-2</v>
      </c>
      <c r="V2">
        <v>0</v>
      </c>
      <c r="W2">
        <f>U2*T2</f>
        <v>6.4169405411367259E-2</v>
      </c>
    </row>
    <row r="3" spans="1:23" x14ac:dyDescent="0.25">
      <c r="A3" t="s">
        <v>21</v>
      </c>
      <c r="B3">
        <v>0.80320429693032858</v>
      </c>
      <c r="C3">
        <v>0.17528447693145491</v>
      </c>
      <c r="D3">
        <v>0.2</v>
      </c>
      <c r="E3">
        <v>0.39139550954471336</v>
      </c>
      <c r="F3">
        <v>0.67391088458699788</v>
      </c>
      <c r="G3">
        <v>7.3612871259268195E-3</v>
      </c>
      <c r="H3">
        <v>3.9383826303261246E-2</v>
      </c>
      <c r="I3">
        <v>6.1470748980619909E-3</v>
      </c>
      <c r="J3">
        <v>0.63826626316363866</v>
      </c>
      <c r="K3">
        <v>4.6696983508228707E-2</v>
      </c>
      <c r="L3">
        <v>4.66969835082287E-2</v>
      </c>
      <c r="M3">
        <v>0.55302968011996101</v>
      </c>
      <c r="N3">
        <v>2.087216565610589E-2</v>
      </c>
      <c r="O3">
        <v>0.30191335460267221</v>
      </c>
      <c r="P3">
        <v>0.45603638020987436</v>
      </c>
      <c r="Q3">
        <v>0.36169673463540086</v>
      </c>
      <c r="R3">
        <v>0.6839945280437757</v>
      </c>
      <c r="S3">
        <v>0.75445618400842029</v>
      </c>
      <c r="T3">
        <v>0.9655965278380545</v>
      </c>
      <c r="U3">
        <v>6.1748024526051479E-2</v>
      </c>
      <c r="V3">
        <v>5</v>
      </c>
      <c r="W3">
        <f t="shared" ref="W3:W20" si="0">U3*T3</f>
        <v>5.9623678083214338E-2</v>
      </c>
    </row>
    <row r="4" spans="1:23" x14ac:dyDescent="0.25">
      <c r="A4" t="s">
        <v>22</v>
      </c>
      <c r="B4">
        <v>0.81957280167615232</v>
      </c>
      <c r="C4">
        <v>0.22179011346878943</v>
      </c>
      <c r="D4">
        <v>0.2</v>
      </c>
      <c r="E4">
        <v>0.4165451660579767</v>
      </c>
      <c r="F4">
        <v>0.64085044919146161</v>
      </c>
      <c r="G4">
        <v>7.3612871259268195E-3</v>
      </c>
      <c r="H4">
        <v>3.9383826303261246E-2</v>
      </c>
      <c r="I4">
        <v>6.1470748980619909E-3</v>
      </c>
      <c r="J4">
        <v>0.60695446654322405</v>
      </c>
      <c r="K4">
        <v>7.1696983508228673E-2</v>
      </c>
      <c r="L4">
        <v>7.1696983508228687E-2</v>
      </c>
      <c r="M4">
        <v>0.52252968011996093</v>
      </c>
      <c r="N4">
        <v>3.423318165010783E-2</v>
      </c>
      <c r="O4">
        <v>0.34041335460267219</v>
      </c>
      <c r="P4">
        <v>0.48603638020987439</v>
      </c>
      <c r="Q4">
        <v>0.376836509812771</v>
      </c>
      <c r="R4">
        <v>0.6839945280437757</v>
      </c>
      <c r="S4">
        <v>0.79849370855051727</v>
      </c>
      <c r="T4">
        <v>1.0219582910441167</v>
      </c>
      <c r="U4">
        <v>5.2361363916081989E-2</v>
      </c>
      <c r="V4">
        <v>10</v>
      </c>
      <c r="W4">
        <f t="shared" si="0"/>
        <v>5.3511129984418232E-2</v>
      </c>
    </row>
    <row r="5" spans="1:23" x14ac:dyDescent="0.25">
      <c r="A5" t="s">
        <v>23</v>
      </c>
      <c r="B5">
        <v>0.83594130642197606</v>
      </c>
      <c r="C5">
        <v>0.27888811703550054</v>
      </c>
      <c r="D5">
        <v>0.2</v>
      </c>
      <c r="E5">
        <v>0.44593176938299062</v>
      </c>
      <c r="F5">
        <v>0.61548232148823268</v>
      </c>
      <c r="G5">
        <v>7.3612871259268195E-3</v>
      </c>
      <c r="H5">
        <v>3.9383826303261246E-2</v>
      </c>
      <c r="I5">
        <v>6.1470748980619909E-3</v>
      </c>
      <c r="J5">
        <v>0.582928114627984</v>
      </c>
      <c r="K5">
        <v>9.6696983508228682E-2</v>
      </c>
      <c r="L5">
        <v>9.6696983508228695E-2</v>
      </c>
      <c r="M5">
        <v>0.49202968011996101</v>
      </c>
      <c r="N5">
        <v>4.9119197644109783E-2</v>
      </c>
      <c r="O5">
        <v>0.37891335460267217</v>
      </c>
      <c r="P5">
        <v>0.51603638020987441</v>
      </c>
      <c r="Q5">
        <v>0.39458576329352624</v>
      </c>
      <c r="R5">
        <v>0.6839945280437757</v>
      </c>
      <c r="S5">
        <v>0.84799084072525321</v>
      </c>
      <c r="T5">
        <v>1.0853075749109886</v>
      </c>
      <c r="U5">
        <v>4.1356826758013748E-2</v>
      </c>
      <c r="V5">
        <v>15</v>
      </c>
      <c r="W5">
        <f t="shared" si="0"/>
        <v>4.4884877354753785E-2</v>
      </c>
    </row>
    <row r="6" spans="1:23" x14ac:dyDescent="0.25">
      <c r="A6" t="s">
        <v>24</v>
      </c>
      <c r="B6">
        <v>0.85230981116780002</v>
      </c>
      <c r="C6">
        <v>0.33875428372545868</v>
      </c>
      <c r="D6">
        <v>0.2</v>
      </c>
      <c r="E6">
        <v>0.47642563795730347</v>
      </c>
      <c r="F6">
        <v>0.59780650147731185</v>
      </c>
      <c r="G6">
        <v>7.3612871259268195E-3</v>
      </c>
      <c r="H6">
        <v>3.9383826303261246E-2</v>
      </c>
      <c r="I6">
        <v>6.1470748980619909E-3</v>
      </c>
      <c r="J6">
        <v>0.56618720741791939</v>
      </c>
      <c r="K6">
        <v>0.1433939670164574</v>
      </c>
      <c r="L6">
        <v>0.1433939670164574</v>
      </c>
      <c r="M6">
        <v>0.46152968011996098</v>
      </c>
      <c r="N6">
        <v>7.7213395288219577E-2</v>
      </c>
      <c r="O6">
        <v>0.41741335460267215</v>
      </c>
      <c r="P6">
        <v>0.54603638020987444</v>
      </c>
      <c r="Q6">
        <v>0.41665519509519777</v>
      </c>
      <c r="R6">
        <v>0.6839945280437757</v>
      </c>
      <c r="S6">
        <v>0.90402996833974958</v>
      </c>
      <c r="T6">
        <v>1.1570296817670014</v>
      </c>
      <c r="U6">
        <v>3.1837577814776828E-2</v>
      </c>
      <c r="V6">
        <v>20</v>
      </c>
      <c r="W6">
        <f t="shared" si="0"/>
        <v>3.6837022527263376E-2</v>
      </c>
    </row>
    <row r="7" spans="1:23" x14ac:dyDescent="0.25">
      <c r="A7" t="s">
        <v>25</v>
      </c>
      <c r="B7">
        <v>0.86867831591362377</v>
      </c>
      <c r="C7">
        <v>0.40024444141268606</v>
      </c>
      <c r="D7">
        <v>0.2</v>
      </c>
      <c r="E7">
        <v>0.50756910293052393</v>
      </c>
      <c r="F7">
        <v>0.58782298915869824</v>
      </c>
      <c r="G7">
        <v>7.3612871259268195E-3</v>
      </c>
      <c r="H7">
        <v>3.9383826303261246E-2</v>
      </c>
      <c r="I7">
        <v>6.1470748980619909E-3</v>
      </c>
      <c r="J7">
        <v>0.55673174491302935</v>
      </c>
      <c r="K7">
        <v>0.19339396701645745</v>
      </c>
      <c r="L7">
        <v>0.19339396701645742</v>
      </c>
      <c r="M7">
        <v>0.43102968011996101</v>
      </c>
      <c r="N7">
        <v>0.11003542727622351</v>
      </c>
      <c r="O7">
        <v>0.45591335460267213</v>
      </c>
      <c r="P7">
        <v>0.57603638020987447</v>
      </c>
      <c r="Q7">
        <v>0.44125720198646479</v>
      </c>
      <c r="R7">
        <v>0.6839945280437757</v>
      </c>
      <c r="S7">
        <v>0.9679998416595833</v>
      </c>
      <c r="T7">
        <v>1.2389020142803264</v>
      </c>
      <c r="U7">
        <v>2.2734835265008035E-2</v>
      </c>
      <c r="V7">
        <v>25</v>
      </c>
      <c r="W7">
        <f t="shared" si="0"/>
        <v>2.8166233204149852E-2</v>
      </c>
    </row>
    <row r="8" spans="1:23" x14ac:dyDescent="0.25">
      <c r="A8" t="s">
        <v>26</v>
      </c>
      <c r="B8">
        <v>0.88504682065944729</v>
      </c>
      <c r="C8">
        <v>0.46173459909991316</v>
      </c>
      <c r="D8">
        <v>0.2</v>
      </c>
      <c r="E8">
        <v>0.53871256790374411</v>
      </c>
      <c r="F8">
        <v>0.58553178453239252</v>
      </c>
      <c r="G8">
        <v>7.3612871259268195E-3</v>
      </c>
      <c r="H8">
        <v>3.9383826303261246E-2</v>
      </c>
      <c r="I8">
        <v>6.1470748980619909E-3</v>
      </c>
      <c r="J8">
        <v>0.55456172711331442</v>
      </c>
      <c r="K8">
        <v>0.26199138145208184</v>
      </c>
      <c r="L8">
        <v>0.2619913814520819</v>
      </c>
      <c r="M8">
        <v>0.40052968011996093</v>
      </c>
      <c r="N8">
        <v>0.15705605724489285</v>
      </c>
      <c r="O8">
        <v>0.49441335460267222</v>
      </c>
      <c r="P8">
        <v>0.60603638020987449</v>
      </c>
      <c r="Q8">
        <v>0.47015601741489965</v>
      </c>
      <c r="R8">
        <v>0.6839945280437757</v>
      </c>
      <c r="S8">
        <v>1.0417122196331077</v>
      </c>
      <c r="T8">
        <v>1.3332433660229304</v>
      </c>
      <c r="U8">
        <v>1.204227355648713E-2</v>
      </c>
      <c r="V8">
        <v>30</v>
      </c>
      <c r="W8">
        <f t="shared" si="0"/>
        <v>1.6055281331019827E-2</v>
      </c>
    </row>
    <row r="9" spans="1:23" x14ac:dyDescent="0.25">
      <c r="A9" t="s">
        <v>27</v>
      </c>
      <c r="B9">
        <v>0.90070766270263558</v>
      </c>
      <c r="C9">
        <v>0.52322475678714042</v>
      </c>
      <c r="D9">
        <v>0.2</v>
      </c>
      <c r="E9">
        <v>0.56957296779591038</v>
      </c>
      <c r="F9">
        <v>0.59093288759839446</v>
      </c>
      <c r="G9">
        <v>7.3612871259268195E-3</v>
      </c>
      <c r="H9">
        <v>3.9383826303261246E-2</v>
      </c>
      <c r="I9">
        <v>6.1470748980619909E-3</v>
      </c>
      <c r="J9">
        <v>0.55967715401877449</v>
      </c>
      <c r="K9">
        <v>0.33599071848685746</v>
      </c>
      <c r="L9">
        <v>0.33599071848685746</v>
      </c>
      <c r="M9">
        <v>0.37002968011996096</v>
      </c>
      <c r="N9">
        <v>0.21166418040188975</v>
      </c>
      <c r="O9">
        <v>0.5329133546026722</v>
      </c>
      <c r="P9">
        <v>0.63603638020987452</v>
      </c>
      <c r="Q9">
        <v>0.50197280740582428</v>
      </c>
      <c r="R9">
        <v>0.6839945280437757</v>
      </c>
      <c r="S9">
        <v>1.1275762040802728</v>
      </c>
      <c r="T9">
        <v>1.4431370444179077</v>
      </c>
      <c r="U9">
        <v>9.8046920668233952E-4</v>
      </c>
      <c r="V9">
        <v>35</v>
      </c>
      <c r="W9">
        <f t="shared" si="0"/>
        <v>1.4149514330743221E-3</v>
      </c>
    </row>
    <row r="10" spans="1:23" x14ac:dyDescent="0.25">
      <c r="A10" t="s">
        <v>28</v>
      </c>
      <c r="B10">
        <v>0.90889191507554745</v>
      </c>
      <c r="C10">
        <v>0.58471491447436774</v>
      </c>
      <c r="D10">
        <v>0.2</v>
      </c>
      <c r="E10">
        <v>0.5974427318199661</v>
      </c>
      <c r="F10">
        <v>0.60402629835670441</v>
      </c>
      <c r="G10">
        <v>7.3612871259268195E-3</v>
      </c>
      <c r="H10">
        <v>3.9383826303261246E-2</v>
      </c>
      <c r="I10">
        <v>6.1470748980619909E-3</v>
      </c>
      <c r="J10">
        <v>0.5720780256294099</v>
      </c>
      <c r="K10">
        <v>0.41291379540993445</v>
      </c>
      <c r="L10">
        <v>0.4129137954099345</v>
      </c>
      <c r="M10">
        <v>0.33952968011996099</v>
      </c>
      <c r="N10">
        <v>0.27271730653728038</v>
      </c>
      <c r="O10">
        <v>0.57141335460267217</v>
      </c>
      <c r="P10">
        <v>0.66603638020987443</v>
      </c>
      <c r="Q10">
        <v>0.53593755975984059</v>
      </c>
      <c r="R10">
        <v>0.6839945280437757</v>
      </c>
      <c r="S10">
        <v>1.2288665366729858</v>
      </c>
      <c r="T10">
        <v>1.5727742526855173</v>
      </c>
      <c r="U10">
        <v>6.442181583775782E-4</v>
      </c>
      <c r="V10">
        <v>40</v>
      </c>
      <c r="W10">
        <f t="shared" si="0"/>
        <v>1.0132097326087358E-3</v>
      </c>
    </row>
    <row r="11" spans="1:23" x14ac:dyDescent="0.25">
      <c r="A11" t="s">
        <v>29</v>
      </c>
      <c r="B11">
        <v>0.91707616744845932</v>
      </c>
      <c r="C11">
        <v>0.64620507216159528</v>
      </c>
      <c r="D11">
        <v>0.2</v>
      </c>
      <c r="E11">
        <v>0.62531249584402182</v>
      </c>
      <c r="F11">
        <v>0.6248120168073219</v>
      </c>
      <c r="G11">
        <v>7.3612871259268195E-3</v>
      </c>
      <c r="H11">
        <v>3.9383826303261246E-2</v>
      </c>
      <c r="I11">
        <v>6.1470748980619909E-3</v>
      </c>
      <c r="J11">
        <v>0.5917643419452201</v>
      </c>
      <c r="K11">
        <v>0.48983687233301149</v>
      </c>
      <c r="L11">
        <v>0.48983687233301149</v>
      </c>
      <c r="M11">
        <v>0.30902968011996096</v>
      </c>
      <c r="N11">
        <v>0.33846274036497881</v>
      </c>
      <c r="O11">
        <v>0.60991335460267226</v>
      </c>
      <c r="P11">
        <v>0.69603638020987446</v>
      </c>
      <c r="Q11">
        <v>0.57229786259335358</v>
      </c>
      <c r="R11">
        <v>0.6839945280437757</v>
      </c>
      <c r="S11">
        <v>1.3501507749829651</v>
      </c>
      <c r="T11">
        <v>1.728000814381103</v>
      </c>
      <c r="U11">
        <v>2.8425116032579947E-4</v>
      </c>
      <c r="V11">
        <v>45</v>
      </c>
      <c r="W11">
        <f t="shared" si="0"/>
        <v>4.9118623653175491E-4</v>
      </c>
    </row>
    <row r="12" spans="1:23" x14ac:dyDescent="0.25">
      <c r="A12" t="s">
        <v>30</v>
      </c>
      <c r="B12">
        <v>0.9252604198213713</v>
      </c>
      <c r="C12">
        <v>0.70714557057390648</v>
      </c>
      <c r="D12">
        <v>0.2</v>
      </c>
      <c r="E12">
        <v>0.65296239615811102</v>
      </c>
      <c r="F12">
        <v>0.65329004295024684</v>
      </c>
      <c r="G12">
        <v>7.3612871259268195E-3</v>
      </c>
      <c r="H12">
        <v>3.9383826303261246E-2</v>
      </c>
      <c r="I12">
        <v>6.1470748980619909E-3</v>
      </c>
      <c r="J12">
        <v>0.61873610296620507</v>
      </c>
      <c r="K12">
        <v>0.56675994925608819</v>
      </c>
      <c r="L12">
        <v>0.5667599492560883</v>
      </c>
      <c r="M12">
        <v>0.27852968011996093</v>
      </c>
      <c r="N12">
        <v>0.40890048188498462</v>
      </c>
      <c r="O12">
        <v>0.64841335460267224</v>
      </c>
      <c r="P12">
        <v>0.72603638020987449</v>
      </c>
      <c r="Q12">
        <v>0.61100974316436951</v>
      </c>
      <c r="R12">
        <v>0.6839945280437757</v>
      </c>
      <c r="S12">
        <v>1.4979971323953767</v>
      </c>
      <c r="T12">
        <v>1.9172231077321182</v>
      </c>
      <c r="U12">
        <v>8.9100354267274164E-6</v>
      </c>
      <c r="V12">
        <v>50</v>
      </c>
      <c r="W12">
        <f t="shared" si="0"/>
        <v>1.7082525810833608E-5</v>
      </c>
    </row>
    <row r="13" spans="1:23" x14ac:dyDescent="0.25">
      <c r="A13" t="s">
        <v>31</v>
      </c>
      <c r="B13">
        <v>0.93344467219428306</v>
      </c>
      <c r="C13">
        <v>0.76424357414061761</v>
      </c>
      <c r="D13">
        <v>0.2</v>
      </c>
      <c r="E13">
        <v>0.67907529853396031</v>
      </c>
      <c r="F13">
        <v>0.68946037678547978</v>
      </c>
      <c r="G13">
        <v>7.3612871259268195E-3</v>
      </c>
      <c r="H13">
        <v>3.9383826303261246E-2</v>
      </c>
      <c r="I13">
        <v>6.1470748980619909E-3</v>
      </c>
      <c r="J13">
        <v>0.65299330869236538</v>
      </c>
      <c r="K13">
        <v>0.64368302617916529</v>
      </c>
      <c r="L13">
        <v>0.64368302617916517</v>
      </c>
      <c r="M13">
        <v>0.24802968011996096</v>
      </c>
      <c r="N13">
        <v>0.48403053109729843</v>
      </c>
      <c r="O13">
        <v>0.68691335460267222</v>
      </c>
      <c r="P13">
        <v>0.7560363802098744</v>
      </c>
      <c r="Q13">
        <v>0.65180977462723411</v>
      </c>
      <c r="R13">
        <v>0.6839945280437757</v>
      </c>
      <c r="S13">
        <v>1.6822045728757313</v>
      </c>
      <c r="T13">
        <v>2.1529824118506729</v>
      </c>
      <c r="U13">
        <v>4.8708323119038197E-6</v>
      </c>
      <c r="V13">
        <v>55</v>
      </c>
      <c r="W13">
        <f t="shared" si="0"/>
        <v>1.0486816298602875E-5</v>
      </c>
    </row>
    <row r="14" spans="1:23" x14ac:dyDescent="0.25">
      <c r="A14" t="s">
        <v>32</v>
      </c>
      <c r="B14">
        <v>0.94162892456719494</v>
      </c>
      <c r="C14">
        <v>0.81493910439513007</v>
      </c>
      <c r="D14">
        <v>0.2</v>
      </c>
      <c r="E14">
        <v>0.70262721158493002</v>
      </c>
      <c r="F14">
        <v>0.73094280271923284</v>
      </c>
      <c r="G14">
        <v>7.3612871259268195E-3</v>
      </c>
      <c r="H14">
        <v>3.9383826303261246E-2</v>
      </c>
      <c r="I14">
        <v>6.1470748980619909E-3</v>
      </c>
      <c r="J14">
        <v>0.69228163834135925</v>
      </c>
      <c r="K14">
        <v>0.71913423859493908</v>
      </c>
      <c r="L14">
        <v>0.71913423859493908</v>
      </c>
      <c r="M14">
        <v>0.21752968011996099</v>
      </c>
      <c r="N14">
        <v>0.56270119771007021</v>
      </c>
      <c r="O14">
        <v>0.7254133546026722</v>
      </c>
      <c r="P14">
        <v>0.78603638020987443</v>
      </c>
      <c r="Q14">
        <v>0.69381195648978122</v>
      </c>
      <c r="R14">
        <v>0.6839945280437757</v>
      </c>
      <c r="S14">
        <v>1.9180677408094835</v>
      </c>
      <c r="T14">
        <v>2.4548536945429138</v>
      </c>
      <c r="U14">
        <v>7.1261630751165473E-7</v>
      </c>
      <c r="V14">
        <v>60</v>
      </c>
      <c r="W14">
        <f t="shared" si="0"/>
        <v>1.7493687752865149E-6</v>
      </c>
    </row>
    <row r="15" spans="1:23" x14ac:dyDescent="0.25">
      <c r="A15" t="s">
        <v>33</v>
      </c>
      <c r="B15">
        <v>0.94981317694010692</v>
      </c>
      <c r="C15">
        <v>0.85490770689182793</v>
      </c>
      <c r="D15">
        <v>0.2</v>
      </c>
      <c r="E15">
        <v>0.72188835353277392</v>
      </c>
      <c r="F15">
        <v>0.77881525556623499</v>
      </c>
      <c r="G15">
        <v>7.3612871259268195E-3</v>
      </c>
      <c r="H15">
        <v>3.9383826303261246E-2</v>
      </c>
      <c r="I15">
        <v>6.1470748980619909E-3</v>
      </c>
      <c r="J15">
        <v>0.73762201239669034</v>
      </c>
      <c r="K15">
        <v>0.79056281002351092</v>
      </c>
      <c r="L15">
        <v>0.79056281002351059</v>
      </c>
      <c r="M15">
        <v>0.18702968011996102</v>
      </c>
      <c r="N15">
        <v>0.64270410055007599</v>
      </c>
      <c r="O15">
        <v>0.76391335460267218</v>
      </c>
      <c r="P15">
        <v>0.81603638020987446</v>
      </c>
      <c r="Q15">
        <v>0.73643284025841749</v>
      </c>
      <c r="R15">
        <v>0.6839945280437757</v>
      </c>
      <c r="S15">
        <v>2.2308580212460782</v>
      </c>
      <c r="T15">
        <v>2.8551807315967932</v>
      </c>
      <c r="U15">
        <v>6.3567159741582504E-8</v>
      </c>
      <c r="V15">
        <v>65</v>
      </c>
      <c r="W15">
        <f t="shared" si="0"/>
        <v>1.8149572965650175E-7</v>
      </c>
    </row>
    <row r="16" spans="1:23" x14ac:dyDescent="0.25">
      <c r="A16" t="s">
        <v>34</v>
      </c>
      <c r="B16">
        <v>0.95799742931301868</v>
      </c>
      <c r="C16">
        <v>0.89487630938852547</v>
      </c>
      <c r="D16">
        <v>0.2</v>
      </c>
      <c r="E16">
        <v>0.7411494954806177</v>
      </c>
      <c r="F16">
        <v>0.8236813958892657</v>
      </c>
      <c r="G16">
        <v>7.3612871259268195E-3</v>
      </c>
      <c r="H16">
        <v>3.9383826303261246E-2</v>
      </c>
      <c r="I16">
        <v>6.1470748980619909E-3</v>
      </c>
      <c r="J16">
        <v>0.78011508437623844</v>
      </c>
      <c r="K16">
        <v>0.84339396701645741</v>
      </c>
      <c r="L16">
        <v>0.8433939670164573</v>
      </c>
      <c r="M16">
        <v>0.15652968011996096</v>
      </c>
      <c r="N16">
        <v>0.71137777914426636</v>
      </c>
      <c r="O16">
        <v>0.80241335460267216</v>
      </c>
      <c r="P16">
        <v>0.84603638020987448</v>
      </c>
      <c r="Q16">
        <v>0.77621841876273379</v>
      </c>
      <c r="R16">
        <v>0.6839945280437757</v>
      </c>
      <c r="S16">
        <v>2.665543440623797</v>
      </c>
      <c r="T16">
        <v>3.4115161961998233</v>
      </c>
      <c r="U16">
        <v>2.3781581237266233E-8</v>
      </c>
      <c r="V16">
        <v>70</v>
      </c>
      <c r="W16">
        <f t="shared" si="0"/>
        <v>8.1131249562175585E-8</v>
      </c>
    </row>
    <row r="17" spans="1:23" x14ac:dyDescent="0.25">
      <c r="A17" t="s">
        <v>35</v>
      </c>
      <c r="B17">
        <v>0.96618168168593055</v>
      </c>
      <c r="C17">
        <v>0.91742245594261163</v>
      </c>
      <c r="D17">
        <v>0.2</v>
      </c>
      <c r="E17">
        <v>0.75344165505141691</v>
      </c>
      <c r="F17">
        <v>0.86719211288216713</v>
      </c>
      <c r="G17">
        <v>7.3612871259268195E-3</v>
      </c>
      <c r="H17">
        <v>3.9383826303261246E-2</v>
      </c>
      <c r="I17">
        <v>6.1470748980619909E-3</v>
      </c>
      <c r="J17">
        <v>0.82132442433169761</v>
      </c>
      <c r="K17">
        <v>0.89339396701645735</v>
      </c>
      <c r="L17">
        <v>0.89339396701645746</v>
      </c>
      <c r="M17">
        <v>0.12602968011996096</v>
      </c>
      <c r="N17">
        <v>0.78079981113227037</v>
      </c>
      <c r="O17">
        <v>0.84091335460267214</v>
      </c>
      <c r="P17">
        <v>0.87603638020987451</v>
      </c>
      <c r="Q17">
        <v>0.81450312506558631</v>
      </c>
      <c r="R17">
        <v>0.6839945280437757</v>
      </c>
      <c r="S17">
        <v>3.3106222415986268</v>
      </c>
      <c r="T17">
        <v>4.2371252422995482</v>
      </c>
      <c r="U17">
        <v>0</v>
      </c>
      <c r="V17">
        <v>75</v>
      </c>
      <c r="W17">
        <f t="shared" si="0"/>
        <v>0</v>
      </c>
    </row>
    <row r="18" spans="1:23" x14ac:dyDescent="0.25">
      <c r="A18" t="s">
        <v>36</v>
      </c>
      <c r="B18">
        <v>0.97436593405884242</v>
      </c>
      <c r="C18">
        <v>0.93740675719096045</v>
      </c>
      <c r="D18">
        <v>0.2</v>
      </c>
      <c r="E18">
        <v>0.76470907649992115</v>
      </c>
      <c r="F18">
        <v>0.90785141493753418</v>
      </c>
      <c r="G18">
        <v>7.3612871259268195E-3</v>
      </c>
      <c r="H18">
        <v>3.9383826303261246E-2</v>
      </c>
      <c r="I18">
        <v>6.1470748980619909E-3</v>
      </c>
      <c r="J18">
        <v>0.85983316692549772</v>
      </c>
      <c r="K18">
        <v>0.92169698350822871</v>
      </c>
      <c r="L18">
        <v>0.92169698350822871</v>
      </c>
      <c r="M18">
        <v>9.5529680119960977E-2</v>
      </c>
      <c r="N18">
        <v>0.83364756550615471</v>
      </c>
      <c r="O18">
        <v>0.87941335460267223</v>
      </c>
      <c r="P18">
        <v>0.90603638020987443</v>
      </c>
      <c r="Q18">
        <v>0.84872790874882398</v>
      </c>
      <c r="R18">
        <v>0.6839945280437757</v>
      </c>
      <c r="S18">
        <v>4.3676128882956586</v>
      </c>
      <c r="T18">
        <v>5.5899228202654054</v>
      </c>
      <c r="U18">
        <v>0</v>
      </c>
      <c r="V18">
        <v>80</v>
      </c>
      <c r="W18">
        <f t="shared" si="0"/>
        <v>0</v>
      </c>
    </row>
    <row r="19" spans="1:23" x14ac:dyDescent="0.25">
      <c r="A19" t="s">
        <v>37</v>
      </c>
      <c r="B19">
        <v>0.9825501864317544</v>
      </c>
      <c r="C19">
        <v>0.95739105843930927</v>
      </c>
      <c r="D19">
        <v>0.2</v>
      </c>
      <c r="E19">
        <v>0.77597649794842538</v>
      </c>
      <c r="F19">
        <v>0.93460677343398479</v>
      </c>
      <c r="G19">
        <v>7.3612871259268195E-3</v>
      </c>
      <c r="H19">
        <v>3.9383826303261246E-2</v>
      </c>
      <c r="I19">
        <v>6.1470748980619909E-3</v>
      </c>
      <c r="J19">
        <v>0.88517337596159096</v>
      </c>
      <c r="K19">
        <v>0.94669698350822862</v>
      </c>
      <c r="L19">
        <v>0.94669698350822862</v>
      </c>
      <c r="M19">
        <v>6.5029680119960978E-2</v>
      </c>
      <c r="N19">
        <v>0.88513358150015653</v>
      </c>
      <c r="O19">
        <v>0.9179133546026722</v>
      </c>
      <c r="P19">
        <v>0.93603638020987445</v>
      </c>
      <c r="Q19">
        <v>0.88004663804454386</v>
      </c>
      <c r="R19">
        <v>0.6839945280437757</v>
      </c>
      <c r="S19">
        <v>6.4160958709472649</v>
      </c>
      <c r="T19">
        <v>8.211689461337377</v>
      </c>
      <c r="U19">
        <v>0</v>
      </c>
      <c r="V19">
        <v>85</v>
      </c>
      <c r="W19">
        <f t="shared" si="0"/>
        <v>0</v>
      </c>
    </row>
    <row r="20" spans="1:23" x14ac:dyDescent="0.25">
      <c r="A20" t="s">
        <v>38</v>
      </c>
      <c r="B20">
        <v>0.99073443880466627</v>
      </c>
      <c r="C20">
        <v>0.97737535968765832</v>
      </c>
      <c r="D20">
        <v>0.2</v>
      </c>
      <c r="E20">
        <v>0.78724391939692984</v>
      </c>
      <c r="F20">
        <v>0.96386213193043557</v>
      </c>
      <c r="G20">
        <v>7.3612871259268195E-3</v>
      </c>
      <c r="H20">
        <v>3.9383826303261246E-2</v>
      </c>
      <c r="I20">
        <v>6.1470748980619909E-3</v>
      </c>
      <c r="J20">
        <v>0.91288135452686625</v>
      </c>
      <c r="K20">
        <v>0.97169698350822875</v>
      </c>
      <c r="L20">
        <v>0.97169698350822864</v>
      </c>
      <c r="M20">
        <v>3.4529680119960979E-2</v>
      </c>
      <c r="N20">
        <v>0.93814459749415857</v>
      </c>
      <c r="O20">
        <v>0.95641335460267218</v>
      </c>
      <c r="P20">
        <v>0.96603638020987448</v>
      </c>
      <c r="Q20">
        <v>0.91214392124610022</v>
      </c>
      <c r="R20">
        <v>0.6839945280437757</v>
      </c>
      <c r="S20">
        <v>12.083421006425896</v>
      </c>
      <c r="T20">
        <v>15.465058959712943</v>
      </c>
      <c r="U20">
        <v>0</v>
      </c>
      <c r="V20">
        <v>90</v>
      </c>
      <c r="W20">
        <f t="shared" si="0"/>
        <v>0</v>
      </c>
    </row>
    <row r="28" spans="1:23" x14ac:dyDescent="0.25">
      <c r="R28" t="s">
        <v>16</v>
      </c>
      <c r="S28" t="s">
        <v>17</v>
      </c>
      <c r="T28" t="s">
        <v>18</v>
      </c>
      <c r="U28" t="s">
        <v>19</v>
      </c>
      <c r="V28" t="s">
        <v>77</v>
      </c>
      <c r="W28" t="s">
        <v>298</v>
      </c>
    </row>
    <row r="29" spans="1:23" x14ac:dyDescent="0.25">
      <c r="A29" t="s">
        <v>39</v>
      </c>
      <c r="B29">
        <v>0.53383951518432349</v>
      </c>
      <c r="C29">
        <v>0.16564835448015475</v>
      </c>
      <c r="D29">
        <v>0.2</v>
      </c>
      <c r="E29">
        <v>0.27979514786579129</v>
      </c>
      <c r="F29">
        <v>0.82180856077770814</v>
      </c>
      <c r="G29">
        <v>7.3612871259268195E-3</v>
      </c>
      <c r="H29">
        <v>3.9383826303261246E-2</v>
      </c>
      <c r="I29">
        <v>6.1470748980619909E-3</v>
      </c>
      <c r="J29">
        <v>0.77834130761210729</v>
      </c>
      <c r="K29">
        <v>2.1696983508228671E-2</v>
      </c>
      <c r="L29">
        <v>2.1696983508228684E-2</v>
      </c>
      <c r="M29">
        <v>0.3348121115442399</v>
      </c>
      <c r="N29">
        <v>1.4432570645698084E-2</v>
      </c>
      <c r="O29">
        <v>0.37820607856069732</v>
      </c>
      <c r="P29">
        <v>0.61735758680658293</v>
      </c>
      <c r="Q29">
        <v>0.41362653829817536</v>
      </c>
      <c r="R29">
        <v>1.2987012987012987</v>
      </c>
      <c r="S29">
        <v>1.3576135356901322</v>
      </c>
      <c r="T29">
        <v>1.7375520858527498</v>
      </c>
      <c r="U29">
        <v>3.2958180829675124E-2</v>
      </c>
      <c r="V29">
        <v>0</v>
      </c>
      <c r="W29">
        <f>U29*T29</f>
        <v>5.7266555846514119E-2</v>
      </c>
    </row>
    <row r="30" spans="1:23" x14ac:dyDescent="0.25">
      <c r="A30" t="s">
        <v>40</v>
      </c>
      <c r="B30">
        <v>0.5722770343244048</v>
      </c>
      <c r="C30">
        <v>0.20575933605120894</v>
      </c>
      <c r="D30">
        <v>0.2</v>
      </c>
      <c r="E30">
        <v>0.31121454815024546</v>
      </c>
      <c r="F30">
        <v>0.78716971852783046</v>
      </c>
      <c r="G30">
        <v>7.3612871259268195E-3</v>
      </c>
      <c r="H30">
        <v>3.9383826303261246E-2</v>
      </c>
      <c r="I30">
        <v>6.1470748980619909E-3</v>
      </c>
      <c r="J30">
        <v>0.745534589529948</v>
      </c>
      <c r="K30">
        <v>4.6696983508228707E-2</v>
      </c>
      <c r="L30">
        <v>4.66969835082287E-2</v>
      </c>
      <c r="M30">
        <v>0.31731211154423988</v>
      </c>
      <c r="N30">
        <v>3.1879465068486108E-2</v>
      </c>
      <c r="O30">
        <v>0.4107060785606973</v>
      </c>
      <c r="P30">
        <v>0.63735758680658294</v>
      </c>
      <c r="Q30">
        <v>0.42733845362319195</v>
      </c>
      <c r="R30">
        <v>1.2987012987012987</v>
      </c>
      <c r="S30">
        <v>1.4324869363900137</v>
      </c>
      <c r="T30">
        <v>1.8333793814275792</v>
      </c>
      <c r="U30">
        <v>2.7884772159418987E-2</v>
      </c>
      <c r="V30">
        <v>5</v>
      </c>
      <c r="W30">
        <f t="shared" ref="W30:W47" si="1">U30*T30</f>
        <v>5.1123366332884564E-2</v>
      </c>
    </row>
    <row r="31" spans="1:23" x14ac:dyDescent="0.25">
      <c r="A31" t="s">
        <v>41</v>
      </c>
      <c r="B31">
        <v>0.61071455346448611</v>
      </c>
      <c r="C31">
        <v>0.26059245141648235</v>
      </c>
      <c r="D31">
        <v>0.2</v>
      </c>
      <c r="E31">
        <v>0.34852280195238738</v>
      </c>
      <c r="F31">
        <v>0.75032720737322045</v>
      </c>
      <c r="G31">
        <v>7.3612871259268195E-3</v>
      </c>
      <c r="H31">
        <v>3.9383826303261246E-2</v>
      </c>
      <c r="I31">
        <v>6.1470748980619909E-3</v>
      </c>
      <c r="J31">
        <v>0.71064075941377647</v>
      </c>
      <c r="K31">
        <v>7.1696983508228673E-2</v>
      </c>
      <c r="L31">
        <v>7.1696983508228687E-2</v>
      </c>
      <c r="M31">
        <v>0.29981211154423987</v>
      </c>
      <c r="N31">
        <v>5.0201359491274092E-2</v>
      </c>
      <c r="O31">
        <v>0.44320607856069738</v>
      </c>
      <c r="P31">
        <v>0.65735758680658296</v>
      </c>
      <c r="Q31">
        <v>0.44198571724494362</v>
      </c>
      <c r="R31">
        <v>1.2987012987012987</v>
      </c>
      <c r="S31">
        <v>1.5161010414296834</v>
      </c>
      <c r="T31">
        <v>1.9403935344240244</v>
      </c>
      <c r="U31">
        <v>2.2465284619370862E-2</v>
      </c>
      <c r="V31">
        <v>10</v>
      </c>
      <c r="W31">
        <f t="shared" si="1"/>
        <v>4.3591493024422702E-2</v>
      </c>
    </row>
    <row r="32" spans="1:23" x14ac:dyDescent="0.25">
      <c r="A32" t="s">
        <v>42</v>
      </c>
      <c r="B32">
        <v>0.64915207260456775</v>
      </c>
      <c r="C32">
        <v>0.31661214884189093</v>
      </c>
      <c r="D32">
        <v>0.2</v>
      </c>
      <c r="E32">
        <v>0.38630568857858349</v>
      </c>
      <c r="F32">
        <v>0.72062755336146778</v>
      </c>
      <c r="G32">
        <v>7.3612871259268195E-3</v>
      </c>
      <c r="H32">
        <v>3.9383826303261246E-2</v>
      </c>
      <c r="I32">
        <v>6.1470748980619909E-3</v>
      </c>
      <c r="J32">
        <v>0.68251198509526756</v>
      </c>
      <c r="K32">
        <v>9.6696983508228682E-2</v>
      </c>
      <c r="L32">
        <v>9.6696983508228695E-2</v>
      </c>
      <c r="M32">
        <v>0.28231211154423991</v>
      </c>
      <c r="N32">
        <v>6.9398253914062111E-2</v>
      </c>
      <c r="O32">
        <v>0.47570607856069724</v>
      </c>
      <c r="P32">
        <v>0.67735758680658287</v>
      </c>
      <c r="Q32">
        <v>0.45825591859103865</v>
      </c>
      <c r="R32">
        <v>1.2987012987012987</v>
      </c>
      <c r="S32">
        <v>1.6100813105718443</v>
      </c>
      <c r="T32">
        <v>2.0606749019738513</v>
      </c>
      <c r="U32">
        <v>1.6445310121315705E-2</v>
      </c>
      <c r="V32">
        <v>15</v>
      </c>
      <c r="W32">
        <f t="shared" si="1"/>
        <v>3.3888437822171824E-2</v>
      </c>
    </row>
    <row r="33" spans="1:23" x14ac:dyDescent="0.25">
      <c r="A33" t="s">
        <v>43</v>
      </c>
      <c r="B33">
        <v>0.68758959174464929</v>
      </c>
      <c r="C33">
        <v>0.37566319615833949</v>
      </c>
      <c r="D33">
        <v>0.2</v>
      </c>
      <c r="E33">
        <v>0.42530111516119551</v>
      </c>
      <c r="F33">
        <v>0.69792235314584672</v>
      </c>
      <c r="G33">
        <v>7.3612871259268195E-3</v>
      </c>
      <c r="H33">
        <v>3.9383826303261246E-2</v>
      </c>
      <c r="I33">
        <v>6.1470748980619909E-3</v>
      </c>
      <c r="J33">
        <v>0.6610077126054591</v>
      </c>
      <c r="K33">
        <v>0.1433939670164574</v>
      </c>
      <c r="L33">
        <v>0.1433939670164574</v>
      </c>
      <c r="M33">
        <v>0.26481211154423989</v>
      </c>
      <c r="N33">
        <v>0.10542150782812423</v>
      </c>
      <c r="O33">
        <v>0.50820607856069733</v>
      </c>
      <c r="P33">
        <v>0.69735758680658289</v>
      </c>
      <c r="Q33">
        <v>0.47945880019241188</v>
      </c>
      <c r="R33">
        <v>1.2987012987012987</v>
      </c>
      <c r="S33">
        <v>1.716482874951577</v>
      </c>
      <c r="T33">
        <v>2.1968537594069559</v>
      </c>
      <c r="U33">
        <v>8.6002439288076042E-3</v>
      </c>
      <c r="V33">
        <v>20</v>
      </c>
      <c r="W33">
        <f t="shared" si="1"/>
        <v>1.8893478206817835E-2</v>
      </c>
    </row>
    <row r="34" spans="1:23" x14ac:dyDescent="0.25">
      <c r="A34" t="s">
        <v>44</v>
      </c>
      <c r="B34">
        <v>0.72416803153582154</v>
      </c>
      <c r="C34">
        <v>0.43471424347478793</v>
      </c>
      <c r="D34">
        <v>0.2</v>
      </c>
      <c r="E34">
        <v>0.46355291000424381</v>
      </c>
      <c r="F34">
        <v>0.68132272574857433</v>
      </c>
      <c r="G34">
        <v>7.3612871259268195E-3</v>
      </c>
      <c r="H34">
        <v>3.9383826303261246E-2</v>
      </c>
      <c r="I34">
        <v>6.1470748980619909E-3</v>
      </c>
      <c r="J34">
        <v>0.64528607582664543</v>
      </c>
      <c r="K34">
        <v>0.19339396701645745</v>
      </c>
      <c r="L34">
        <v>0.19339396701645742</v>
      </c>
      <c r="M34">
        <v>0.2473121115442399</v>
      </c>
      <c r="N34">
        <v>0.14556529667370027</v>
      </c>
      <c r="O34">
        <v>0.5407060785606973</v>
      </c>
      <c r="P34">
        <v>0.7173575868065829</v>
      </c>
      <c r="Q34">
        <v>0.50249358957437396</v>
      </c>
      <c r="R34">
        <v>1.2987012987012987</v>
      </c>
      <c r="S34">
        <v>1.8379425565017025</v>
      </c>
      <c r="T34">
        <v>2.3523048634777104</v>
      </c>
      <c r="U34">
        <v>9.7531346321369787E-4</v>
      </c>
      <c r="V34">
        <v>25</v>
      </c>
      <c r="W34">
        <f t="shared" si="1"/>
        <v>2.2942346029328703E-3</v>
      </c>
    </row>
    <row r="35" spans="1:23" x14ac:dyDescent="0.25">
      <c r="A35" t="s">
        <v>45</v>
      </c>
      <c r="B35">
        <v>0.7598600135944682</v>
      </c>
      <c r="C35">
        <v>0.49376529079123599</v>
      </c>
      <c r="D35">
        <v>0.2</v>
      </c>
      <c r="E35">
        <v>0.50145012175428172</v>
      </c>
      <c r="F35">
        <v>0.67241540604360961</v>
      </c>
      <c r="G35">
        <v>7.3612871259268195E-3</v>
      </c>
      <c r="H35">
        <v>3.9383826303261246E-2</v>
      </c>
      <c r="I35">
        <v>6.1470748980619909E-3</v>
      </c>
      <c r="J35">
        <v>0.63684988375300666</v>
      </c>
      <c r="K35">
        <v>0.26199138145208184</v>
      </c>
      <c r="L35">
        <v>0.2619913814520819</v>
      </c>
      <c r="M35">
        <v>0.22981211154423989</v>
      </c>
      <c r="N35">
        <v>0.20178258887418654</v>
      </c>
      <c r="O35">
        <v>0.57320607856069739</v>
      </c>
      <c r="P35">
        <v>0.73735758680658292</v>
      </c>
      <c r="Q35">
        <v>0.53012925194975102</v>
      </c>
      <c r="R35">
        <v>1.2987012987012987</v>
      </c>
      <c r="S35">
        <v>1.977900344290394</v>
      </c>
      <c r="T35">
        <v>2.5314309105526287</v>
      </c>
      <c r="U35">
        <v>7.0172040569746485E-4</v>
      </c>
      <c r="V35">
        <v>30</v>
      </c>
      <c r="W35">
        <f t="shared" si="1"/>
        <v>1.7763567255480934E-3</v>
      </c>
    </row>
    <row r="36" spans="1:23" x14ac:dyDescent="0.25">
      <c r="A36" t="s">
        <v>46</v>
      </c>
      <c r="B36">
        <v>0.79555199565311552</v>
      </c>
      <c r="C36">
        <v>0.55281633810768449</v>
      </c>
      <c r="D36">
        <v>0.2</v>
      </c>
      <c r="E36">
        <v>0.53934733350432007</v>
      </c>
      <c r="F36">
        <v>0.67120039403095266</v>
      </c>
      <c r="G36">
        <v>7.3612871259268195E-3</v>
      </c>
      <c r="H36">
        <v>3.9383826303261246E-2</v>
      </c>
      <c r="I36">
        <v>6.1470748980619909E-3</v>
      </c>
      <c r="J36">
        <v>0.63569913638454312</v>
      </c>
      <c r="K36">
        <v>0.33599071848685746</v>
      </c>
      <c r="L36">
        <v>0.33599071848685746</v>
      </c>
      <c r="M36">
        <v>0.21231211154423987</v>
      </c>
      <c r="N36">
        <v>0.26465581958564649</v>
      </c>
      <c r="O36">
        <v>0.60570607856069736</v>
      </c>
      <c r="P36">
        <v>0.75735758680658294</v>
      </c>
      <c r="Q36">
        <v>0.56055319096835787</v>
      </c>
      <c r="R36">
        <v>1.2987012987012987</v>
      </c>
      <c r="S36">
        <v>2.1409304030718945</v>
      </c>
      <c r="T36">
        <v>2.7400861804402354</v>
      </c>
      <c r="U36">
        <v>4.00523409413257E-4</v>
      </c>
      <c r="V36">
        <v>35</v>
      </c>
      <c r="W36">
        <f t="shared" si="1"/>
        <v>1.097468659076072E-3</v>
      </c>
    </row>
    <row r="37" spans="1:23" x14ac:dyDescent="0.25">
      <c r="A37" t="s">
        <v>47</v>
      </c>
      <c r="B37">
        <v>0.82187078439823369</v>
      </c>
      <c r="C37">
        <v>0.61186738542413288</v>
      </c>
      <c r="D37">
        <v>0.2</v>
      </c>
      <c r="E37">
        <v>0.57349526792894667</v>
      </c>
      <c r="F37">
        <v>0.67767768971060349</v>
      </c>
      <c r="G37">
        <v>7.3612871259268195E-3</v>
      </c>
      <c r="H37">
        <v>3.9383826303261246E-2</v>
      </c>
      <c r="I37">
        <v>6.1470748980619909E-3</v>
      </c>
      <c r="J37">
        <v>0.64183383372125458</v>
      </c>
      <c r="K37">
        <v>0.41291379540993445</v>
      </c>
      <c r="L37">
        <v>0.4129137954099345</v>
      </c>
      <c r="M37">
        <v>0.19481211154423991</v>
      </c>
      <c r="N37">
        <v>0.33247318704037887</v>
      </c>
      <c r="O37">
        <v>0.63820607856069733</v>
      </c>
      <c r="P37">
        <v>0.77735758680658296</v>
      </c>
      <c r="Q37">
        <v>0.5926731908115721</v>
      </c>
      <c r="R37">
        <v>1.2987012987012987</v>
      </c>
      <c r="S37">
        <v>2.3332504891115651</v>
      </c>
      <c r="T37">
        <v>2.9862285161379565</v>
      </c>
      <c r="U37">
        <v>8.2535410965435966E-5</v>
      </c>
      <c r="V37">
        <v>40</v>
      </c>
      <c r="W37">
        <f t="shared" si="1"/>
        <v>2.4646959781615029E-4</v>
      </c>
    </row>
    <row r="38" spans="1:23" x14ac:dyDescent="0.25">
      <c r="A38" t="s">
        <v>48</v>
      </c>
      <c r="B38">
        <v>0.84685517183928671</v>
      </c>
      <c r="C38">
        <v>0.67091843274058138</v>
      </c>
      <c r="D38">
        <v>0.2</v>
      </c>
      <c r="E38">
        <v>0.60710944183194715</v>
      </c>
      <c r="F38">
        <v>0.69184729308256199</v>
      </c>
      <c r="G38">
        <v>7.3612871259268195E-3</v>
      </c>
      <c r="H38">
        <v>3.9383826303261246E-2</v>
      </c>
      <c r="I38">
        <v>6.1470748980619909E-3</v>
      </c>
      <c r="J38">
        <v>0.65525397576314093</v>
      </c>
      <c r="K38">
        <v>0.48983687233301149</v>
      </c>
      <c r="L38">
        <v>0.48983687233301149</v>
      </c>
      <c r="M38">
        <v>0.1773121115442399</v>
      </c>
      <c r="N38">
        <v>0.40298286218741897</v>
      </c>
      <c r="O38">
        <v>0.67070607856069731</v>
      </c>
      <c r="P38">
        <v>0.79735758680658297</v>
      </c>
      <c r="Q38">
        <v>0.62668198902995742</v>
      </c>
      <c r="R38">
        <v>1.2987012987012987</v>
      </c>
      <c r="S38">
        <v>2.5635330299027208</v>
      </c>
      <c r="T38">
        <v>3.2809573904223024</v>
      </c>
      <c r="U38">
        <v>7.3584830860342123E-6</v>
      </c>
      <c r="V38">
        <v>45</v>
      </c>
      <c r="W38">
        <f t="shared" si="1"/>
        <v>2.414286946342146E-5</v>
      </c>
    </row>
    <row r="39" spans="1:23" x14ac:dyDescent="0.25">
      <c r="A39" t="s">
        <v>49</v>
      </c>
      <c r="B39">
        <v>0.87183955928033963</v>
      </c>
      <c r="C39">
        <v>0.7278288029100991</v>
      </c>
      <c r="D39">
        <v>0.2</v>
      </c>
      <c r="E39">
        <v>0.63986734487617558</v>
      </c>
      <c r="F39">
        <v>0.71272997527919757</v>
      </c>
      <c r="G39">
        <v>7.3612871259268195E-3</v>
      </c>
      <c r="H39">
        <v>3.9383826303261246E-2</v>
      </c>
      <c r="I39">
        <v>6.1470748980619909E-3</v>
      </c>
      <c r="J39">
        <v>0.67503212720025396</v>
      </c>
      <c r="K39">
        <v>0.56675994925608819</v>
      </c>
      <c r="L39">
        <v>0.5667599492560883</v>
      </c>
      <c r="M39">
        <v>0.15981211154423988</v>
      </c>
      <c r="N39">
        <v>0.4761848450267665</v>
      </c>
      <c r="O39">
        <v>0.70320607856069728</v>
      </c>
      <c r="P39">
        <v>0.81735758680658299</v>
      </c>
      <c r="Q39">
        <v>0.66232959649409529</v>
      </c>
      <c r="R39">
        <v>1.2987012987012987</v>
      </c>
      <c r="S39">
        <v>2.8442491007299231</v>
      </c>
      <c r="T39">
        <v>3.6402340045511132</v>
      </c>
      <c r="U39">
        <v>3.8293699470845632E-6</v>
      </c>
      <c r="V39">
        <v>50</v>
      </c>
      <c r="W39">
        <f t="shared" si="1"/>
        <v>1.3939802697383324E-5</v>
      </c>
    </row>
    <row r="40" spans="1:23" x14ac:dyDescent="0.25">
      <c r="A40" t="s">
        <v>50</v>
      </c>
      <c r="B40">
        <v>0.89682394672139243</v>
      </c>
      <c r="C40">
        <v>0.78266191827537257</v>
      </c>
      <c r="D40">
        <v>0.2</v>
      </c>
      <c r="E40">
        <v>0.67179434599870602</v>
      </c>
      <c r="F40">
        <v>0.74017317841030184</v>
      </c>
      <c r="G40">
        <v>7.3612871259268195E-3</v>
      </c>
      <c r="H40">
        <v>3.9383826303261246E-2</v>
      </c>
      <c r="I40">
        <v>6.1470748980619909E-3</v>
      </c>
      <c r="J40">
        <v>0.70102379926304492</v>
      </c>
      <c r="K40">
        <v>0.64368302617916529</v>
      </c>
      <c r="L40">
        <v>0.64368302617916517</v>
      </c>
      <c r="M40">
        <v>0.14231211154423987</v>
      </c>
      <c r="N40">
        <v>0.55207913555842203</v>
      </c>
      <c r="O40">
        <v>0.73570607856069736</v>
      </c>
      <c r="P40">
        <v>0.83735758680658301</v>
      </c>
      <c r="Q40">
        <v>0.69959218923749078</v>
      </c>
      <c r="R40">
        <v>1.2987012987012987</v>
      </c>
      <c r="S40">
        <v>3.1940040072004141</v>
      </c>
      <c r="T40">
        <v>4.0878705014619268</v>
      </c>
      <c r="U40">
        <v>1.4037326548840837E-7</v>
      </c>
      <c r="V40">
        <v>55</v>
      </c>
      <c r="W40">
        <f t="shared" si="1"/>
        <v>5.7382773118394816E-7</v>
      </c>
    </row>
    <row r="41" spans="1:23" x14ac:dyDescent="0.25">
      <c r="A41" t="s">
        <v>51</v>
      </c>
      <c r="B41">
        <v>0.91090416708122268</v>
      </c>
      <c r="C41">
        <v>0.82624652354845229</v>
      </c>
      <c r="D41">
        <v>0.2</v>
      </c>
      <c r="E41">
        <v>0.69486027625186997</v>
      </c>
      <c r="F41">
        <v>0.77475923868426311</v>
      </c>
      <c r="G41">
        <v>7.3612871259268195E-3</v>
      </c>
      <c r="H41">
        <v>3.9383826303261246E-2</v>
      </c>
      <c r="I41">
        <v>6.1470748980619909E-3</v>
      </c>
      <c r="J41">
        <v>0.73378052712349817</v>
      </c>
      <c r="K41">
        <v>0.71913423859493908</v>
      </c>
      <c r="L41">
        <v>0.71913423859493908</v>
      </c>
      <c r="M41">
        <v>0.12481211154423991</v>
      </c>
      <c r="N41">
        <v>0.62937757579214548</v>
      </c>
      <c r="O41">
        <v>0.76820607856069734</v>
      </c>
      <c r="P41">
        <v>0.85735758680658292</v>
      </c>
      <c r="Q41">
        <v>0.73671640890695866</v>
      </c>
      <c r="R41">
        <v>1.2987012987012987</v>
      </c>
      <c r="S41">
        <v>3.6418377104720321</v>
      </c>
      <c r="T41">
        <v>4.6610338979503112</v>
      </c>
      <c r="U41">
        <v>6.3283591093041313E-8</v>
      </c>
      <c r="V41">
        <v>60</v>
      </c>
      <c r="W41">
        <f t="shared" si="1"/>
        <v>2.9496696326869192E-7</v>
      </c>
    </row>
    <row r="42" spans="1:23" x14ac:dyDescent="0.25">
      <c r="A42" t="s">
        <v>52</v>
      </c>
      <c r="B42">
        <v>0.92339636080174925</v>
      </c>
      <c r="C42">
        <v>0.86462970430414399</v>
      </c>
      <c r="D42">
        <v>0.2</v>
      </c>
      <c r="E42">
        <v>0.71521042604235729</v>
      </c>
      <c r="F42">
        <v>0.81154170927075719</v>
      </c>
      <c r="G42">
        <v>7.3612871259268195E-3</v>
      </c>
      <c r="H42">
        <v>3.9383826303261246E-2</v>
      </c>
      <c r="I42">
        <v>6.1470748980619909E-3</v>
      </c>
      <c r="J42">
        <v>0.76861749234858989</v>
      </c>
      <c r="K42">
        <v>0.79056281002351092</v>
      </c>
      <c r="L42">
        <v>0.79056281002351059</v>
      </c>
      <c r="M42">
        <v>0.1073121115442399</v>
      </c>
      <c r="N42">
        <v>0.70572584557153994</v>
      </c>
      <c r="O42">
        <v>0.80070607856069731</v>
      </c>
      <c r="P42">
        <v>0.87735758680658293</v>
      </c>
      <c r="Q42">
        <v>0.77352348586595343</v>
      </c>
      <c r="R42">
        <v>1.2987012987012987</v>
      </c>
      <c r="S42">
        <v>4.2357330221581382</v>
      </c>
      <c r="T42">
        <v>5.4211353631097552</v>
      </c>
      <c r="U42">
        <v>2.647651413404659E-8</v>
      </c>
      <c r="V42">
        <v>65</v>
      </c>
      <c r="W42">
        <f t="shared" si="1"/>
        <v>1.4353276706395522E-7</v>
      </c>
    </row>
    <row r="43" spans="1:23" x14ac:dyDescent="0.25">
      <c r="A43" t="s">
        <v>53</v>
      </c>
      <c r="B43">
        <v>0.9358885545222756</v>
      </c>
      <c r="C43">
        <v>0.90150644252991763</v>
      </c>
      <c r="D43">
        <v>0.2</v>
      </c>
      <c r="E43">
        <v>0.73495799882087731</v>
      </c>
      <c r="F43">
        <v>0.84575195146253024</v>
      </c>
      <c r="G43">
        <v>7.3612871259268195E-3</v>
      </c>
      <c r="H43">
        <v>3.9383826303261246E-2</v>
      </c>
      <c r="I43">
        <v>6.1470748980619909E-3</v>
      </c>
      <c r="J43">
        <v>0.80101827996763486</v>
      </c>
      <c r="K43">
        <v>0.84339396701645741</v>
      </c>
      <c r="L43">
        <v>0.8433939670164573</v>
      </c>
      <c r="M43">
        <v>8.9812111544239889E-2</v>
      </c>
      <c r="N43">
        <v>0.76764697397503634</v>
      </c>
      <c r="O43">
        <v>0.83320607856069739</v>
      </c>
      <c r="P43">
        <v>0.89735758680658295</v>
      </c>
      <c r="Q43">
        <v>0.80683738362616586</v>
      </c>
      <c r="R43">
        <v>1.2987012987012987</v>
      </c>
      <c r="S43">
        <v>5.0610707924571319</v>
      </c>
      <c r="T43">
        <v>6.4774502322651193</v>
      </c>
      <c r="U43">
        <v>0</v>
      </c>
      <c r="V43">
        <v>70</v>
      </c>
      <c r="W43">
        <f t="shared" si="1"/>
        <v>0</v>
      </c>
    </row>
    <row r="44" spans="1:23" x14ac:dyDescent="0.25">
      <c r="A44" t="s">
        <v>54</v>
      </c>
      <c r="B44">
        <v>0.94838074824280205</v>
      </c>
      <c r="C44">
        <v>0.92069803290776331</v>
      </c>
      <c r="D44">
        <v>0.2</v>
      </c>
      <c r="E44">
        <v>0.74763151246022619</v>
      </c>
      <c r="F44">
        <v>0.88496219365430329</v>
      </c>
      <c r="G44">
        <v>7.3612871259268195E-3</v>
      </c>
      <c r="H44">
        <v>3.9383826303261246E-2</v>
      </c>
      <c r="I44">
        <v>6.1470748980619909E-3</v>
      </c>
      <c r="J44">
        <v>0.8381546066450436</v>
      </c>
      <c r="K44">
        <v>0.89339396701645735</v>
      </c>
      <c r="L44">
        <v>0.89339396701645746</v>
      </c>
      <c r="M44">
        <v>7.2312111544239902E-2</v>
      </c>
      <c r="N44">
        <v>0.82879076282061237</v>
      </c>
      <c r="O44">
        <v>0.86570607856069737</v>
      </c>
      <c r="P44">
        <v>0.91735758680658297</v>
      </c>
      <c r="Q44">
        <v>0.83952810945863254</v>
      </c>
      <c r="R44">
        <v>1.2987012987012987</v>
      </c>
      <c r="S44">
        <v>6.2858827496327185</v>
      </c>
      <c r="T44">
        <v>8.0450352003142083</v>
      </c>
      <c r="U44">
        <v>0</v>
      </c>
      <c r="V44">
        <v>75</v>
      </c>
      <c r="W44">
        <f t="shared" si="1"/>
        <v>0</v>
      </c>
    </row>
    <row r="45" spans="1:23" x14ac:dyDescent="0.25">
      <c r="A45" t="s">
        <v>55</v>
      </c>
      <c r="B45">
        <v>0.96087294196332851</v>
      </c>
      <c r="C45">
        <v>0.9398896232856091</v>
      </c>
      <c r="D45">
        <v>0.2</v>
      </c>
      <c r="E45">
        <v>0.76030502609957507</v>
      </c>
      <c r="F45">
        <v>0.91458621792303818</v>
      </c>
      <c r="G45">
        <v>7.3612871259268195E-3</v>
      </c>
      <c r="H45">
        <v>3.9383826303261246E-2</v>
      </c>
      <c r="I45">
        <v>6.1470748980619909E-3</v>
      </c>
      <c r="J45">
        <v>0.86621175144314544</v>
      </c>
      <c r="K45">
        <v>0.92169698350822871</v>
      </c>
      <c r="L45">
        <v>0.92169698350822871</v>
      </c>
      <c r="M45">
        <v>5.48121115442399E-2</v>
      </c>
      <c r="N45">
        <v>0.87117682563818621</v>
      </c>
      <c r="O45">
        <v>0.89820607856069734</v>
      </c>
      <c r="P45">
        <v>0.93735758680658299</v>
      </c>
      <c r="Q45">
        <v>0.86665145370963759</v>
      </c>
      <c r="R45">
        <v>1.2987012987012987</v>
      </c>
      <c r="S45">
        <v>8.2927922632314974</v>
      </c>
      <c r="T45">
        <v>10.613593718477953</v>
      </c>
      <c r="U45">
        <v>0</v>
      </c>
      <c r="V45">
        <v>80</v>
      </c>
      <c r="W45">
        <f t="shared" si="1"/>
        <v>0</v>
      </c>
    </row>
    <row r="46" spans="1:23" x14ac:dyDescent="0.25">
      <c r="A46" t="s">
        <v>56</v>
      </c>
      <c r="B46">
        <v>0.97336513568385508</v>
      </c>
      <c r="C46">
        <v>0.95908121366345467</v>
      </c>
      <c r="D46">
        <v>0.2</v>
      </c>
      <c r="E46">
        <v>0.77297853973892394</v>
      </c>
      <c r="F46">
        <v>0.9391913390189246</v>
      </c>
      <c r="G46">
        <v>7.3612871259268195E-3</v>
      </c>
      <c r="H46">
        <v>3.9383826303261246E-2</v>
      </c>
      <c r="I46">
        <v>6.1470748980619909E-3</v>
      </c>
      <c r="J46">
        <v>0.88951545384021347</v>
      </c>
      <c r="K46">
        <v>0.94669698350822862</v>
      </c>
      <c r="L46">
        <v>0.94669698350822862</v>
      </c>
      <c r="M46">
        <v>3.7312111544239905E-2</v>
      </c>
      <c r="N46">
        <v>0.91137372006097417</v>
      </c>
      <c r="O46">
        <v>0.93070607856069731</v>
      </c>
      <c r="P46">
        <v>0.95735758680658301</v>
      </c>
      <c r="Q46">
        <v>0.89238627580147833</v>
      </c>
      <c r="R46">
        <v>1.2987012987012987</v>
      </c>
      <c r="S46">
        <v>12.182249562759614</v>
      </c>
      <c r="T46">
        <v>15.591545444773047</v>
      </c>
      <c r="U46">
        <v>0</v>
      </c>
      <c r="V46">
        <v>85</v>
      </c>
      <c r="W46">
        <f t="shared" si="1"/>
        <v>0</v>
      </c>
    </row>
    <row r="47" spans="1:23" x14ac:dyDescent="0.25">
      <c r="A47" t="s">
        <v>57</v>
      </c>
      <c r="B47">
        <v>0.98585732940438153</v>
      </c>
      <c r="C47">
        <v>0.97827280404130057</v>
      </c>
      <c r="D47">
        <v>0.2</v>
      </c>
      <c r="E47">
        <v>0.78565205337827282</v>
      </c>
      <c r="F47">
        <v>0.96629646011481107</v>
      </c>
      <c r="G47">
        <v>7.3612871259268195E-3</v>
      </c>
      <c r="H47">
        <v>3.9383826303261246E-2</v>
      </c>
      <c r="I47">
        <v>6.1470748980619909E-3</v>
      </c>
      <c r="J47">
        <v>0.91518692576646343</v>
      </c>
      <c r="K47">
        <v>0.97169698350822875</v>
      </c>
      <c r="L47">
        <v>0.97169698350822864</v>
      </c>
      <c r="M47">
        <v>1.9812111544239903E-2</v>
      </c>
      <c r="N47">
        <v>0.9524456144837623</v>
      </c>
      <c r="O47">
        <v>0.96320607856069729</v>
      </c>
      <c r="P47">
        <v>0.97735758680658291</v>
      </c>
      <c r="Q47">
        <v>0.91876965179915582</v>
      </c>
      <c r="R47">
        <v>1.2987012987012987</v>
      </c>
      <c r="S47">
        <v>22.942807157655402</v>
      </c>
      <c r="T47">
        <v>29.36352753129912</v>
      </c>
      <c r="U47">
        <v>0</v>
      </c>
      <c r="V47">
        <v>90</v>
      </c>
      <c r="W47">
        <f t="shared" si="1"/>
        <v>0</v>
      </c>
    </row>
    <row r="50" spans="1:23" x14ac:dyDescent="0.25">
      <c r="R50" t="s">
        <v>16</v>
      </c>
      <c r="S50" t="s">
        <v>17</v>
      </c>
      <c r="T50" t="s">
        <v>18</v>
      </c>
      <c r="U50" t="s">
        <v>19</v>
      </c>
      <c r="V50" t="s">
        <v>77</v>
      </c>
      <c r="W50" t="s">
        <v>299</v>
      </c>
    </row>
    <row r="51" spans="1:23" x14ac:dyDescent="0.25">
      <c r="A51" t="s">
        <v>58</v>
      </c>
      <c r="B51">
        <v>0.96704797657827335</v>
      </c>
      <c r="C51">
        <v>9.49085771833304E-2</v>
      </c>
      <c r="D51">
        <v>0.2</v>
      </c>
      <c r="E51">
        <v>0.42478262150464152</v>
      </c>
      <c r="F51">
        <v>0.524793159700086</v>
      </c>
      <c r="G51">
        <v>7.3612871259268195E-3</v>
      </c>
      <c r="H51">
        <v>3.9383826303261246E-2</v>
      </c>
      <c r="I51">
        <v>6.1470748980619909E-3</v>
      </c>
      <c r="J51">
        <v>0.49703570106437645</v>
      </c>
      <c r="K51">
        <v>2.1696983508228671E-2</v>
      </c>
      <c r="L51">
        <v>2.1696983508228684E-2</v>
      </c>
      <c r="M51">
        <v>0.95660603298354263</v>
      </c>
      <c r="N51">
        <v>9.4151818671269621E-4</v>
      </c>
      <c r="O51">
        <v>9.1224268665634489E-2</v>
      </c>
      <c r="P51">
        <v>0.13905457031481161</v>
      </c>
      <c r="Q51">
        <v>0.23060773594723533</v>
      </c>
      <c r="R51">
        <v>0.4</v>
      </c>
      <c r="S51">
        <v>0.41814496899256076</v>
      </c>
      <c r="T51">
        <v>0.53516604244264698</v>
      </c>
      <c r="U51">
        <v>0.16384088292854351</v>
      </c>
      <c r="V51">
        <v>0</v>
      </c>
      <c r="W51">
        <f>U51*T51</f>
        <v>8.7682076907177678E-2</v>
      </c>
    </row>
    <row r="52" spans="1:23" x14ac:dyDescent="0.25">
      <c r="A52" t="s">
        <v>59</v>
      </c>
      <c r="B52">
        <v>0.96877031692976323</v>
      </c>
      <c r="C52">
        <v>0.13216388947486796</v>
      </c>
      <c r="D52">
        <v>0.2</v>
      </c>
      <c r="E52">
        <v>0.4403736825618525</v>
      </c>
      <c r="F52">
        <v>0.49396458923023046</v>
      </c>
      <c r="G52">
        <v>7.3612871259268195E-3</v>
      </c>
      <c r="H52">
        <v>3.9383826303261246E-2</v>
      </c>
      <c r="I52">
        <v>6.1470748980619909E-3</v>
      </c>
      <c r="J52">
        <v>0.46783772114967237</v>
      </c>
      <c r="K52">
        <v>4.6696983508228707E-2</v>
      </c>
      <c r="L52">
        <v>4.66969835082287E-2</v>
      </c>
      <c r="M52">
        <v>0.90660603298354259</v>
      </c>
      <c r="N52">
        <v>4.3612165375355658E-3</v>
      </c>
      <c r="O52">
        <v>0.13872426866563459</v>
      </c>
      <c r="P52">
        <v>0.18405457031481165</v>
      </c>
      <c r="Q52">
        <v>0.24707029184590129</v>
      </c>
      <c r="R52">
        <v>0.4</v>
      </c>
      <c r="S52">
        <v>0.4412059764081242</v>
      </c>
      <c r="T52">
        <v>0.56468084947969432</v>
      </c>
      <c r="U52">
        <v>0.14869533150177083</v>
      </c>
      <c r="V52">
        <v>5</v>
      </c>
      <c r="W52">
        <f t="shared" ref="W52:W69" si="2">U52*T52</f>
        <v>8.3965406106084703E-2</v>
      </c>
    </row>
    <row r="53" spans="1:23" x14ac:dyDescent="0.25">
      <c r="A53" t="s">
        <v>60</v>
      </c>
      <c r="B53">
        <v>0.97049265728125333</v>
      </c>
      <c r="C53">
        <v>0.17451062458307512</v>
      </c>
      <c r="D53">
        <v>0.2</v>
      </c>
      <c r="E53">
        <v>0.45800131274573141</v>
      </c>
      <c r="F53">
        <v>0.47082832645268269</v>
      </c>
      <c r="G53">
        <v>7.3612871259268195E-3</v>
      </c>
      <c r="H53">
        <v>3.9383826303261246E-2</v>
      </c>
      <c r="I53">
        <v>6.1470748980619909E-3</v>
      </c>
      <c r="J53">
        <v>0.44592518594014341</v>
      </c>
      <c r="K53">
        <v>7.1696983508228673E-2</v>
      </c>
      <c r="L53">
        <v>7.1696983508228687E-2</v>
      </c>
      <c r="M53">
        <v>0.85660603298354254</v>
      </c>
      <c r="N53">
        <v>1.0280914888358438E-2</v>
      </c>
      <c r="O53">
        <v>0.18622426866563457</v>
      </c>
      <c r="P53">
        <v>0.22905457031481169</v>
      </c>
      <c r="Q53">
        <v>0.26589725051093593</v>
      </c>
      <c r="R53">
        <v>0.4</v>
      </c>
      <c r="S53">
        <v>0.46695912076034257</v>
      </c>
      <c r="T53">
        <v>0.59764120860259951</v>
      </c>
      <c r="U53">
        <v>0.13137452952993894</v>
      </c>
      <c r="V53">
        <v>10</v>
      </c>
      <c r="W53">
        <f t="shared" si="2"/>
        <v>7.8514832607870608E-2</v>
      </c>
    </row>
    <row r="54" spans="1:23" x14ac:dyDescent="0.25">
      <c r="A54" t="s">
        <v>61</v>
      </c>
      <c r="B54">
        <v>0.97221499763274344</v>
      </c>
      <c r="C54">
        <v>0.22408194241611756</v>
      </c>
      <c r="D54">
        <v>0.2</v>
      </c>
      <c r="E54">
        <v>0.4785187760195444</v>
      </c>
      <c r="F54">
        <v>0.45538437136744214</v>
      </c>
      <c r="G54">
        <v>7.3612871259268195E-3</v>
      </c>
      <c r="H54">
        <v>3.9383826303261246E-2</v>
      </c>
      <c r="I54">
        <v>6.1470748980619909E-3</v>
      </c>
      <c r="J54">
        <v>0.43129809543578901</v>
      </c>
      <c r="K54">
        <v>9.6696983508228682E-2</v>
      </c>
      <c r="L54">
        <v>9.6696983508228695E-2</v>
      </c>
      <c r="M54">
        <v>0.80660603298354261</v>
      </c>
      <c r="N54">
        <v>1.8700613239181305E-2</v>
      </c>
      <c r="O54">
        <v>0.23372426866563456</v>
      </c>
      <c r="P54">
        <v>0.27405457031481162</v>
      </c>
      <c r="Q54">
        <v>0.28725926473499219</v>
      </c>
      <c r="R54">
        <v>0.4</v>
      </c>
      <c r="S54">
        <v>0.49590504365612809</v>
      </c>
      <c r="T54">
        <v>0.63468786980794623</v>
      </c>
      <c r="U54">
        <v>0.11172147644380719</v>
      </c>
      <c r="V54">
        <v>15</v>
      </c>
      <c r="W54">
        <f t="shared" si="2"/>
        <v>7.0908265895918629E-2</v>
      </c>
    </row>
    <row r="55" spans="1:23" x14ac:dyDescent="0.25">
      <c r="A55" t="s">
        <v>62</v>
      </c>
      <c r="B55">
        <v>0.97393733798423332</v>
      </c>
      <c r="C55">
        <v>0.28457727828498486</v>
      </c>
      <c r="D55">
        <v>0.2</v>
      </c>
      <c r="E55">
        <v>0.50340584650768727</v>
      </c>
      <c r="F55">
        <v>0.44763272397450948</v>
      </c>
      <c r="G55">
        <v>7.3612871259268195E-3</v>
      </c>
      <c r="H55">
        <v>3.9383826303261246E-2</v>
      </c>
      <c r="I55">
        <v>6.1470748980619909E-3</v>
      </c>
      <c r="J55">
        <v>0.42395644963660978</v>
      </c>
      <c r="K55">
        <v>0.1433939670164574</v>
      </c>
      <c r="L55">
        <v>0.1433939670164574</v>
      </c>
      <c r="M55">
        <v>0.75660603298354256</v>
      </c>
      <c r="N55">
        <v>3.4901226478362621E-2</v>
      </c>
      <c r="O55">
        <v>0.28122426866563455</v>
      </c>
      <c r="P55">
        <v>0.31905457031481166</v>
      </c>
      <c r="Q55">
        <v>0.31250847232062118</v>
      </c>
      <c r="R55">
        <v>0.4</v>
      </c>
      <c r="S55">
        <v>0.5286767254850856</v>
      </c>
      <c r="T55">
        <v>0.6766309578973424</v>
      </c>
      <c r="U55">
        <v>9.2244747161214863E-2</v>
      </c>
      <c r="V55">
        <v>20</v>
      </c>
      <c r="W55">
        <f t="shared" si="2"/>
        <v>6.2415651632690972E-2</v>
      </c>
    </row>
    <row r="56" spans="1:23" x14ac:dyDescent="0.25">
      <c r="A56" t="s">
        <v>63</v>
      </c>
      <c r="B56">
        <v>0.97565967833572342</v>
      </c>
      <c r="C56">
        <v>0.34853973831953339</v>
      </c>
      <c r="D56">
        <v>0.2</v>
      </c>
      <c r="E56">
        <v>0.5296797666621027</v>
      </c>
      <c r="F56">
        <v>0.44757338427388427</v>
      </c>
      <c r="G56">
        <v>7.3612871259268195E-3</v>
      </c>
      <c r="H56">
        <v>3.9383826303261246E-2</v>
      </c>
      <c r="I56">
        <v>6.1470748980619909E-3</v>
      </c>
      <c r="J56">
        <v>0.42390024854260533</v>
      </c>
      <c r="K56">
        <v>0.19339396701645745</v>
      </c>
      <c r="L56">
        <v>0.19339396701645742</v>
      </c>
      <c r="M56">
        <v>0.70660603298354263</v>
      </c>
      <c r="N56">
        <v>5.6740623180008359E-2</v>
      </c>
      <c r="O56">
        <v>0.32872426866563453</v>
      </c>
      <c r="P56">
        <v>0.36405457031481159</v>
      </c>
      <c r="Q56">
        <v>0.34061989547303251</v>
      </c>
      <c r="R56">
        <v>0.4</v>
      </c>
      <c r="S56">
        <v>0.5660863074025243</v>
      </c>
      <c r="T56">
        <v>0.72450989795113474</v>
      </c>
      <c r="U56">
        <v>7.4815664806719848E-2</v>
      </c>
      <c r="V56">
        <v>25</v>
      </c>
      <c r="W56">
        <f t="shared" si="2"/>
        <v>5.4204689674262903E-2</v>
      </c>
    </row>
    <row r="57" spans="1:23" x14ac:dyDescent="0.25">
      <c r="A57" t="s">
        <v>64</v>
      </c>
      <c r="B57">
        <v>0.97738201868721331</v>
      </c>
      <c r="C57">
        <v>0.41368856156292871</v>
      </c>
      <c r="D57">
        <v>0.2</v>
      </c>
      <c r="E57">
        <v>0.55642823210005676</v>
      </c>
      <c r="F57">
        <v>0.45520635226556705</v>
      </c>
      <c r="G57">
        <v>7.3612871259268195E-3</v>
      </c>
      <c r="H57">
        <v>3.9383826303261246E-2</v>
      </c>
      <c r="I57">
        <v>6.1470748980619909E-3</v>
      </c>
      <c r="J57">
        <v>0.43112949215377616</v>
      </c>
      <c r="K57">
        <v>0.26199138145208184</v>
      </c>
      <c r="L57">
        <v>0.2619913814520819</v>
      </c>
      <c r="M57">
        <v>0.65660603298354259</v>
      </c>
      <c r="N57">
        <v>8.9966259800952325E-2</v>
      </c>
      <c r="O57">
        <v>0.37622426866563452</v>
      </c>
      <c r="P57">
        <v>0.40905457031481163</v>
      </c>
      <c r="Q57">
        <v>0.37256056460704629</v>
      </c>
      <c r="R57">
        <v>0.4</v>
      </c>
      <c r="S57">
        <v>0.6091933060414414</v>
      </c>
      <c r="T57">
        <v>0.77968072045020975</v>
      </c>
      <c r="U57">
        <v>5.5012449943631317E-2</v>
      </c>
      <c r="V57">
        <v>30</v>
      </c>
      <c r="W57">
        <f t="shared" si="2"/>
        <v>4.2892146605781563E-2</v>
      </c>
    </row>
    <row r="58" spans="1:23" x14ac:dyDescent="0.25">
      <c r="A58" t="s">
        <v>65</v>
      </c>
      <c r="B58">
        <v>0.9791043590387033</v>
      </c>
      <c r="C58">
        <v>0.47883738480632448</v>
      </c>
      <c r="D58">
        <v>0.2</v>
      </c>
      <c r="E58">
        <v>0.58317669753801105</v>
      </c>
      <c r="F58">
        <v>0.47053162794955755</v>
      </c>
      <c r="G58">
        <v>7.3612871259268195E-3</v>
      </c>
      <c r="H58">
        <v>3.9383826303261246E-2</v>
      </c>
      <c r="I58">
        <v>6.1470748980619909E-3</v>
      </c>
      <c r="J58">
        <v>0.445644180470122</v>
      </c>
      <c r="K58">
        <v>0.33599071848685746</v>
      </c>
      <c r="L58">
        <v>0.33599071848685746</v>
      </c>
      <c r="M58">
        <v>0.60660603298354254</v>
      </c>
      <c r="N58">
        <v>0.13217672162625466</v>
      </c>
      <c r="O58">
        <v>0.42372426866563462</v>
      </c>
      <c r="P58">
        <v>0.45405457031481167</v>
      </c>
      <c r="Q58">
        <v>0.40775528772296676</v>
      </c>
      <c r="R58">
        <v>0.4</v>
      </c>
      <c r="S58">
        <v>0.65940656414614363</v>
      </c>
      <c r="T58">
        <v>0.84394654357559262</v>
      </c>
      <c r="U58">
        <v>3.51305435425023E-2</v>
      </c>
      <c r="V58">
        <v>35</v>
      </c>
      <c r="W58">
        <f t="shared" si="2"/>
        <v>2.964830079662667E-2</v>
      </c>
    </row>
    <row r="59" spans="1:23" x14ac:dyDescent="0.25">
      <c r="A59" t="s">
        <v>66</v>
      </c>
      <c r="B59">
        <v>0.9808266993901934</v>
      </c>
      <c r="C59">
        <v>0.54398620804972009</v>
      </c>
      <c r="D59">
        <v>0.2</v>
      </c>
      <c r="E59">
        <v>0.60992516297596544</v>
      </c>
      <c r="F59">
        <v>0.49354921132585572</v>
      </c>
      <c r="G59">
        <v>7.3612871259268195E-3</v>
      </c>
      <c r="H59">
        <v>3.9383826303261246E-2</v>
      </c>
      <c r="I59">
        <v>6.1470748980619909E-3</v>
      </c>
      <c r="J59">
        <v>0.46744431349164284</v>
      </c>
      <c r="K59">
        <v>0.41291379540993445</v>
      </c>
      <c r="L59">
        <v>0.4129137954099345</v>
      </c>
      <c r="M59">
        <v>0.55660603298354261</v>
      </c>
      <c r="N59">
        <v>0.1830834857826327</v>
      </c>
      <c r="O59">
        <v>0.47122426866563449</v>
      </c>
      <c r="P59">
        <v>0.4990545703148116</v>
      </c>
      <c r="Q59">
        <v>0.44614636024613741</v>
      </c>
      <c r="R59">
        <v>0.4</v>
      </c>
      <c r="S59">
        <v>0.71864115064636203</v>
      </c>
      <c r="T59">
        <v>0.91975838297049062</v>
      </c>
      <c r="U59">
        <v>2.0925846708929163E-2</v>
      </c>
      <c r="V59">
        <v>40</v>
      </c>
      <c r="W59">
        <f t="shared" si="2"/>
        <v>1.924672293129305E-2</v>
      </c>
    </row>
    <row r="60" spans="1:23" x14ac:dyDescent="0.25">
      <c r="A60" t="s">
        <v>67</v>
      </c>
      <c r="B60">
        <v>0.98254903974168328</v>
      </c>
      <c r="C60">
        <v>0.60913503129311586</v>
      </c>
      <c r="D60">
        <v>0.2</v>
      </c>
      <c r="E60">
        <v>0.63667362841391972</v>
      </c>
      <c r="F60">
        <v>0.5242591023944615</v>
      </c>
      <c r="G60">
        <v>7.3612871259268195E-3</v>
      </c>
      <c r="H60">
        <v>3.9383826303261246E-2</v>
      </c>
      <c r="I60">
        <v>6.1470748980619909E-3</v>
      </c>
      <c r="J60">
        <v>0.49652989121833857</v>
      </c>
      <c r="K60">
        <v>0.48983687233301149</v>
      </c>
      <c r="L60">
        <v>0.48983687233301149</v>
      </c>
      <c r="M60">
        <v>0.50660603298354256</v>
      </c>
      <c r="N60">
        <v>0.24168255763131855</v>
      </c>
      <c r="O60">
        <v>0.51872426866563459</v>
      </c>
      <c r="P60">
        <v>0.54405457031481164</v>
      </c>
      <c r="Q60">
        <v>0.48753298324880462</v>
      </c>
      <c r="R60">
        <v>0.4</v>
      </c>
      <c r="S60">
        <v>0.78956817321003803</v>
      </c>
      <c r="T60">
        <v>1.010534876250069</v>
      </c>
      <c r="U60">
        <v>5.6127961979422917E-3</v>
      </c>
      <c r="V60">
        <v>45</v>
      </c>
      <c r="W60">
        <f t="shared" si="2"/>
        <v>5.6719263113044717E-3</v>
      </c>
    </row>
    <row r="61" spans="1:23" x14ac:dyDescent="0.25">
      <c r="A61" t="s">
        <v>68</v>
      </c>
      <c r="B61">
        <v>0.98427138009317339</v>
      </c>
      <c r="C61">
        <v>0.6742838545365113</v>
      </c>
      <c r="D61">
        <v>0.2</v>
      </c>
      <c r="E61">
        <v>0.6634220938518739</v>
      </c>
      <c r="F61">
        <v>0.56266130115537505</v>
      </c>
      <c r="G61">
        <v>7.3612871259268195E-3</v>
      </c>
      <c r="H61">
        <v>3.9383826303261246E-2</v>
      </c>
      <c r="I61">
        <v>6.1470748980619909E-3</v>
      </c>
      <c r="J61">
        <v>0.53290091365020942</v>
      </c>
      <c r="K61">
        <v>0.56675994925608819</v>
      </c>
      <c r="L61">
        <v>0.5667599492560883</v>
      </c>
      <c r="M61">
        <v>0.45660603298354258</v>
      </c>
      <c r="N61">
        <v>0.30797393717231186</v>
      </c>
      <c r="O61">
        <v>0.56622426866563458</v>
      </c>
      <c r="P61">
        <v>0.58905457031481168</v>
      </c>
      <c r="Q61">
        <v>0.53191515673096834</v>
      </c>
      <c r="R61">
        <v>0.4</v>
      </c>
      <c r="S61">
        <v>0.87602872302481638</v>
      </c>
      <c r="T61">
        <v>1.1211920734017429</v>
      </c>
      <c r="U61">
        <v>6.8403994836341341E-4</v>
      </c>
      <c r="V61">
        <v>50</v>
      </c>
      <c r="W61">
        <f t="shared" si="2"/>
        <v>7.6694016799519666E-4</v>
      </c>
    </row>
    <row r="62" spans="1:23" x14ac:dyDescent="0.25">
      <c r="A62" t="s">
        <v>69</v>
      </c>
      <c r="B62">
        <v>0.98599372044466338</v>
      </c>
      <c r="C62">
        <v>0.73661605793848506</v>
      </c>
      <c r="D62">
        <v>0.2</v>
      </c>
      <c r="E62">
        <v>0.68904391135325938</v>
      </c>
      <c r="F62">
        <v>0.60875580760859638</v>
      </c>
      <c r="G62">
        <v>7.3612871259268195E-3</v>
      </c>
      <c r="H62">
        <v>3.9383826303261246E-2</v>
      </c>
      <c r="I62">
        <v>6.1470748980619909E-3</v>
      </c>
      <c r="J62">
        <v>0.57655738078725527</v>
      </c>
      <c r="K62">
        <v>0.64368302617916529</v>
      </c>
      <c r="L62">
        <v>0.64368302617916517</v>
      </c>
      <c r="M62">
        <v>0.40660603298354253</v>
      </c>
      <c r="N62">
        <v>0.38195762440561315</v>
      </c>
      <c r="O62">
        <v>0.61372426866563456</v>
      </c>
      <c r="P62">
        <v>0.63405457031481172</v>
      </c>
      <c r="Q62">
        <v>0.57906755110531472</v>
      </c>
      <c r="R62">
        <v>0.4</v>
      </c>
      <c r="S62">
        <v>0.98375323421772776</v>
      </c>
      <c r="T62">
        <v>1.2590641144502734</v>
      </c>
      <c r="U62">
        <v>2.1723124405738416E-4</v>
      </c>
      <c r="V62">
        <v>55</v>
      </c>
      <c r="W62">
        <f t="shared" si="2"/>
        <v>2.735080639300416E-4</v>
      </c>
    </row>
    <row r="63" spans="1:23" x14ac:dyDescent="0.25">
      <c r="A63" t="s">
        <v>70</v>
      </c>
      <c r="B63">
        <v>0.98771606079615337</v>
      </c>
      <c r="C63">
        <v>0.79711139380735263</v>
      </c>
      <c r="D63">
        <v>0.2</v>
      </c>
      <c r="E63">
        <v>0.71393098184140236</v>
      </c>
      <c r="F63">
        <v>0.66254262175412504</v>
      </c>
      <c r="G63">
        <v>7.3612871259268195E-3</v>
      </c>
      <c r="H63">
        <v>3.9383826303261246E-2</v>
      </c>
      <c r="I63">
        <v>6.1470748980619909E-3</v>
      </c>
      <c r="J63">
        <v>0.6274992926294759</v>
      </c>
      <c r="K63">
        <v>0.71913423859493908</v>
      </c>
      <c r="L63">
        <v>0.71913423859493908</v>
      </c>
      <c r="M63">
        <v>0.3566060329835426</v>
      </c>
      <c r="N63">
        <v>0.46268663058695741</v>
      </c>
      <c r="O63">
        <v>0.66122426866563455</v>
      </c>
      <c r="P63">
        <v>0.67905457031481165</v>
      </c>
      <c r="Q63">
        <v>0.62887914880765639</v>
      </c>
      <c r="R63">
        <v>0.4</v>
      </c>
      <c r="S63">
        <v>1.121686014825386</v>
      </c>
      <c r="T63">
        <v>1.4355984405686959</v>
      </c>
      <c r="U63">
        <v>7.1409642680420148E-6</v>
      </c>
      <c r="V63">
        <v>60</v>
      </c>
      <c r="W63">
        <f t="shared" si="2"/>
        <v>1.0251557167357896E-5</v>
      </c>
    </row>
    <row r="64" spans="1:23" x14ac:dyDescent="0.25">
      <c r="A64" t="s">
        <v>71</v>
      </c>
      <c r="B64">
        <v>0.98943840114764336</v>
      </c>
      <c r="C64">
        <v>0.84032471077335413</v>
      </c>
      <c r="D64">
        <v>0.2</v>
      </c>
      <c r="E64">
        <v>0.73190524476839902</v>
      </c>
      <c r="F64">
        <v>0.7223059047639645</v>
      </c>
      <c r="G64">
        <v>7.3612871259268195E-3</v>
      </c>
      <c r="H64">
        <v>3.9383826303261246E-2</v>
      </c>
      <c r="I64">
        <v>6.1470748980619909E-3</v>
      </c>
      <c r="J64">
        <v>0.68410156481930418</v>
      </c>
      <c r="K64">
        <v>0.79056281002351092</v>
      </c>
      <c r="L64">
        <v>0.79056281002351059</v>
      </c>
      <c r="M64">
        <v>0.30660603298354261</v>
      </c>
      <c r="N64">
        <v>0.5481714830178801</v>
      </c>
      <c r="O64">
        <v>0.70872426866563454</v>
      </c>
      <c r="P64">
        <v>0.72405457031481157</v>
      </c>
      <c r="Q64">
        <v>0.67939142631720584</v>
      </c>
      <c r="R64">
        <v>0.4</v>
      </c>
      <c r="S64">
        <v>1.3046057708247065</v>
      </c>
      <c r="T64">
        <v>1.6697096918378047</v>
      </c>
      <c r="U64">
        <v>2.1402487945966179E-6</v>
      </c>
      <c r="V64">
        <v>65</v>
      </c>
      <c r="W64">
        <f t="shared" si="2"/>
        <v>3.5735941552821518E-6</v>
      </c>
    </row>
    <row r="65" spans="1:23" x14ac:dyDescent="0.25">
      <c r="A65" t="s">
        <v>72</v>
      </c>
      <c r="B65">
        <v>0.99116074149913336</v>
      </c>
      <c r="C65">
        <v>0.88267144588156099</v>
      </c>
      <c r="D65">
        <v>0.2</v>
      </c>
      <c r="E65">
        <v>0.74953287495227772</v>
      </c>
      <c r="F65">
        <v>0.7865365178990984</v>
      </c>
      <c r="G65">
        <v>7.3612871259268195E-3</v>
      </c>
      <c r="H65">
        <v>3.9383826303261246E-2</v>
      </c>
      <c r="I65">
        <v>6.1470748980619909E-3</v>
      </c>
      <c r="J65">
        <v>0.74493488026811983</v>
      </c>
      <c r="K65">
        <v>0.84339396701645741</v>
      </c>
      <c r="L65">
        <v>0.8433939670164573</v>
      </c>
      <c r="M65">
        <v>0.25660603298354256</v>
      </c>
      <c r="N65">
        <v>0.62697398689811157</v>
      </c>
      <c r="O65">
        <v>0.75622426866563464</v>
      </c>
      <c r="P65">
        <v>0.76905457031481173</v>
      </c>
      <c r="Q65">
        <v>0.72934411621979112</v>
      </c>
      <c r="R65">
        <v>0.4</v>
      </c>
      <c r="S65">
        <v>1.5588098040767966</v>
      </c>
      <c r="T65">
        <v>1.9950546715376567</v>
      </c>
      <c r="U65">
        <v>7.065588378020887E-8</v>
      </c>
      <c r="V65">
        <v>70</v>
      </c>
      <c r="W65">
        <f t="shared" si="2"/>
        <v>1.4096235100732746E-7</v>
      </c>
    </row>
    <row r="66" spans="1:23" x14ac:dyDescent="0.25">
      <c r="A66" t="s">
        <v>73</v>
      </c>
      <c r="B66">
        <v>0.99288308185062335</v>
      </c>
      <c r="C66">
        <v>0.91250909049488405</v>
      </c>
      <c r="D66">
        <v>0.2</v>
      </c>
      <c r="E66">
        <v>0.762156868938203</v>
      </c>
      <c r="F66">
        <v>0.84053699172396268</v>
      </c>
      <c r="G66">
        <v>7.3612871259268195E-3</v>
      </c>
      <c r="H66">
        <v>3.9383826303261246E-2</v>
      </c>
      <c r="I66">
        <v>6.1470748980619909E-3</v>
      </c>
      <c r="J66">
        <v>0.79607915086167857</v>
      </c>
      <c r="K66">
        <v>0.89339396701645735</v>
      </c>
      <c r="L66">
        <v>0.89339396701645746</v>
      </c>
      <c r="M66">
        <v>0.20660603298354258</v>
      </c>
      <c r="N66">
        <v>0.70881338359975732</v>
      </c>
      <c r="O66">
        <v>0.80372426866563451</v>
      </c>
      <c r="P66">
        <v>0.81405457031481165</v>
      </c>
      <c r="Q66">
        <v>0.77696564847601712</v>
      </c>
      <c r="R66">
        <v>0.4</v>
      </c>
      <c r="S66">
        <v>1.9360518868868772</v>
      </c>
      <c r="T66">
        <v>2.4778708416967765</v>
      </c>
      <c r="U66">
        <v>2.3034351523982902E-8</v>
      </c>
      <c r="V66">
        <v>75</v>
      </c>
      <c r="W66">
        <f t="shared" si="2"/>
        <v>5.7076147998670941E-8</v>
      </c>
    </row>
    <row r="67" spans="1:23" x14ac:dyDescent="0.25">
      <c r="A67" t="s">
        <v>74</v>
      </c>
      <c r="B67">
        <v>0.99460542220211345</v>
      </c>
      <c r="C67">
        <v>0.93368245804898764</v>
      </c>
      <c r="D67">
        <v>0.2</v>
      </c>
      <c r="E67">
        <v>0.77131515210044044</v>
      </c>
      <c r="F67">
        <v>0.89549842091855658</v>
      </c>
      <c r="G67">
        <v>7.3612871259268195E-3</v>
      </c>
      <c r="H67">
        <v>3.9383826303261246E-2</v>
      </c>
      <c r="I67">
        <v>6.1470748980619909E-3</v>
      </c>
      <c r="J67">
        <v>0.84813354979257727</v>
      </c>
      <c r="K67">
        <v>0.92169698350822871</v>
      </c>
      <c r="L67">
        <v>0.92169698350822871</v>
      </c>
      <c r="M67">
        <v>0.15660603298354259</v>
      </c>
      <c r="N67">
        <v>0.77735367530810739</v>
      </c>
      <c r="O67">
        <v>0.85122426866563461</v>
      </c>
      <c r="P67">
        <v>0.85905457031481169</v>
      </c>
      <c r="Q67">
        <v>0.82141624323631424</v>
      </c>
      <c r="R67">
        <v>0.4</v>
      </c>
      <c r="S67">
        <v>2.5541800170753013</v>
      </c>
      <c r="T67">
        <v>3.2689868652912093</v>
      </c>
      <c r="U67">
        <v>0</v>
      </c>
      <c r="V67">
        <v>80</v>
      </c>
      <c r="W67">
        <f t="shared" si="2"/>
        <v>0</v>
      </c>
    </row>
    <row r="68" spans="1:23" x14ac:dyDescent="0.25">
      <c r="A68" t="s">
        <v>75</v>
      </c>
      <c r="B68">
        <v>0.99632776255360334</v>
      </c>
      <c r="C68">
        <v>0.95485582560309124</v>
      </c>
      <c r="D68">
        <v>0.2</v>
      </c>
      <c r="E68">
        <v>0.78047343526267787</v>
      </c>
      <c r="F68">
        <v>0.92772992505657514</v>
      </c>
      <c r="G68">
        <v>7.3612871259268195E-3</v>
      </c>
      <c r="H68">
        <v>3.9383826303261246E-2</v>
      </c>
      <c r="I68">
        <v>6.1470748980619909E-3</v>
      </c>
      <c r="J68">
        <v>0.8786602591436572</v>
      </c>
      <c r="K68">
        <v>0.94669698350822862</v>
      </c>
      <c r="L68">
        <v>0.94669698350822862</v>
      </c>
      <c r="M68">
        <v>0.10660603298354258</v>
      </c>
      <c r="N68">
        <v>0.84577337365893013</v>
      </c>
      <c r="O68">
        <v>0.8987242686656346</v>
      </c>
      <c r="P68">
        <v>0.90405457031481173</v>
      </c>
      <c r="Q68">
        <v>0.86153718140914237</v>
      </c>
      <c r="R68">
        <v>0.4</v>
      </c>
      <c r="S68">
        <v>3.752132865329961</v>
      </c>
      <c r="T68">
        <v>4.8021959969900987</v>
      </c>
      <c r="U68">
        <v>0</v>
      </c>
      <c r="V68">
        <v>85</v>
      </c>
      <c r="W68">
        <f t="shared" si="2"/>
        <v>0</v>
      </c>
    </row>
    <row r="69" spans="1:23" x14ac:dyDescent="0.25">
      <c r="A69" t="s">
        <v>76</v>
      </c>
      <c r="B69">
        <v>0.99805010290509344</v>
      </c>
      <c r="C69">
        <v>0.97602919315719483</v>
      </c>
      <c r="D69">
        <v>0.2</v>
      </c>
      <c r="E69">
        <v>0.78963171842491531</v>
      </c>
      <c r="F69">
        <v>0.9602106396538721</v>
      </c>
      <c r="G69">
        <v>7.3612871259268195E-3</v>
      </c>
      <c r="H69">
        <v>3.9383826303261246E-2</v>
      </c>
      <c r="I69">
        <v>6.1470748980619909E-3</v>
      </c>
      <c r="J69">
        <v>0.90942299766747026</v>
      </c>
      <c r="K69">
        <v>0.97169698350822875</v>
      </c>
      <c r="L69">
        <v>0.97169698350822864</v>
      </c>
      <c r="M69">
        <v>5.6606032983542588E-2</v>
      </c>
      <c r="N69">
        <v>0.91669307200975314</v>
      </c>
      <c r="O69">
        <v>0.94622426866563458</v>
      </c>
      <c r="P69">
        <v>0.94905457031481166</v>
      </c>
      <c r="Q69">
        <v>0.90220532541651699</v>
      </c>
      <c r="R69">
        <v>0.4</v>
      </c>
      <c r="S69">
        <v>7.0663846045578644</v>
      </c>
      <c r="T69">
        <v>9.0439664796401296</v>
      </c>
      <c r="U69">
        <v>0</v>
      </c>
      <c r="V69">
        <v>90</v>
      </c>
      <c r="W69">
        <f t="shared" si="2"/>
        <v>0</v>
      </c>
    </row>
    <row r="72" spans="1:23" x14ac:dyDescent="0.25">
      <c r="A72" t="s">
        <v>78</v>
      </c>
    </row>
    <row r="73" spans="1:23" x14ac:dyDescent="0.25">
      <c r="A73" t="s">
        <v>79</v>
      </c>
    </row>
    <row r="74" spans="1:23" x14ac:dyDescent="0.25">
      <c r="A74" t="s">
        <v>80</v>
      </c>
    </row>
    <row r="75" spans="1:23" x14ac:dyDescent="0.25">
      <c r="A75" t="s">
        <v>81</v>
      </c>
    </row>
    <row r="76" spans="1:23" x14ac:dyDescent="0.25">
      <c r="A76" t="s">
        <v>82</v>
      </c>
    </row>
    <row r="77" spans="1:23" x14ac:dyDescent="0.25">
      <c r="A77" t="s">
        <v>83</v>
      </c>
    </row>
    <row r="78" spans="1:23" x14ac:dyDescent="0.25">
      <c r="A78" t="s">
        <v>84</v>
      </c>
    </row>
    <row r="79" spans="1:23" x14ac:dyDescent="0.25">
      <c r="A79" t="s">
        <v>85</v>
      </c>
    </row>
    <row r="80" spans="1:23" x14ac:dyDescent="0.25">
      <c r="A80" t="s">
        <v>86</v>
      </c>
    </row>
    <row r="81" spans="1:1" x14ac:dyDescent="0.25">
      <c r="A81" t="s">
        <v>87</v>
      </c>
    </row>
    <row r="82" spans="1:1" x14ac:dyDescent="0.25">
      <c r="A82" t="s">
        <v>88</v>
      </c>
    </row>
    <row r="83" spans="1:1" x14ac:dyDescent="0.25">
      <c r="A83" t="s">
        <v>89</v>
      </c>
    </row>
    <row r="84" spans="1:1" x14ac:dyDescent="0.25">
      <c r="A84" t="s">
        <v>90</v>
      </c>
    </row>
    <row r="85" spans="1:1" x14ac:dyDescent="0.25">
      <c r="A85" t="s">
        <v>91</v>
      </c>
    </row>
    <row r="86" spans="1:1" x14ac:dyDescent="0.25">
      <c r="A86" t="s">
        <v>92</v>
      </c>
    </row>
    <row r="87" spans="1:1" x14ac:dyDescent="0.25">
      <c r="A87" t="s">
        <v>93</v>
      </c>
    </row>
    <row r="88" spans="1:1" x14ac:dyDescent="0.25">
      <c r="A88" t="s">
        <v>94</v>
      </c>
    </row>
    <row r="89" spans="1:1" ht="17.25" x14ac:dyDescent="0.25">
      <c r="A89" t="s">
        <v>95</v>
      </c>
    </row>
    <row r="90" spans="1:1" ht="17.25" x14ac:dyDescent="0.25">
      <c r="A90" t="s">
        <v>99</v>
      </c>
    </row>
    <row r="91" spans="1:1" ht="17.25" x14ac:dyDescent="0.25">
      <c r="A91" t="s">
        <v>96</v>
      </c>
    </row>
    <row r="92" spans="1:1" x14ac:dyDescent="0.25">
      <c r="A92" t="s">
        <v>97</v>
      </c>
    </row>
    <row r="93" spans="1:1" x14ac:dyDescent="0.25">
      <c r="A93" t="s">
        <v>98</v>
      </c>
    </row>
    <row r="94" spans="1:1" ht="18" x14ac:dyDescent="0.35">
      <c r="A94" t="s">
        <v>100</v>
      </c>
    </row>
    <row r="95" spans="1:1" ht="18" x14ac:dyDescent="0.35">
      <c r="A95" t="s">
        <v>101</v>
      </c>
    </row>
    <row r="96" spans="1:1" ht="18" x14ac:dyDescent="0.35">
      <c r="A96" t="s">
        <v>102</v>
      </c>
    </row>
    <row r="97" spans="1:1" ht="18" x14ac:dyDescent="0.35">
      <c r="A97" t="s">
        <v>103</v>
      </c>
    </row>
    <row r="98" spans="1:1" ht="18" x14ac:dyDescent="0.35">
      <c r="A98" t="s">
        <v>104</v>
      </c>
    </row>
    <row r="99" spans="1:1" ht="18" x14ac:dyDescent="0.35">
      <c r="A99" t="s">
        <v>105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3"/>
  <dimension ref="A1:W99"/>
  <sheetViews>
    <sheetView topLeftCell="C1" workbookViewId="0">
      <selection activeCell="G35" sqref="G35"/>
    </sheetView>
  </sheetViews>
  <sheetFormatPr baseColWidth="10" defaultRowHeight="15" x14ac:dyDescent="0.25"/>
  <cols>
    <col min="1" max="1" width="19.7109375" customWidth="1"/>
  </cols>
  <sheetData>
    <row r="1" spans="1:23" x14ac:dyDescent="0.25">
      <c r="A1" t="s">
        <v>106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77</v>
      </c>
      <c r="W1" t="s">
        <v>297</v>
      </c>
    </row>
    <row r="2" spans="1:23" x14ac:dyDescent="0.25">
      <c r="A2" t="s">
        <v>20</v>
      </c>
      <c r="B2">
        <v>0.78119398883500701</v>
      </c>
      <c r="C2">
        <v>0.13531587443475718</v>
      </c>
      <c r="D2">
        <v>0.2</v>
      </c>
      <c r="E2">
        <v>0.36660394530790563</v>
      </c>
      <c r="F2">
        <v>0.7136162256980676</v>
      </c>
      <c r="G2">
        <v>7.3612871259268195E-3</v>
      </c>
      <c r="H2">
        <v>3.9383826303261246E-2</v>
      </c>
      <c r="I2">
        <v>6.1470748980619909E-3</v>
      </c>
      <c r="J2">
        <v>0.67587150189506406</v>
      </c>
      <c r="K2">
        <v>2.1696983508228671E-2</v>
      </c>
      <c r="L2">
        <v>2.1696983508228684E-2</v>
      </c>
      <c r="M2">
        <v>0.58352968011996098</v>
      </c>
      <c r="N2">
        <v>9.0361496621039292E-3</v>
      </c>
      <c r="O2">
        <v>0.26341335460267212</v>
      </c>
      <c r="P2">
        <v>0.42603638020987433</v>
      </c>
      <c r="Q2">
        <v>0.34819226633552403</v>
      </c>
      <c r="R2">
        <v>0.6839945280437757</v>
      </c>
      <c r="S2">
        <v>0.71502217679986446</v>
      </c>
      <c r="T2">
        <v>0.91512661156403374</v>
      </c>
      <c r="U2">
        <v>8.0482341604870292E-2</v>
      </c>
      <c r="V2">
        <v>0</v>
      </c>
      <c r="W2">
        <f>U2*T2</f>
        <v>7.3651532563604002E-2</v>
      </c>
    </row>
    <row r="3" spans="1:23" x14ac:dyDescent="0.25">
      <c r="A3" t="s">
        <v>21</v>
      </c>
      <c r="B3">
        <v>0.80320429693032858</v>
      </c>
      <c r="C3">
        <v>0.17528447693145491</v>
      </c>
      <c r="D3">
        <v>0.2</v>
      </c>
      <c r="E3">
        <v>0.39139550954471336</v>
      </c>
      <c r="F3">
        <v>0.67391088458699788</v>
      </c>
      <c r="G3">
        <v>7.3612871259268195E-3</v>
      </c>
      <c r="H3">
        <v>3.9383826303261246E-2</v>
      </c>
      <c r="I3">
        <v>6.1470748980619909E-3</v>
      </c>
      <c r="J3">
        <v>0.63826626316363866</v>
      </c>
      <c r="K3">
        <v>4.6696983508228707E-2</v>
      </c>
      <c r="L3">
        <v>4.66969835082287E-2</v>
      </c>
      <c r="M3">
        <v>0.55302968011996101</v>
      </c>
      <c r="N3">
        <v>2.087216565610589E-2</v>
      </c>
      <c r="O3">
        <v>0.30191335460267221</v>
      </c>
      <c r="P3">
        <v>0.45603638020987436</v>
      </c>
      <c r="Q3">
        <v>0.36169673463540086</v>
      </c>
      <c r="R3">
        <v>0.6839945280437757</v>
      </c>
      <c r="S3">
        <v>0.75445618400842029</v>
      </c>
      <c r="T3">
        <v>0.9655965278380545</v>
      </c>
      <c r="U3">
        <v>6.9408677598971291E-2</v>
      </c>
      <c r="V3">
        <v>5</v>
      </c>
      <c r="W3">
        <f t="shared" ref="W3:W20" si="0">U3*T3</f>
        <v>6.7020778091397629E-2</v>
      </c>
    </row>
    <row r="4" spans="1:23" x14ac:dyDescent="0.25">
      <c r="A4" t="s">
        <v>22</v>
      </c>
      <c r="B4">
        <v>0.81957280167615232</v>
      </c>
      <c r="C4">
        <v>0.22179011346878943</v>
      </c>
      <c r="D4">
        <v>0.2</v>
      </c>
      <c r="E4">
        <v>0.4165451660579767</v>
      </c>
      <c r="F4">
        <v>0.64085044919146161</v>
      </c>
      <c r="G4">
        <v>7.3612871259268195E-3</v>
      </c>
      <c r="H4">
        <v>3.9383826303261246E-2</v>
      </c>
      <c r="I4">
        <v>6.1470748980619909E-3</v>
      </c>
      <c r="J4">
        <v>0.60695446654322405</v>
      </c>
      <c r="K4">
        <v>7.1696983508228673E-2</v>
      </c>
      <c r="L4">
        <v>7.1696983508228687E-2</v>
      </c>
      <c r="M4">
        <v>0.52252968011996093</v>
      </c>
      <c r="N4">
        <v>3.423318165010783E-2</v>
      </c>
      <c r="O4">
        <v>0.34041335460267219</v>
      </c>
      <c r="P4">
        <v>0.48603638020987439</v>
      </c>
      <c r="Q4">
        <v>0.376836509812771</v>
      </c>
      <c r="R4">
        <v>0.6839945280437757</v>
      </c>
      <c r="S4">
        <v>0.79849370855051727</v>
      </c>
      <c r="T4">
        <v>1.0219582910441167</v>
      </c>
      <c r="U4">
        <v>5.6994061953527783E-2</v>
      </c>
      <c r="V4">
        <v>10</v>
      </c>
      <c r="W4">
        <f t="shared" si="0"/>
        <v>5.8245554153689767E-2</v>
      </c>
    </row>
    <row r="5" spans="1:23" x14ac:dyDescent="0.25">
      <c r="A5" t="s">
        <v>23</v>
      </c>
      <c r="B5">
        <v>0.83594130642197606</v>
      </c>
      <c r="C5">
        <v>0.27888811703550054</v>
      </c>
      <c r="D5">
        <v>0.2</v>
      </c>
      <c r="E5">
        <v>0.44593176938299062</v>
      </c>
      <c r="F5">
        <v>0.61548232148823268</v>
      </c>
      <c r="G5">
        <v>7.3612871259268195E-3</v>
      </c>
      <c r="H5">
        <v>3.9383826303261246E-2</v>
      </c>
      <c r="I5">
        <v>6.1470748980619909E-3</v>
      </c>
      <c r="J5">
        <v>0.582928114627984</v>
      </c>
      <c r="K5">
        <v>9.6696983508228682E-2</v>
      </c>
      <c r="L5">
        <v>9.6696983508228695E-2</v>
      </c>
      <c r="M5">
        <v>0.49202968011996101</v>
      </c>
      <c r="N5">
        <v>4.9119197644109783E-2</v>
      </c>
      <c r="O5">
        <v>0.37891335460267217</v>
      </c>
      <c r="P5">
        <v>0.51603638020987441</v>
      </c>
      <c r="Q5">
        <v>0.39458576329352624</v>
      </c>
      <c r="R5">
        <v>0.6839945280437757</v>
      </c>
      <c r="S5">
        <v>0.84799084072525321</v>
      </c>
      <c r="T5">
        <v>1.0853075749109886</v>
      </c>
      <c r="U5">
        <v>4.2439674099308503E-2</v>
      </c>
      <c r="V5">
        <v>15</v>
      </c>
      <c r="W5">
        <f t="shared" si="0"/>
        <v>4.6060099776733206E-2</v>
      </c>
    </row>
    <row r="6" spans="1:23" x14ac:dyDescent="0.25">
      <c r="A6" t="s">
        <v>24</v>
      </c>
      <c r="B6">
        <v>0.85230981116780002</v>
      </c>
      <c r="C6">
        <v>0.33875428372545868</v>
      </c>
      <c r="D6">
        <v>0.2</v>
      </c>
      <c r="E6">
        <v>0.47642563795730347</v>
      </c>
      <c r="F6">
        <v>0.59780650147731185</v>
      </c>
      <c r="G6">
        <v>7.3612871259268195E-3</v>
      </c>
      <c r="H6">
        <v>3.9383826303261246E-2</v>
      </c>
      <c r="I6">
        <v>6.1470748980619909E-3</v>
      </c>
      <c r="J6">
        <v>0.56618720741791939</v>
      </c>
      <c r="K6">
        <v>0.1433939670164574</v>
      </c>
      <c r="L6">
        <v>0.1433939670164574</v>
      </c>
      <c r="M6">
        <v>0.46152968011996098</v>
      </c>
      <c r="N6">
        <v>7.7213395288219577E-2</v>
      </c>
      <c r="O6">
        <v>0.41741335460267215</v>
      </c>
      <c r="P6">
        <v>0.54603638020987444</v>
      </c>
      <c r="Q6">
        <v>0.41665519509519777</v>
      </c>
      <c r="R6">
        <v>0.6839945280437757</v>
      </c>
      <c r="S6">
        <v>0.90402996833974958</v>
      </c>
      <c r="T6">
        <v>1.1570296817670014</v>
      </c>
      <c r="U6">
        <v>3.1837577814776828E-2</v>
      </c>
      <c r="V6">
        <v>20</v>
      </c>
      <c r="W6">
        <f t="shared" si="0"/>
        <v>3.6837022527263376E-2</v>
      </c>
    </row>
    <row r="7" spans="1:23" x14ac:dyDescent="0.25">
      <c r="A7" t="s">
        <v>25</v>
      </c>
      <c r="B7">
        <v>0.86867831591362377</v>
      </c>
      <c r="C7">
        <v>0.40024444141268606</v>
      </c>
      <c r="D7">
        <v>0.2</v>
      </c>
      <c r="E7">
        <v>0.50756910293052393</v>
      </c>
      <c r="F7">
        <v>0.58782298915869824</v>
      </c>
      <c r="G7">
        <v>7.3612871259268195E-3</v>
      </c>
      <c r="H7">
        <v>3.9383826303261246E-2</v>
      </c>
      <c r="I7">
        <v>6.1470748980619909E-3</v>
      </c>
      <c r="J7">
        <v>0.55673174491302935</v>
      </c>
      <c r="K7">
        <v>0.19339396701645745</v>
      </c>
      <c r="L7">
        <v>0.19339396701645742</v>
      </c>
      <c r="M7">
        <v>0.43102968011996101</v>
      </c>
      <c r="N7">
        <v>0.11003542727622351</v>
      </c>
      <c r="O7">
        <v>0.45591335460267213</v>
      </c>
      <c r="P7">
        <v>0.57603638020987447</v>
      </c>
      <c r="Q7">
        <v>0.44125720198646479</v>
      </c>
      <c r="R7">
        <v>0.6839945280437757</v>
      </c>
      <c r="S7">
        <v>0.9679998416595833</v>
      </c>
      <c r="T7">
        <v>1.2389020142803264</v>
      </c>
      <c r="U7">
        <v>2.2734835265008035E-2</v>
      </c>
      <c r="V7">
        <v>25</v>
      </c>
      <c r="W7">
        <f t="shared" si="0"/>
        <v>2.8166233204149852E-2</v>
      </c>
    </row>
    <row r="8" spans="1:23" x14ac:dyDescent="0.25">
      <c r="A8" t="s">
        <v>26</v>
      </c>
      <c r="B8">
        <v>0.88504682065944729</v>
      </c>
      <c r="C8">
        <v>0.46173459909991316</v>
      </c>
      <c r="D8">
        <v>0.2</v>
      </c>
      <c r="E8">
        <v>0.53871256790374411</v>
      </c>
      <c r="F8">
        <v>0.58553178453239252</v>
      </c>
      <c r="G8">
        <v>7.3612871259268195E-3</v>
      </c>
      <c r="H8">
        <v>3.9383826303261246E-2</v>
      </c>
      <c r="I8">
        <v>6.1470748980619909E-3</v>
      </c>
      <c r="J8">
        <v>0.55456172711331442</v>
      </c>
      <c r="K8">
        <v>0.26199138145208184</v>
      </c>
      <c r="L8">
        <v>0.2619913814520819</v>
      </c>
      <c r="M8">
        <v>0.40052968011996093</v>
      </c>
      <c r="N8">
        <v>0.15705605724489285</v>
      </c>
      <c r="O8">
        <v>0.49441335460267222</v>
      </c>
      <c r="P8">
        <v>0.60603638020987449</v>
      </c>
      <c r="Q8">
        <v>0.47015601741489965</v>
      </c>
      <c r="R8">
        <v>0.6839945280437757</v>
      </c>
      <c r="S8">
        <v>1.0417122196331077</v>
      </c>
      <c r="T8">
        <v>1.3332433660229304</v>
      </c>
      <c r="U8">
        <v>1.204227355648713E-2</v>
      </c>
      <c r="V8">
        <v>30</v>
      </c>
      <c r="W8">
        <f t="shared" si="0"/>
        <v>1.6055281331019827E-2</v>
      </c>
    </row>
    <row r="9" spans="1:23" x14ac:dyDescent="0.25">
      <c r="A9" t="s">
        <v>27</v>
      </c>
      <c r="B9">
        <v>0.90070766270263558</v>
      </c>
      <c r="C9">
        <v>0.52322475678714042</v>
      </c>
      <c r="D9">
        <v>0.2</v>
      </c>
      <c r="E9">
        <v>0.56957296779591038</v>
      </c>
      <c r="F9">
        <v>0.59093288759839446</v>
      </c>
      <c r="G9">
        <v>7.3612871259268195E-3</v>
      </c>
      <c r="H9">
        <v>3.9383826303261246E-2</v>
      </c>
      <c r="I9">
        <v>6.1470748980619909E-3</v>
      </c>
      <c r="J9">
        <v>0.55967715401877449</v>
      </c>
      <c r="K9">
        <v>0.33599071848685746</v>
      </c>
      <c r="L9">
        <v>0.33599071848685746</v>
      </c>
      <c r="M9">
        <v>0.37002968011996096</v>
      </c>
      <c r="N9">
        <v>0.21166418040188975</v>
      </c>
      <c r="O9">
        <v>0.5329133546026722</v>
      </c>
      <c r="P9">
        <v>0.63603638020987452</v>
      </c>
      <c r="Q9">
        <v>0.50197280740582428</v>
      </c>
      <c r="R9">
        <v>0.6839945280437757</v>
      </c>
      <c r="S9">
        <v>1.1275762040802728</v>
      </c>
      <c r="T9">
        <v>1.4431370444179077</v>
      </c>
      <c r="U9">
        <v>9.8046920668233952E-4</v>
      </c>
      <c r="V9">
        <v>35</v>
      </c>
      <c r="W9">
        <f t="shared" si="0"/>
        <v>1.4149514330743221E-3</v>
      </c>
    </row>
    <row r="10" spans="1:23" x14ac:dyDescent="0.25">
      <c r="A10" t="s">
        <v>28</v>
      </c>
      <c r="B10">
        <v>0.90889191507554745</v>
      </c>
      <c r="C10">
        <v>0.58471491447436774</v>
      </c>
      <c r="D10">
        <v>0.2</v>
      </c>
      <c r="E10">
        <v>0.5974427318199661</v>
      </c>
      <c r="F10">
        <v>0.60402629835670441</v>
      </c>
      <c r="G10">
        <v>7.3612871259268195E-3</v>
      </c>
      <c r="H10">
        <v>3.9383826303261246E-2</v>
      </c>
      <c r="I10">
        <v>6.1470748980619909E-3</v>
      </c>
      <c r="J10">
        <v>0.5720780256294099</v>
      </c>
      <c r="K10">
        <v>0.41291379540993445</v>
      </c>
      <c r="L10">
        <v>0.4129137954099345</v>
      </c>
      <c r="M10">
        <v>0.33952968011996099</v>
      </c>
      <c r="N10">
        <v>0.27271730653728038</v>
      </c>
      <c r="O10">
        <v>0.57141335460267217</v>
      </c>
      <c r="P10">
        <v>0.66603638020987443</v>
      </c>
      <c r="Q10">
        <v>0.53593755975984059</v>
      </c>
      <c r="R10">
        <v>0.6839945280437757</v>
      </c>
      <c r="S10">
        <v>1.2288665366729858</v>
      </c>
      <c r="T10">
        <v>1.5727742526855173</v>
      </c>
      <c r="U10">
        <v>6.442181583775782E-4</v>
      </c>
      <c r="V10">
        <v>40</v>
      </c>
      <c r="W10">
        <f t="shared" si="0"/>
        <v>1.0132097326087358E-3</v>
      </c>
    </row>
    <row r="11" spans="1:23" x14ac:dyDescent="0.25">
      <c r="A11" t="s">
        <v>29</v>
      </c>
      <c r="B11">
        <v>0.91707616744845932</v>
      </c>
      <c r="C11">
        <v>0.64620507216159528</v>
      </c>
      <c r="D11">
        <v>0.2</v>
      </c>
      <c r="E11">
        <v>0.62531249584402182</v>
      </c>
      <c r="F11">
        <v>0.6248120168073219</v>
      </c>
      <c r="G11">
        <v>7.3612871259268195E-3</v>
      </c>
      <c r="H11">
        <v>3.9383826303261246E-2</v>
      </c>
      <c r="I11">
        <v>6.1470748980619909E-3</v>
      </c>
      <c r="J11">
        <v>0.5917643419452201</v>
      </c>
      <c r="K11">
        <v>0.48983687233301149</v>
      </c>
      <c r="L11">
        <v>0.48983687233301149</v>
      </c>
      <c r="M11">
        <v>0.30902968011996096</v>
      </c>
      <c r="N11">
        <v>0.33846274036497881</v>
      </c>
      <c r="O11">
        <v>0.60991335460267226</v>
      </c>
      <c r="P11">
        <v>0.69603638020987446</v>
      </c>
      <c r="Q11">
        <v>0.57229786259335358</v>
      </c>
      <c r="R11">
        <v>0.6839945280437757</v>
      </c>
      <c r="S11">
        <v>1.3501507749829651</v>
      </c>
      <c r="T11">
        <v>1.728000814381103</v>
      </c>
      <c r="U11">
        <v>2.8425116032579947E-4</v>
      </c>
      <c r="V11">
        <v>45</v>
      </c>
      <c r="W11">
        <f t="shared" si="0"/>
        <v>4.9118623653175491E-4</v>
      </c>
    </row>
    <row r="12" spans="1:23" x14ac:dyDescent="0.25">
      <c r="A12" t="s">
        <v>30</v>
      </c>
      <c r="B12">
        <v>0.9252604198213713</v>
      </c>
      <c r="C12">
        <v>0.70714557057390648</v>
      </c>
      <c r="D12">
        <v>0.2</v>
      </c>
      <c r="E12">
        <v>0.65296239615811102</v>
      </c>
      <c r="F12">
        <v>0.65329004295024684</v>
      </c>
      <c r="G12">
        <v>7.3612871259268195E-3</v>
      </c>
      <c r="H12">
        <v>3.9383826303261246E-2</v>
      </c>
      <c r="I12">
        <v>6.1470748980619909E-3</v>
      </c>
      <c r="J12">
        <v>0.61873610296620507</v>
      </c>
      <c r="K12">
        <v>0.56675994925608819</v>
      </c>
      <c r="L12">
        <v>0.5667599492560883</v>
      </c>
      <c r="M12">
        <v>0.27852968011996093</v>
      </c>
      <c r="N12">
        <v>0.40890048188498462</v>
      </c>
      <c r="O12">
        <v>0.64841335460267224</v>
      </c>
      <c r="P12">
        <v>0.72603638020987449</v>
      </c>
      <c r="Q12">
        <v>0.61100974316436951</v>
      </c>
      <c r="R12">
        <v>0.6839945280437757</v>
      </c>
      <c r="S12">
        <v>1.4979971323953767</v>
      </c>
      <c r="T12">
        <v>1.9172231077321182</v>
      </c>
      <c r="U12">
        <v>8.9100354267274164E-6</v>
      </c>
      <c r="V12">
        <v>50</v>
      </c>
      <c r="W12">
        <f t="shared" si="0"/>
        <v>1.7082525810833608E-5</v>
      </c>
    </row>
    <row r="13" spans="1:23" x14ac:dyDescent="0.25">
      <c r="A13" t="s">
        <v>31</v>
      </c>
      <c r="B13">
        <v>0.93344467219428306</v>
      </c>
      <c r="C13">
        <v>0.76424357414061761</v>
      </c>
      <c r="D13">
        <v>0.2</v>
      </c>
      <c r="E13">
        <v>0.67907529853396031</v>
      </c>
      <c r="F13">
        <v>0.68946037678547978</v>
      </c>
      <c r="G13">
        <v>7.3612871259268195E-3</v>
      </c>
      <c r="H13">
        <v>3.9383826303261246E-2</v>
      </c>
      <c r="I13">
        <v>6.1470748980619909E-3</v>
      </c>
      <c r="J13">
        <v>0.65299330869236538</v>
      </c>
      <c r="K13">
        <v>0.64368302617916529</v>
      </c>
      <c r="L13">
        <v>0.64368302617916517</v>
      </c>
      <c r="M13">
        <v>0.24802968011996096</v>
      </c>
      <c r="N13">
        <v>0.48403053109729843</v>
      </c>
      <c r="O13">
        <v>0.68691335460267222</v>
      </c>
      <c r="P13">
        <v>0.7560363802098744</v>
      </c>
      <c r="Q13">
        <v>0.65180977462723411</v>
      </c>
      <c r="R13">
        <v>0.6839945280437757</v>
      </c>
      <c r="S13">
        <v>1.6822045728757313</v>
      </c>
      <c r="T13">
        <v>2.1529824118506729</v>
      </c>
      <c r="U13">
        <v>4.8708323119038197E-6</v>
      </c>
      <c r="V13">
        <v>55</v>
      </c>
      <c r="W13">
        <f t="shared" si="0"/>
        <v>1.0486816298602875E-5</v>
      </c>
    </row>
    <row r="14" spans="1:23" x14ac:dyDescent="0.25">
      <c r="A14" t="s">
        <v>32</v>
      </c>
      <c r="B14">
        <v>0.94162892456719494</v>
      </c>
      <c r="C14">
        <v>0.81493910439513007</v>
      </c>
      <c r="D14">
        <v>0.2</v>
      </c>
      <c r="E14">
        <v>0.70262721158493002</v>
      </c>
      <c r="F14">
        <v>0.73094280271923284</v>
      </c>
      <c r="G14">
        <v>7.3612871259268195E-3</v>
      </c>
      <c r="H14">
        <v>3.9383826303261246E-2</v>
      </c>
      <c r="I14">
        <v>6.1470748980619909E-3</v>
      </c>
      <c r="J14">
        <v>0.69228163834135925</v>
      </c>
      <c r="K14">
        <v>0.71913423859493908</v>
      </c>
      <c r="L14">
        <v>0.71913423859493908</v>
      </c>
      <c r="M14">
        <v>0.21752968011996099</v>
      </c>
      <c r="N14">
        <v>0.56270119771007021</v>
      </c>
      <c r="O14">
        <v>0.7254133546026722</v>
      </c>
      <c r="P14">
        <v>0.78603638020987443</v>
      </c>
      <c r="Q14">
        <v>0.69381195648978122</v>
      </c>
      <c r="R14">
        <v>0.6839945280437757</v>
      </c>
      <c r="S14">
        <v>1.9180677408094835</v>
      </c>
      <c r="T14">
        <v>2.4548536945429138</v>
      </c>
      <c r="U14">
        <v>7.1261630751165473E-7</v>
      </c>
      <c r="V14">
        <v>60</v>
      </c>
      <c r="W14">
        <f t="shared" si="0"/>
        <v>1.7493687752865149E-6</v>
      </c>
    </row>
    <row r="15" spans="1:23" x14ac:dyDescent="0.25">
      <c r="A15" t="s">
        <v>33</v>
      </c>
      <c r="B15">
        <v>0.94981317694010692</v>
      </c>
      <c r="C15">
        <v>0.85490770689182793</v>
      </c>
      <c r="D15">
        <v>0.2</v>
      </c>
      <c r="E15">
        <v>0.72188835353277392</v>
      </c>
      <c r="F15">
        <v>0.77881525556623499</v>
      </c>
      <c r="G15">
        <v>7.3612871259268195E-3</v>
      </c>
      <c r="H15">
        <v>3.9383826303261246E-2</v>
      </c>
      <c r="I15">
        <v>6.1470748980619909E-3</v>
      </c>
      <c r="J15">
        <v>0.73762201239669034</v>
      </c>
      <c r="K15">
        <v>0.79056281002351092</v>
      </c>
      <c r="L15">
        <v>0.79056281002351059</v>
      </c>
      <c r="M15">
        <v>0.18702968011996102</v>
      </c>
      <c r="N15">
        <v>0.64270410055007599</v>
      </c>
      <c r="O15">
        <v>0.76391335460267218</v>
      </c>
      <c r="P15">
        <v>0.81603638020987446</v>
      </c>
      <c r="Q15">
        <v>0.73643284025841749</v>
      </c>
      <c r="R15">
        <v>0.6839945280437757</v>
      </c>
      <c r="S15">
        <v>2.2308580212460782</v>
      </c>
      <c r="T15">
        <v>2.8551807315967932</v>
      </c>
      <c r="U15">
        <v>6.3567159741582504E-8</v>
      </c>
      <c r="V15">
        <v>65</v>
      </c>
      <c r="W15">
        <f t="shared" si="0"/>
        <v>1.8149572965650175E-7</v>
      </c>
    </row>
    <row r="16" spans="1:23" x14ac:dyDescent="0.25">
      <c r="A16" t="s">
        <v>34</v>
      </c>
      <c r="B16">
        <v>0.95799742931301868</v>
      </c>
      <c r="C16">
        <v>0.89487630938852547</v>
      </c>
      <c r="D16">
        <v>0.2</v>
      </c>
      <c r="E16">
        <v>0.7411494954806177</v>
      </c>
      <c r="F16">
        <v>0.8236813958892657</v>
      </c>
      <c r="G16">
        <v>7.3612871259268195E-3</v>
      </c>
      <c r="H16">
        <v>3.9383826303261246E-2</v>
      </c>
      <c r="I16">
        <v>6.1470748980619909E-3</v>
      </c>
      <c r="J16">
        <v>0.78011508437623844</v>
      </c>
      <c r="K16">
        <v>0.84339396701645741</v>
      </c>
      <c r="L16">
        <v>0.8433939670164573</v>
      </c>
      <c r="M16">
        <v>0.15652968011996096</v>
      </c>
      <c r="N16">
        <v>0.71137777914426636</v>
      </c>
      <c r="O16">
        <v>0.80241335460267216</v>
      </c>
      <c r="P16">
        <v>0.84603638020987448</v>
      </c>
      <c r="Q16">
        <v>0.77621841876273379</v>
      </c>
      <c r="R16">
        <v>0.6839945280437757</v>
      </c>
      <c r="S16">
        <v>2.665543440623797</v>
      </c>
      <c r="T16">
        <v>3.4115161961998233</v>
      </c>
      <c r="U16">
        <v>2.3781581237266233E-8</v>
      </c>
      <c r="V16">
        <v>70</v>
      </c>
      <c r="W16">
        <f t="shared" si="0"/>
        <v>8.1131249562175585E-8</v>
      </c>
    </row>
    <row r="17" spans="1:23" x14ac:dyDescent="0.25">
      <c r="A17" t="s">
        <v>35</v>
      </c>
      <c r="B17">
        <v>0.96618168168593055</v>
      </c>
      <c r="C17">
        <v>0.91742245594261163</v>
      </c>
      <c r="D17">
        <v>0.2</v>
      </c>
      <c r="E17">
        <v>0.75344165505141691</v>
      </c>
      <c r="F17">
        <v>0.86719211288216713</v>
      </c>
      <c r="G17">
        <v>7.3612871259268195E-3</v>
      </c>
      <c r="H17">
        <v>3.9383826303261246E-2</v>
      </c>
      <c r="I17">
        <v>6.1470748980619909E-3</v>
      </c>
      <c r="J17">
        <v>0.82132442433169761</v>
      </c>
      <c r="K17">
        <v>0.89339396701645735</v>
      </c>
      <c r="L17">
        <v>0.89339396701645746</v>
      </c>
      <c r="M17">
        <v>0.12602968011996096</v>
      </c>
      <c r="N17">
        <v>0.78079981113227037</v>
      </c>
      <c r="O17">
        <v>0.84091335460267214</v>
      </c>
      <c r="P17">
        <v>0.87603638020987451</v>
      </c>
      <c r="Q17">
        <v>0.81450312506558631</v>
      </c>
      <c r="R17">
        <v>0.6839945280437757</v>
      </c>
      <c r="S17">
        <v>3.3106222415986268</v>
      </c>
      <c r="T17">
        <v>4.2371252422995482</v>
      </c>
      <c r="U17">
        <v>0</v>
      </c>
      <c r="V17">
        <v>75</v>
      </c>
      <c r="W17">
        <f t="shared" si="0"/>
        <v>0</v>
      </c>
    </row>
    <row r="18" spans="1:23" x14ac:dyDescent="0.25">
      <c r="A18" t="s">
        <v>36</v>
      </c>
      <c r="B18">
        <v>0.97436593405884242</v>
      </c>
      <c r="C18">
        <v>0.93740675719096045</v>
      </c>
      <c r="D18">
        <v>0.2</v>
      </c>
      <c r="E18">
        <v>0.76470907649992115</v>
      </c>
      <c r="F18">
        <v>0.90785141493753418</v>
      </c>
      <c r="G18">
        <v>7.3612871259268195E-3</v>
      </c>
      <c r="H18">
        <v>3.9383826303261246E-2</v>
      </c>
      <c r="I18">
        <v>6.1470748980619909E-3</v>
      </c>
      <c r="J18">
        <v>0.85983316692549772</v>
      </c>
      <c r="K18">
        <v>0.92169698350822871</v>
      </c>
      <c r="L18">
        <v>0.92169698350822871</v>
      </c>
      <c r="M18">
        <v>9.5529680119960977E-2</v>
      </c>
      <c r="N18">
        <v>0.83364756550615471</v>
      </c>
      <c r="O18">
        <v>0.87941335460267223</v>
      </c>
      <c r="P18">
        <v>0.90603638020987443</v>
      </c>
      <c r="Q18">
        <v>0.84872790874882398</v>
      </c>
      <c r="R18">
        <v>0.6839945280437757</v>
      </c>
      <c r="S18">
        <v>4.3676128882956586</v>
      </c>
      <c r="T18">
        <v>5.5899228202654054</v>
      </c>
      <c r="U18">
        <v>0</v>
      </c>
      <c r="V18">
        <v>80</v>
      </c>
      <c r="W18">
        <f t="shared" si="0"/>
        <v>0</v>
      </c>
    </row>
    <row r="19" spans="1:23" x14ac:dyDescent="0.25">
      <c r="A19" t="s">
        <v>37</v>
      </c>
      <c r="B19">
        <v>0.9825501864317544</v>
      </c>
      <c r="C19">
        <v>0.95739105843930927</v>
      </c>
      <c r="D19">
        <v>0.2</v>
      </c>
      <c r="E19">
        <v>0.77597649794842538</v>
      </c>
      <c r="F19">
        <v>0.93460677343398479</v>
      </c>
      <c r="G19">
        <v>7.3612871259268195E-3</v>
      </c>
      <c r="H19">
        <v>3.9383826303261246E-2</v>
      </c>
      <c r="I19">
        <v>6.1470748980619909E-3</v>
      </c>
      <c r="J19">
        <v>0.88517337596159096</v>
      </c>
      <c r="K19">
        <v>0.94669698350822862</v>
      </c>
      <c r="L19">
        <v>0.94669698350822862</v>
      </c>
      <c r="M19">
        <v>6.5029680119960978E-2</v>
      </c>
      <c r="N19">
        <v>0.88513358150015653</v>
      </c>
      <c r="O19">
        <v>0.9179133546026722</v>
      </c>
      <c r="P19">
        <v>0.93603638020987445</v>
      </c>
      <c r="Q19">
        <v>0.88004663804454386</v>
      </c>
      <c r="R19">
        <v>0.6839945280437757</v>
      </c>
      <c r="S19">
        <v>6.4160958709472649</v>
      </c>
      <c r="T19">
        <v>8.211689461337377</v>
      </c>
      <c r="U19">
        <v>0</v>
      </c>
      <c r="V19">
        <v>85</v>
      </c>
      <c r="W19">
        <f t="shared" si="0"/>
        <v>0</v>
      </c>
    </row>
    <row r="20" spans="1:23" x14ac:dyDescent="0.25">
      <c r="A20" t="s">
        <v>38</v>
      </c>
      <c r="B20">
        <v>0.99073443880466627</v>
      </c>
      <c r="C20">
        <v>0.97737535968765832</v>
      </c>
      <c r="D20">
        <v>0.2</v>
      </c>
      <c r="E20">
        <v>0.78724391939692984</v>
      </c>
      <c r="F20">
        <v>0.96386213193043557</v>
      </c>
      <c r="G20">
        <v>7.3612871259268195E-3</v>
      </c>
      <c r="H20">
        <v>3.9383826303261246E-2</v>
      </c>
      <c r="I20">
        <v>6.1470748980619909E-3</v>
      </c>
      <c r="J20">
        <v>0.91288135452686625</v>
      </c>
      <c r="K20">
        <v>0.97169698350822875</v>
      </c>
      <c r="L20">
        <v>0.97169698350822864</v>
      </c>
      <c r="M20">
        <v>3.4529680119960979E-2</v>
      </c>
      <c r="N20">
        <v>0.93814459749415857</v>
      </c>
      <c r="O20">
        <v>0.95641335460267218</v>
      </c>
      <c r="P20">
        <v>0.96603638020987448</v>
      </c>
      <c r="Q20">
        <v>0.91214392124610022</v>
      </c>
      <c r="R20">
        <v>0.6839945280437757</v>
      </c>
      <c r="S20">
        <v>12.083421006425896</v>
      </c>
      <c r="T20">
        <v>15.465058959712943</v>
      </c>
      <c r="U20">
        <v>0</v>
      </c>
      <c r="V20">
        <v>90</v>
      </c>
      <c r="W20">
        <f t="shared" si="0"/>
        <v>0</v>
      </c>
    </row>
    <row r="28" spans="1:23" x14ac:dyDescent="0.25">
      <c r="R28" t="s">
        <v>16</v>
      </c>
      <c r="S28" t="s">
        <v>17</v>
      </c>
      <c r="T28" t="s">
        <v>18</v>
      </c>
      <c r="U28" t="s">
        <v>19</v>
      </c>
      <c r="V28" t="s">
        <v>77</v>
      </c>
      <c r="W28" t="s">
        <v>298</v>
      </c>
    </row>
    <row r="29" spans="1:23" x14ac:dyDescent="0.25">
      <c r="A29" t="s">
        <v>39</v>
      </c>
      <c r="B29">
        <v>0.53383951518432349</v>
      </c>
      <c r="C29">
        <v>0.16564835448015475</v>
      </c>
      <c r="D29">
        <v>0.2</v>
      </c>
      <c r="E29">
        <v>0.27979514786579129</v>
      </c>
      <c r="F29">
        <v>0.82180856077770814</v>
      </c>
      <c r="G29">
        <v>7.3612871259268195E-3</v>
      </c>
      <c r="H29">
        <v>3.9383826303261246E-2</v>
      </c>
      <c r="I29">
        <v>6.1470748980619909E-3</v>
      </c>
      <c r="J29">
        <v>0.77834130761210729</v>
      </c>
      <c r="K29">
        <v>2.1696983508228671E-2</v>
      </c>
      <c r="L29">
        <v>2.1696983508228684E-2</v>
      </c>
      <c r="M29">
        <v>0.3348121115442399</v>
      </c>
      <c r="N29">
        <v>1.4432570645698084E-2</v>
      </c>
      <c r="O29">
        <v>0.37820607856069732</v>
      </c>
      <c r="P29">
        <v>0.61735758680658293</v>
      </c>
      <c r="Q29">
        <v>0.41362653829817536</v>
      </c>
      <c r="R29">
        <v>1.2987012987012987</v>
      </c>
      <c r="S29">
        <v>1.3576135356901322</v>
      </c>
      <c r="T29">
        <v>1.7375520858527498</v>
      </c>
      <c r="U29">
        <v>3.2958180829675124E-2</v>
      </c>
      <c r="V29">
        <v>0</v>
      </c>
      <c r="W29">
        <f>U29*T29</f>
        <v>5.7266555846514119E-2</v>
      </c>
    </row>
    <row r="30" spans="1:23" x14ac:dyDescent="0.25">
      <c r="A30" t="s">
        <v>40</v>
      </c>
      <c r="B30">
        <v>0.5722770343244048</v>
      </c>
      <c r="C30">
        <v>0.20575933605120894</v>
      </c>
      <c r="D30">
        <v>0.2</v>
      </c>
      <c r="E30">
        <v>0.31121454815024546</v>
      </c>
      <c r="F30">
        <v>0.78716971852783046</v>
      </c>
      <c r="G30">
        <v>7.3612871259268195E-3</v>
      </c>
      <c r="H30">
        <v>3.9383826303261246E-2</v>
      </c>
      <c r="I30">
        <v>6.1470748980619909E-3</v>
      </c>
      <c r="J30">
        <v>0.745534589529948</v>
      </c>
      <c r="K30">
        <v>4.6696983508228707E-2</v>
      </c>
      <c r="L30">
        <v>4.66969835082287E-2</v>
      </c>
      <c r="M30">
        <v>0.31731211154423988</v>
      </c>
      <c r="N30">
        <v>3.1879465068486108E-2</v>
      </c>
      <c r="O30">
        <v>0.4107060785606973</v>
      </c>
      <c r="P30">
        <v>0.63735758680658294</v>
      </c>
      <c r="Q30">
        <v>0.42733845362319195</v>
      </c>
      <c r="R30">
        <v>1.2987012987012987</v>
      </c>
      <c r="S30">
        <v>1.4324869363900137</v>
      </c>
      <c r="T30">
        <v>1.8333793814275792</v>
      </c>
      <c r="U30">
        <v>2.7884772159418987E-2</v>
      </c>
      <c r="V30">
        <v>5</v>
      </c>
      <c r="W30">
        <f t="shared" ref="W30:W47" si="1">U30*T30</f>
        <v>5.1123366332884564E-2</v>
      </c>
    </row>
    <row r="31" spans="1:23" x14ac:dyDescent="0.25">
      <c r="A31" t="s">
        <v>41</v>
      </c>
      <c r="B31">
        <v>0.61071455346448611</v>
      </c>
      <c r="C31">
        <v>0.26059245141648235</v>
      </c>
      <c r="D31">
        <v>0.2</v>
      </c>
      <c r="E31">
        <v>0.34852280195238738</v>
      </c>
      <c r="F31">
        <v>0.75032720737322045</v>
      </c>
      <c r="G31">
        <v>7.3612871259268195E-3</v>
      </c>
      <c r="H31">
        <v>3.9383826303261246E-2</v>
      </c>
      <c r="I31">
        <v>6.1470748980619909E-3</v>
      </c>
      <c r="J31">
        <v>0.71064075941377647</v>
      </c>
      <c r="K31">
        <v>7.1696983508228673E-2</v>
      </c>
      <c r="L31">
        <v>7.1696983508228687E-2</v>
      </c>
      <c r="M31">
        <v>0.29981211154423987</v>
      </c>
      <c r="N31">
        <v>5.0201359491274092E-2</v>
      </c>
      <c r="O31">
        <v>0.44320607856069738</v>
      </c>
      <c r="P31">
        <v>0.65735758680658296</v>
      </c>
      <c r="Q31">
        <v>0.44198571724494362</v>
      </c>
      <c r="R31">
        <v>1.2987012987012987</v>
      </c>
      <c r="S31">
        <v>1.5161010414296834</v>
      </c>
      <c r="T31">
        <v>1.9403935344240244</v>
      </c>
      <c r="U31">
        <v>2.2465284619370862E-2</v>
      </c>
      <c r="V31">
        <v>10</v>
      </c>
      <c r="W31">
        <f t="shared" si="1"/>
        <v>4.3591493024422702E-2</v>
      </c>
    </row>
    <row r="32" spans="1:23" x14ac:dyDescent="0.25">
      <c r="A32" t="s">
        <v>42</v>
      </c>
      <c r="B32">
        <v>0.64915207260456775</v>
      </c>
      <c r="C32">
        <v>0.31661214884189093</v>
      </c>
      <c r="D32">
        <v>0.2</v>
      </c>
      <c r="E32">
        <v>0.38630568857858349</v>
      </c>
      <c r="F32">
        <v>0.72062755336146778</v>
      </c>
      <c r="G32">
        <v>7.3612871259268195E-3</v>
      </c>
      <c r="H32">
        <v>3.9383826303261246E-2</v>
      </c>
      <c r="I32">
        <v>6.1470748980619909E-3</v>
      </c>
      <c r="J32">
        <v>0.68251198509526756</v>
      </c>
      <c r="K32">
        <v>9.6696983508228682E-2</v>
      </c>
      <c r="L32">
        <v>9.6696983508228695E-2</v>
      </c>
      <c r="M32">
        <v>0.28231211154423991</v>
      </c>
      <c r="N32">
        <v>6.9398253914062111E-2</v>
      </c>
      <c r="O32">
        <v>0.47570607856069724</v>
      </c>
      <c r="P32">
        <v>0.67735758680658287</v>
      </c>
      <c r="Q32">
        <v>0.45825591859103865</v>
      </c>
      <c r="R32">
        <v>1.2987012987012987</v>
      </c>
      <c r="S32">
        <v>1.6100813105718443</v>
      </c>
      <c r="T32">
        <v>2.0606749019738513</v>
      </c>
      <c r="U32">
        <v>1.6445310121315705E-2</v>
      </c>
      <c r="V32">
        <v>15</v>
      </c>
      <c r="W32">
        <f t="shared" si="1"/>
        <v>3.3888437822171824E-2</v>
      </c>
    </row>
    <row r="33" spans="1:23" x14ac:dyDescent="0.25">
      <c r="A33" t="s">
        <v>43</v>
      </c>
      <c r="B33">
        <v>0.68758959174464929</v>
      </c>
      <c r="C33">
        <v>0.37566319615833949</v>
      </c>
      <c r="D33">
        <v>0.2</v>
      </c>
      <c r="E33">
        <v>0.42530111516119551</v>
      </c>
      <c r="F33">
        <v>0.69792235314584672</v>
      </c>
      <c r="G33">
        <v>7.3612871259268195E-3</v>
      </c>
      <c r="H33">
        <v>3.9383826303261246E-2</v>
      </c>
      <c r="I33">
        <v>6.1470748980619909E-3</v>
      </c>
      <c r="J33">
        <v>0.6610077126054591</v>
      </c>
      <c r="K33">
        <v>0.1433939670164574</v>
      </c>
      <c r="L33">
        <v>0.1433939670164574</v>
      </c>
      <c r="M33">
        <v>0.26481211154423989</v>
      </c>
      <c r="N33">
        <v>0.10542150782812423</v>
      </c>
      <c r="O33">
        <v>0.50820607856069733</v>
      </c>
      <c r="P33">
        <v>0.69735758680658289</v>
      </c>
      <c r="Q33">
        <v>0.47945880019241188</v>
      </c>
      <c r="R33">
        <v>1.2987012987012987</v>
      </c>
      <c r="S33">
        <v>1.716482874951577</v>
      </c>
      <c r="T33">
        <v>2.1968537594069559</v>
      </c>
      <c r="U33">
        <v>8.6002439288076042E-3</v>
      </c>
      <c r="V33">
        <v>20</v>
      </c>
      <c r="W33">
        <f t="shared" si="1"/>
        <v>1.8893478206817835E-2</v>
      </c>
    </row>
    <row r="34" spans="1:23" x14ac:dyDescent="0.25">
      <c r="A34" t="s">
        <v>44</v>
      </c>
      <c r="B34">
        <v>0.72416803153582154</v>
      </c>
      <c r="C34">
        <v>0.43471424347478793</v>
      </c>
      <c r="D34">
        <v>0.2</v>
      </c>
      <c r="E34">
        <v>0.46355291000424381</v>
      </c>
      <c r="F34">
        <v>0.68132272574857433</v>
      </c>
      <c r="G34">
        <v>7.3612871259268195E-3</v>
      </c>
      <c r="H34">
        <v>3.9383826303261246E-2</v>
      </c>
      <c r="I34">
        <v>6.1470748980619909E-3</v>
      </c>
      <c r="J34">
        <v>0.64528607582664543</v>
      </c>
      <c r="K34">
        <v>0.19339396701645745</v>
      </c>
      <c r="L34">
        <v>0.19339396701645742</v>
      </c>
      <c r="M34">
        <v>0.2473121115442399</v>
      </c>
      <c r="N34">
        <v>0.14556529667370027</v>
      </c>
      <c r="O34">
        <v>0.5407060785606973</v>
      </c>
      <c r="P34">
        <v>0.7173575868065829</v>
      </c>
      <c r="Q34">
        <v>0.50249358957437396</v>
      </c>
      <c r="R34">
        <v>1.2987012987012987</v>
      </c>
      <c r="S34">
        <v>1.8379425565017025</v>
      </c>
      <c r="T34">
        <v>2.3523048634777104</v>
      </c>
      <c r="U34">
        <v>9.7531346321369787E-4</v>
      </c>
      <c r="V34">
        <v>25</v>
      </c>
      <c r="W34">
        <f t="shared" si="1"/>
        <v>2.2942346029328703E-3</v>
      </c>
    </row>
    <row r="35" spans="1:23" x14ac:dyDescent="0.25">
      <c r="A35" t="s">
        <v>45</v>
      </c>
      <c r="B35">
        <v>0.7598600135944682</v>
      </c>
      <c r="C35">
        <v>0.49376529079123599</v>
      </c>
      <c r="D35">
        <v>0.2</v>
      </c>
      <c r="E35">
        <v>0.50145012175428172</v>
      </c>
      <c r="F35">
        <v>0.67241540604360961</v>
      </c>
      <c r="G35">
        <v>7.3612871259268195E-3</v>
      </c>
      <c r="H35">
        <v>3.9383826303261246E-2</v>
      </c>
      <c r="I35">
        <v>6.1470748980619909E-3</v>
      </c>
      <c r="J35">
        <v>0.63684988375300666</v>
      </c>
      <c r="K35">
        <v>0.26199138145208184</v>
      </c>
      <c r="L35">
        <v>0.2619913814520819</v>
      </c>
      <c r="M35">
        <v>0.22981211154423989</v>
      </c>
      <c r="N35">
        <v>0.20178258887418654</v>
      </c>
      <c r="O35">
        <v>0.57320607856069739</v>
      </c>
      <c r="P35">
        <v>0.73735758680658292</v>
      </c>
      <c r="Q35">
        <v>0.53012925194975102</v>
      </c>
      <c r="R35">
        <v>1.2987012987012987</v>
      </c>
      <c r="S35">
        <v>1.977900344290394</v>
      </c>
      <c r="T35">
        <v>2.5314309105526287</v>
      </c>
      <c r="U35">
        <v>7.0172040569746485E-4</v>
      </c>
      <c r="V35">
        <v>30</v>
      </c>
      <c r="W35">
        <f t="shared" si="1"/>
        <v>1.7763567255480934E-3</v>
      </c>
    </row>
    <row r="36" spans="1:23" x14ac:dyDescent="0.25">
      <c r="A36" t="s">
        <v>46</v>
      </c>
      <c r="B36">
        <v>0.79555199565311552</v>
      </c>
      <c r="C36">
        <v>0.55281633810768449</v>
      </c>
      <c r="D36">
        <v>0.2</v>
      </c>
      <c r="E36">
        <v>0.53934733350432007</v>
      </c>
      <c r="F36">
        <v>0.67120039403095266</v>
      </c>
      <c r="G36">
        <v>7.3612871259268195E-3</v>
      </c>
      <c r="H36">
        <v>3.9383826303261246E-2</v>
      </c>
      <c r="I36">
        <v>6.1470748980619909E-3</v>
      </c>
      <c r="J36">
        <v>0.63569913638454312</v>
      </c>
      <c r="K36">
        <v>0.33599071848685746</v>
      </c>
      <c r="L36">
        <v>0.33599071848685746</v>
      </c>
      <c r="M36">
        <v>0.21231211154423987</v>
      </c>
      <c r="N36">
        <v>0.26465581958564649</v>
      </c>
      <c r="O36">
        <v>0.60570607856069736</v>
      </c>
      <c r="P36">
        <v>0.75735758680658294</v>
      </c>
      <c r="Q36">
        <v>0.56055319096835787</v>
      </c>
      <c r="R36">
        <v>1.2987012987012987</v>
      </c>
      <c r="S36">
        <v>2.1409304030718945</v>
      </c>
      <c r="T36">
        <v>2.7400861804402354</v>
      </c>
      <c r="U36">
        <v>4.00523409413257E-4</v>
      </c>
      <c r="V36">
        <v>35</v>
      </c>
      <c r="W36">
        <f t="shared" si="1"/>
        <v>1.097468659076072E-3</v>
      </c>
    </row>
    <row r="37" spans="1:23" x14ac:dyDescent="0.25">
      <c r="A37" t="s">
        <v>47</v>
      </c>
      <c r="B37">
        <v>0.82187078439823369</v>
      </c>
      <c r="C37">
        <v>0.61186738542413288</v>
      </c>
      <c r="D37">
        <v>0.2</v>
      </c>
      <c r="E37">
        <v>0.57349526792894667</v>
      </c>
      <c r="F37">
        <v>0.67767768971060349</v>
      </c>
      <c r="G37">
        <v>7.3612871259268195E-3</v>
      </c>
      <c r="H37">
        <v>3.9383826303261246E-2</v>
      </c>
      <c r="I37">
        <v>6.1470748980619909E-3</v>
      </c>
      <c r="J37">
        <v>0.64183383372125458</v>
      </c>
      <c r="K37">
        <v>0.41291379540993445</v>
      </c>
      <c r="L37">
        <v>0.4129137954099345</v>
      </c>
      <c r="M37">
        <v>0.19481211154423991</v>
      </c>
      <c r="N37">
        <v>0.33247318704037887</v>
      </c>
      <c r="O37">
        <v>0.63820607856069733</v>
      </c>
      <c r="P37">
        <v>0.77735758680658296</v>
      </c>
      <c r="Q37">
        <v>0.5926731908115721</v>
      </c>
      <c r="R37">
        <v>1.2987012987012987</v>
      </c>
      <c r="S37">
        <v>2.3332504891115651</v>
      </c>
      <c r="T37">
        <v>2.9862285161379565</v>
      </c>
      <c r="U37">
        <v>8.2535410965435966E-5</v>
      </c>
      <c r="V37">
        <v>40</v>
      </c>
      <c r="W37">
        <f t="shared" si="1"/>
        <v>2.4646959781615029E-4</v>
      </c>
    </row>
    <row r="38" spans="1:23" x14ac:dyDescent="0.25">
      <c r="A38" t="s">
        <v>48</v>
      </c>
      <c r="B38">
        <v>0.84685517183928671</v>
      </c>
      <c r="C38">
        <v>0.67091843274058138</v>
      </c>
      <c r="D38">
        <v>0.2</v>
      </c>
      <c r="E38">
        <v>0.60710944183194715</v>
      </c>
      <c r="F38">
        <v>0.69184729308256199</v>
      </c>
      <c r="G38">
        <v>7.3612871259268195E-3</v>
      </c>
      <c r="H38">
        <v>3.9383826303261246E-2</v>
      </c>
      <c r="I38">
        <v>6.1470748980619909E-3</v>
      </c>
      <c r="J38">
        <v>0.65525397576314093</v>
      </c>
      <c r="K38">
        <v>0.48983687233301149</v>
      </c>
      <c r="L38">
        <v>0.48983687233301149</v>
      </c>
      <c r="M38">
        <v>0.1773121115442399</v>
      </c>
      <c r="N38">
        <v>0.40298286218741897</v>
      </c>
      <c r="O38">
        <v>0.67070607856069731</v>
      </c>
      <c r="P38">
        <v>0.79735758680658297</v>
      </c>
      <c r="Q38">
        <v>0.62668198902995742</v>
      </c>
      <c r="R38">
        <v>1.2987012987012987</v>
      </c>
      <c r="S38">
        <v>2.5635330299027208</v>
      </c>
      <c r="T38">
        <v>3.2809573904223024</v>
      </c>
      <c r="U38">
        <v>7.3584830860342123E-6</v>
      </c>
      <c r="V38">
        <v>45</v>
      </c>
      <c r="W38">
        <f t="shared" si="1"/>
        <v>2.414286946342146E-5</v>
      </c>
    </row>
    <row r="39" spans="1:23" x14ac:dyDescent="0.25">
      <c r="A39" t="s">
        <v>49</v>
      </c>
      <c r="B39">
        <v>0.87183955928033963</v>
      </c>
      <c r="C39">
        <v>0.7278288029100991</v>
      </c>
      <c r="D39">
        <v>0.2</v>
      </c>
      <c r="E39">
        <v>0.63986734487617558</v>
      </c>
      <c r="F39">
        <v>0.71272997527919757</v>
      </c>
      <c r="G39">
        <v>7.3612871259268195E-3</v>
      </c>
      <c r="H39">
        <v>3.9383826303261246E-2</v>
      </c>
      <c r="I39">
        <v>6.1470748980619909E-3</v>
      </c>
      <c r="J39">
        <v>0.67503212720025396</v>
      </c>
      <c r="K39">
        <v>0.56675994925608819</v>
      </c>
      <c r="L39">
        <v>0.5667599492560883</v>
      </c>
      <c r="M39">
        <v>0.15981211154423988</v>
      </c>
      <c r="N39">
        <v>0.4761848450267665</v>
      </c>
      <c r="O39">
        <v>0.70320607856069728</v>
      </c>
      <c r="P39">
        <v>0.81735758680658299</v>
      </c>
      <c r="Q39">
        <v>0.66232959649409529</v>
      </c>
      <c r="R39">
        <v>1.2987012987012987</v>
      </c>
      <c r="S39">
        <v>2.8442491007299231</v>
      </c>
      <c r="T39">
        <v>3.6402340045511132</v>
      </c>
      <c r="U39">
        <v>3.8293699470845632E-6</v>
      </c>
      <c r="V39">
        <v>50</v>
      </c>
      <c r="W39">
        <f t="shared" si="1"/>
        <v>1.3939802697383324E-5</v>
      </c>
    </row>
    <row r="40" spans="1:23" x14ac:dyDescent="0.25">
      <c r="A40" t="s">
        <v>50</v>
      </c>
      <c r="B40">
        <v>0.89682394672139243</v>
      </c>
      <c r="C40">
        <v>0.78266191827537257</v>
      </c>
      <c r="D40">
        <v>0.2</v>
      </c>
      <c r="E40">
        <v>0.67179434599870602</v>
      </c>
      <c r="F40">
        <v>0.74017317841030184</v>
      </c>
      <c r="G40">
        <v>7.3612871259268195E-3</v>
      </c>
      <c r="H40">
        <v>3.9383826303261246E-2</v>
      </c>
      <c r="I40">
        <v>6.1470748980619909E-3</v>
      </c>
      <c r="J40">
        <v>0.70102379926304492</v>
      </c>
      <c r="K40">
        <v>0.64368302617916529</v>
      </c>
      <c r="L40">
        <v>0.64368302617916517</v>
      </c>
      <c r="M40">
        <v>0.14231211154423987</v>
      </c>
      <c r="N40">
        <v>0.55207913555842203</v>
      </c>
      <c r="O40">
        <v>0.73570607856069736</v>
      </c>
      <c r="P40">
        <v>0.83735758680658301</v>
      </c>
      <c r="Q40">
        <v>0.69959218923749078</v>
      </c>
      <c r="R40">
        <v>1.2987012987012987</v>
      </c>
      <c r="S40">
        <v>3.1940040072004141</v>
      </c>
      <c r="T40">
        <v>4.0878705014619268</v>
      </c>
      <c r="U40">
        <v>1.4037326548840837E-7</v>
      </c>
      <c r="V40">
        <v>55</v>
      </c>
      <c r="W40">
        <f t="shared" si="1"/>
        <v>5.7382773118394816E-7</v>
      </c>
    </row>
    <row r="41" spans="1:23" x14ac:dyDescent="0.25">
      <c r="A41" t="s">
        <v>51</v>
      </c>
      <c r="B41">
        <v>0.91090416708122268</v>
      </c>
      <c r="C41">
        <v>0.82624652354845229</v>
      </c>
      <c r="D41">
        <v>0.2</v>
      </c>
      <c r="E41">
        <v>0.69486027625186997</v>
      </c>
      <c r="F41">
        <v>0.77475923868426311</v>
      </c>
      <c r="G41">
        <v>7.3612871259268195E-3</v>
      </c>
      <c r="H41">
        <v>3.9383826303261246E-2</v>
      </c>
      <c r="I41">
        <v>6.1470748980619909E-3</v>
      </c>
      <c r="J41">
        <v>0.73378052712349817</v>
      </c>
      <c r="K41">
        <v>0.71913423859493908</v>
      </c>
      <c r="L41">
        <v>0.71913423859493908</v>
      </c>
      <c r="M41">
        <v>0.12481211154423991</v>
      </c>
      <c r="N41">
        <v>0.62937757579214548</v>
      </c>
      <c r="O41">
        <v>0.76820607856069734</v>
      </c>
      <c r="P41">
        <v>0.85735758680658292</v>
      </c>
      <c r="Q41">
        <v>0.73671640890695866</v>
      </c>
      <c r="R41">
        <v>1.2987012987012987</v>
      </c>
      <c r="S41">
        <v>3.6418377104720321</v>
      </c>
      <c r="T41">
        <v>4.6610338979503112</v>
      </c>
      <c r="U41">
        <v>6.3283591093041313E-8</v>
      </c>
      <c r="V41">
        <v>60</v>
      </c>
      <c r="W41">
        <f t="shared" si="1"/>
        <v>2.9496696326869192E-7</v>
      </c>
    </row>
    <row r="42" spans="1:23" x14ac:dyDescent="0.25">
      <c r="A42" t="s">
        <v>52</v>
      </c>
      <c r="B42">
        <v>0.92339636080174925</v>
      </c>
      <c r="C42">
        <v>0.86462970430414399</v>
      </c>
      <c r="D42">
        <v>0.2</v>
      </c>
      <c r="E42">
        <v>0.71521042604235729</v>
      </c>
      <c r="F42">
        <v>0.81154170927075719</v>
      </c>
      <c r="G42">
        <v>7.3612871259268195E-3</v>
      </c>
      <c r="H42">
        <v>3.9383826303261246E-2</v>
      </c>
      <c r="I42">
        <v>6.1470748980619909E-3</v>
      </c>
      <c r="J42">
        <v>0.76861749234858989</v>
      </c>
      <c r="K42">
        <v>0.79056281002351092</v>
      </c>
      <c r="L42">
        <v>0.79056281002351059</v>
      </c>
      <c r="M42">
        <v>0.1073121115442399</v>
      </c>
      <c r="N42">
        <v>0.70572584557153994</v>
      </c>
      <c r="O42">
        <v>0.80070607856069731</v>
      </c>
      <c r="P42">
        <v>0.87735758680658293</v>
      </c>
      <c r="Q42">
        <v>0.77352348586595343</v>
      </c>
      <c r="R42">
        <v>1.2987012987012987</v>
      </c>
      <c r="S42">
        <v>4.2357330221581382</v>
      </c>
      <c r="T42">
        <v>5.4211353631097552</v>
      </c>
      <c r="U42">
        <v>2.647651413404659E-8</v>
      </c>
      <c r="V42">
        <v>65</v>
      </c>
      <c r="W42">
        <f t="shared" si="1"/>
        <v>1.4353276706395522E-7</v>
      </c>
    </row>
    <row r="43" spans="1:23" x14ac:dyDescent="0.25">
      <c r="A43" t="s">
        <v>53</v>
      </c>
      <c r="B43">
        <v>0.9358885545222756</v>
      </c>
      <c r="C43">
        <v>0.90150644252991763</v>
      </c>
      <c r="D43">
        <v>0.2</v>
      </c>
      <c r="E43">
        <v>0.73495799882087731</v>
      </c>
      <c r="F43">
        <v>0.84575195146253024</v>
      </c>
      <c r="G43">
        <v>7.3612871259268195E-3</v>
      </c>
      <c r="H43">
        <v>3.9383826303261246E-2</v>
      </c>
      <c r="I43">
        <v>6.1470748980619909E-3</v>
      </c>
      <c r="J43">
        <v>0.80101827996763486</v>
      </c>
      <c r="K43">
        <v>0.84339396701645741</v>
      </c>
      <c r="L43">
        <v>0.8433939670164573</v>
      </c>
      <c r="M43">
        <v>8.9812111544239889E-2</v>
      </c>
      <c r="N43">
        <v>0.76764697397503634</v>
      </c>
      <c r="O43">
        <v>0.83320607856069739</v>
      </c>
      <c r="P43">
        <v>0.89735758680658295</v>
      </c>
      <c r="Q43">
        <v>0.80683738362616586</v>
      </c>
      <c r="R43">
        <v>1.2987012987012987</v>
      </c>
      <c r="S43">
        <v>5.0610707924571319</v>
      </c>
      <c r="T43">
        <v>6.4774502322651193</v>
      </c>
      <c r="U43">
        <v>0</v>
      </c>
      <c r="V43">
        <v>70</v>
      </c>
      <c r="W43">
        <f t="shared" si="1"/>
        <v>0</v>
      </c>
    </row>
    <row r="44" spans="1:23" x14ac:dyDescent="0.25">
      <c r="A44" t="s">
        <v>54</v>
      </c>
      <c r="B44">
        <v>0.94838074824280205</v>
      </c>
      <c r="C44">
        <v>0.92069803290776331</v>
      </c>
      <c r="D44">
        <v>0.2</v>
      </c>
      <c r="E44">
        <v>0.74763151246022619</v>
      </c>
      <c r="F44">
        <v>0.88496219365430329</v>
      </c>
      <c r="G44">
        <v>7.3612871259268195E-3</v>
      </c>
      <c r="H44">
        <v>3.9383826303261246E-2</v>
      </c>
      <c r="I44">
        <v>6.1470748980619909E-3</v>
      </c>
      <c r="J44">
        <v>0.8381546066450436</v>
      </c>
      <c r="K44">
        <v>0.89339396701645735</v>
      </c>
      <c r="L44">
        <v>0.89339396701645746</v>
      </c>
      <c r="M44">
        <v>7.2312111544239902E-2</v>
      </c>
      <c r="N44">
        <v>0.82879076282061237</v>
      </c>
      <c r="O44">
        <v>0.86570607856069737</v>
      </c>
      <c r="P44">
        <v>0.91735758680658297</v>
      </c>
      <c r="Q44">
        <v>0.83952810945863254</v>
      </c>
      <c r="R44">
        <v>1.2987012987012987</v>
      </c>
      <c r="S44">
        <v>6.2858827496327185</v>
      </c>
      <c r="T44">
        <v>8.0450352003142083</v>
      </c>
      <c r="U44">
        <v>0</v>
      </c>
      <c r="V44">
        <v>75</v>
      </c>
      <c r="W44">
        <f t="shared" si="1"/>
        <v>0</v>
      </c>
    </row>
    <row r="45" spans="1:23" x14ac:dyDescent="0.25">
      <c r="A45" t="s">
        <v>55</v>
      </c>
      <c r="B45">
        <v>0.96087294196332851</v>
      </c>
      <c r="C45">
        <v>0.9398896232856091</v>
      </c>
      <c r="D45">
        <v>0.2</v>
      </c>
      <c r="E45">
        <v>0.76030502609957507</v>
      </c>
      <c r="F45">
        <v>0.91458621792303818</v>
      </c>
      <c r="G45">
        <v>7.3612871259268195E-3</v>
      </c>
      <c r="H45">
        <v>3.9383826303261246E-2</v>
      </c>
      <c r="I45">
        <v>6.1470748980619909E-3</v>
      </c>
      <c r="J45">
        <v>0.86621175144314544</v>
      </c>
      <c r="K45">
        <v>0.92169698350822871</v>
      </c>
      <c r="L45">
        <v>0.92169698350822871</v>
      </c>
      <c r="M45">
        <v>5.48121115442399E-2</v>
      </c>
      <c r="N45">
        <v>0.87117682563818621</v>
      </c>
      <c r="O45">
        <v>0.89820607856069734</v>
      </c>
      <c r="P45">
        <v>0.93735758680658299</v>
      </c>
      <c r="Q45">
        <v>0.86665145370963759</v>
      </c>
      <c r="R45">
        <v>1.2987012987012987</v>
      </c>
      <c r="S45">
        <v>8.2927922632314974</v>
      </c>
      <c r="T45">
        <v>10.613593718477953</v>
      </c>
      <c r="U45">
        <v>0</v>
      </c>
      <c r="V45">
        <v>80</v>
      </c>
      <c r="W45">
        <f t="shared" si="1"/>
        <v>0</v>
      </c>
    </row>
    <row r="46" spans="1:23" x14ac:dyDescent="0.25">
      <c r="A46" t="s">
        <v>56</v>
      </c>
      <c r="B46">
        <v>0.97336513568385508</v>
      </c>
      <c r="C46">
        <v>0.95908121366345467</v>
      </c>
      <c r="D46">
        <v>0.2</v>
      </c>
      <c r="E46">
        <v>0.77297853973892394</v>
      </c>
      <c r="F46">
        <v>0.9391913390189246</v>
      </c>
      <c r="G46">
        <v>7.3612871259268195E-3</v>
      </c>
      <c r="H46">
        <v>3.9383826303261246E-2</v>
      </c>
      <c r="I46">
        <v>6.1470748980619909E-3</v>
      </c>
      <c r="J46">
        <v>0.88951545384021347</v>
      </c>
      <c r="K46">
        <v>0.94669698350822862</v>
      </c>
      <c r="L46">
        <v>0.94669698350822862</v>
      </c>
      <c r="M46">
        <v>3.7312111544239905E-2</v>
      </c>
      <c r="N46">
        <v>0.91137372006097417</v>
      </c>
      <c r="O46">
        <v>0.93070607856069731</v>
      </c>
      <c r="P46">
        <v>0.95735758680658301</v>
      </c>
      <c r="Q46">
        <v>0.89238627580147833</v>
      </c>
      <c r="R46">
        <v>1.2987012987012987</v>
      </c>
      <c r="S46">
        <v>12.182249562759614</v>
      </c>
      <c r="T46">
        <v>15.591545444773047</v>
      </c>
      <c r="U46">
        <v>0</v>
      </c>
      <c r="V46">
        <v>85</v>
      </c>
      <c r="W46">
        <f t="shared" si="1"/>
        <v>0</v>
      </c>
    </row>
    <row r="47" spans="1:23" x14ac:dyDescent="0.25">
      <c r="A47" t="s">
        <v>57</v>
      </c>
      <c r="B47">
        <v>0.98585732940438153</v>
      </c>
      <c r="C47">
        <v>0.97827280404130057</v>
      </c>
      <c r="D47">
        <v>0.2</v>
      </c>
      <c r="E47">
        <v>0.78565205337827282</v>
      </c>
      <c r="F47">
        <v>0.96629646011481107</v>
      </c>
      <c r="G47">
        <v>7.3612871259268195E-3</v>
      </c>
      <c r="H47">
        <v>3.9383826303261246E-2</v>
      </c>
      <c r="I47">
        <v>6.1470748980619909E-3</v>
      </c>
      <c r="J47">
        <v>0.91518692576646343</v>
      </c>
      <c r="K47">
        <v>0.97169698350822875</v>
      </c>
      <c r="L47">
        <v>0.97169698350822864</v>
      </c>
      <c r="M47">
        <v>1.9812111544239903E-2</v>
      </c>
      <c r="N47">
        <v>0.9524456144837623</v>
      </c>
      <c r="O47">
        <v>0.96320607856069729</v>
      </c>
      <c r="P47">
        <v>0.97735758680658291</v>
      </c>
      <c r="Q47">
        <v>0.91876965179915582</v>
      </c>
      <c r="R47">
        <v>1.2987012987012987</v>
      </c>
      <c r="S47">
        <v>22.942807157655402</v>
      </c>
      <c r="T47">
        <v>29.36352753129912</v>
      </c>
      <c r="U47">
        <v>0</v>
      </c>
      <c r="V47">
        <v>90</v>
      </c>
      <c r="W47">
        <f t="shared" si="1"/>
        <v>0</v>
      </c>
    </row>
    <row r="50" spans="1:23" x14ac:dyDescent="0.25">
      <c r="R50" t="s">
        <v>16</v>
      </c>
      <c r="S50" t="s">
        <v>17</v>
      </c>
      <c r="T50" t="s">
        <v>18</v>
      </c>
      <c r="U50" t="s">
        <v>19</v>
      </c>
      <c r="V50" t="s">
        <v>77</v>
      </c>
      <c r="W50" t="s">
        <v>299</v>
      </c>
    </row>
    <row r="51" spans="1:23" x14ac:dyDescent="0.25">
      <c r="A51" t="s">
        <v>58</v>
      </c>
      <c r="B51">
        <v>0.96704797657827335</v>
      </c>
      <c r="C51">
        <v>9.49085771833304E-2</v>
      </c>
      <c r="D51">
        <v>0.2</v>
      </c>
      <c r="E51">
        <v>0.42478262150464152</v>
      </c>
      <c r="F51">
        <v>0.524793159700086</v>
      </c>
      <c r="G51">
        <v>7.3612871259268195E-3</v>
      </c>
      <c r="H51">
        <v>3.9383826303261246E-2</v>
      </c>
      <c r="I51">
        <v>6.1470748980619909E-3</v>
      </c>
      <c r="J51">
        <v>0.49703570106437645</v>
      </c>
      <c r="K51">
        <v>2.1696983508228671E-2</v>
      </c>
      <c r="L51">
        <v>2.1696983508228684E-2</v>
      </c>
      <c r="M51">
        <v>0.95660603298354263</v>
      </c>
      <c r="N51">
        <v>9.4151818671269621E-4</v>
      </c>
      <c r="O51">
        <v>9.1224268665634489E-2</v>
      </c>
      <c r="P51">
        <v>0.13905457031481161</v>
      </c>
      <c r="Q51">
        <v>0.23060773594723533</v>
      </c>
      <c r="R51">
        <v>0.4</v>
      </c>
      <c r="S51">
        <v>0.41814496899256076</v>
      </c>
      <c r="T51">
        <v>0.53516604244264698</v>
      </c>
      <c r="U51">
        <v>0.2102099432685941</v>
      </c>
      <c r="V51">
        <v>0</v>
      </c>
      <c r="W51">
        <f>U51*T51</f>
        <v>0.11249722342114685</v>
      </c>
    </row>
    <row r="52" spans="1:23" x14ac:dyDescent="0.25">
      <c r="A52" t="s">
        <v>59</v>
      </c>
      <c r="B52">
        <v>0.96877031692976323</v>
      </c>
      <c r="C52">
        <v>0.13216388947486796</v>
      </c>
      <c r="D52">
        <v>0.2</v>
      </c>
      <c r="E52">
        <v>0.4403736825618525</v>
      </c>
      <c r="F52">
        <v>0.49396458923023046</v>
      </c>
      <c r="G52">
        <v>7.3612871259268195E-3</v>
      </c>
      <c r="H52">
        <v>3.9383826303261246E-2</v>
      </c>
      <c r="I52">
        <v>6.1470748980619909E-3</v>
      </c>
      <c r="J52">
        <v>0.46783772114967237</v>
      </c>
      <c r="K52">
        <v>4.6696983508228707E-2</v>
      </c>
      <c r="L52">
        <v>4.66969835082287E-2</v>
      </c>
      <c r="M52">
        <v>0.90660603298354259</v>
      </c>
      <c r="N52">
        <v>4.3612165375355658E-3</v>
      </c>
      <c r="O52">
        <v>0.13872426866563459</v>
      </c>
      <c r="P52">
        <v>0.18405457031481165</v>
      </c>
      <c r="Q52">
        <v>0.24707029184590129</v>
      </c>
      <c r="R52">
        <v>0.4</v>
      </c>
      <c r="S52">
        <v>0.4412059764081242</v>
      </c>
      <c r="T52">
        <v>0.56468084947969432</v>
      </c>
      <c r="U52">
        <v>0.18880862060032833</v>
      </c>
      <c r="V52">
        <v>5</v>
      </c>
      <c r="W52">
        <f t="shared" ref="W52:W69" si="2">U52*T52</f>
        <v>0.10661661226968271</v>
      </c>
    </row>
    <row r="53" spans="1:23" x14ac:dyDescent="0.25">
      <c r="A53" t="s">
        <v>60</v>
      </c>
      <c r="B53">
        <v>0.97049265728125333</v>
      </c>
      <c r="C53">
        <v>0.17451062458307512</v>
      </c>
      <c r="D53">
        <v>0.2</v>
      </c>
      <c r="E53">
        <v>0.45800131274573141</v>
      </c>
      <c r="F53">
        <v>0.47082832645268269</v>
      </c>
      <c r="G53">
        <v>7.3612871259268195E-3</v>
      </c>
      <c r="H53">
        <v>3.9383826303261246E-2</v>
      </c>
      <c r="I53">
        <v>6.1470748980619909E-3</v>
      </c>
      <c r="J53">
        <v>0.44592518594014341</v>
      </c>
      <c r="K53">
        <v>7.1696983508228673E-2</v>
      </c>
      <c r="L53">
        <v>7.1696983508228687E-2</v>
      </c>
      <c r="M53">
        <v>0.85660603298354254</v>
      </c>
      <c r="N53">
        <v>1.0280914888358438E-2</v>
      </c>
      <c r="O53">
        <v>0.18622426866563457</v>
      </c>
      <c r="P53">
        <v>0.22905457031481169</v>
      </c>
      <c r="Q53">
        <v>0.26589725051093593</v>
      </c>
      <c r="R53">
        <v>0.4</v>
      </c>
      <c r="S53">
        <v>0.46695912076034257</v>
      </c>
      <c r="T53">
        <v>0.59764120860259951</v>
      </c>
      <c r="U53">
        <v>0.16433357433578327</v>
      </c>
      <c r="V53">
        <v>10</v>
      </c>
      <c r="W53">
        <f t="shared" si="2"/>
        <v>9.8212515980022647E-2</v>
      </c>
    </row>
    <row r="54" spans="1:23" x14ac:dyDescent="0.25">
      <c r="A54" t="s">
        <v>61</v>
      </c>
      <c r="B54">
        <v>0.97221499763274344</v>
      </c>
      <c r="C54">
        <v>0.22408194241611756</v>
      </c>
      <c r="D54">
        <v>0.2</v>
      </c>
      <c r="E54">
        <v>0.4785187760195444</v>
      </c>
      <c r="F54">
        <v>0.45538437136744214</v>
      </c>
      <c r="G54">
        <v>7.3612871259268195E-3</v>
      </c>
      <c r="H54">
        <v>3.9383826303261246E-2</v>
      </c>
      <c r="I54">
        <v>6.1470748980619909E-3</v>
      </c>
      <c r="J54">
        <v>0.43129809543578901</v>
      </c>
      <c r="K54">
        <v>9.6696983508228682E-2</v>
      </c>
      <c r="L54">
        <v>9.6696983508228695E-2</v>
      </c>
      <c r="M54">
        <v>0.80660603298354261</v>
      </c>
      <c r="N54">
        <v>1.8700613239181305E-2</v>
      </c>
      <c r="O54">
        <v>0.23372426866563456</v>
      </c>
      <c r="P54">
        <v>0.27405457031481162</v>
      </c>
      <c r="Q54">
        <v>0.28725926473499219</v>
      </c>
      <c r="R54">
        <v>0.4</v>
      </c>
      <c r="S54">
        <v>0.49590504365612809</v>
      </c>
      <c r="T54">
        <v>0.63468786980794623</v>
      </c>
      <c r="U54">
        <v>0.13656295584451014</v>
      </c>
      <c r="V54">
        <v>15</v>
      </c>
      <c r="W54">
        <f t="shared" si="2"/>
        <v>8.6674851539628756E-2</v>
      </c>
    </row>
    <row r="55" spans="1:23" x14ac:dyDescent="0.25">
      <c r="A55" t="s">
        <v>62</v>
      </c>
      <c r="B55">
        <v>0.97393733798423332</v>
      </c>
      <c r="C55">
        <v>0.28457727828498486</v>
      </c>
      <c r="D55">
        <v>0.2</v>
      </c>
      <c r="E55">
        <v>0.50340584650768727</v>
      </c>
      <c r="F55">
        <v>0.44763272397450948</v>
      </c>
      <c r="G55">
        <v>7.3612871259268195E-3</v>
      </c>
      <c r="H55">
        <v>3.9383826303261246E-2</v>
      </c>
      <c r="I55">
        <v>6.1470748980619909E-3</v>
      </c>
      <c r="J55">
        <v>0.42395644963660978</v>
      </c>
      <c r="K55">
        <v>0.1433939670164574</v>
      </c>
      <c r="L55">
        <v>0.1433939670164574</v>
      </c>
      <c r="M55">
        <v>0.75660603298354256</v>
      </c>
      <c r="N55">
        <v>3.4901226478362621E-2</v>
      </c>
      <c r="O55">
        <v>0.28122426866563455</v>
      </c>
      <c r="P55">
        <v>0.31905457031481166</v>
      </c>
      <c r="Q55">
        <v>0.31250847232062118</v>
      </c>
      <c r="R55">
        <v>0.4</v>
      </c>
      <c r="S55">
        <v>0.5286767254850856</v>
      </c>
      <c r="T55">
        <v>0.6766309578973424</v>
      </c>
      <c r="U55">
        <v>0.10974305269709062</v>
      </c>
      <c r="V55">
        <v>20</v>
      </c>
      <c r="W55">
        <f t="shared" si="2"/>
        <v>7.4255546869010952E-2</v>
      </c>
    </row>
    <row r="56" spans="1:23" x14ac:dyDescent="0.25">
      <c r="A56" t="s">
        <v>63</v>
      </c>
      <c r="B56">
        <v>0.97565967833572342</v>
      </c>
      <c r="C56">
        <v>0.34853973831953339</v>
      </c>
      <c r="D56">
        <v>0.2</v>
      </c>
      <c r="E56">
        <v>0.5296797666621027</v>
      </c>
      <c r="F56">
        <v>0.44757338427388427</v>
      </c>
      <c r="G56">
        <v>7.3612871259268195E-3</v>
      </c>
      <c r="H56">
        <v>3.9383826303261246E-2</v>
      </c>
      <c r="I56">
        <v>6.1470748980619909E-3</v>
      </c>
      <c r="J56">
        <v>0.42390024854260533</v>
      </c>
      <c r="K56">
        <v>0.19339396701645745</v>
      </c>
      <c r="L56">
        <v>0.19339396701645742</v>
      </c>
      <c r="M56">
        <v>0.70660603298354263</v>
      </c>
      <c r="N56">
        <v>5.6740623180008359E-2</v>
      </c>
      <c r="O56">
        <v>0.32872426866563453</v>
      </c>
      <c r="P56">
        <v>0.36405457031481159</v>
      </c>
      <c r="Q56">
        <v>0.34061989547303251</v>
      </c>
      <c r="R56">
        <v>0.4</v>
      </c>
      <c r="S56">
        <v>0.5660863074025243</v>
      </c>
      <c r="T56">
        <v>0.72450989795113474</v>
      </c>
      <c r="U56">
        <v>8.6691685712113331E-2</v>
      </c>
      <c r="V56">
        <v>25</v>
      </c>
      <c r="W56">
        <f t="shared" si="2"/>
        <v>6.280898436849508E-2</v>
      </c>
    </row>
    <row r="57" spans="1:23" x14ac:dyDescent="0.25">
      <c r="A57" t="s">
        <v>64</v>
      </c>
      <c r="B57">
        <v>0.97738201868721331</v>
      </c>
      <c r="C57">
        <v>0.41368856156292871</v>
      </c>
      <c r="D57">
        <v>0.2</v>
      </c>
      <c r="E57">
        <v>0.55642823210005676</v>
      </c>
      <c r="F57">
        <v>0.45520635226556705</v>
      </c>
      <c r="G57">
        <v>7.3612871259268195E-3</v>
      </c>
      <c r="H57">
        <v>3.9383826303261246E-2</v>
      </c>
      <c r="I57">
        <v>6.1470748980619909E-3</v>
      </c>
      <c r="J57">
        <v>0.43112949215377616</v>
      </c>
      <c r="K57">
        <v>0.26199138145208184</v>
      </c>
      <c r="L57">
        <v>0.2619913814520819</v>
      </c>
      <c r="M57">
        <v>0.65660603298354259</v>
      </c>
      <c r="N57">
        <v>8.9966259800952325E-2</v>
      </c>
      <c r="O57">
        <v>0.37622426866563452</v>
      </c>
      <c r="P57">
        <v>0.40905457031481163</v>
      </c>
      <c r="Q57">
        <v>0.37256056460704629</v>
      </c>
      <c r="R57">
        <v>0.4</v>
      </c>
      <c r="S57">
        <v>0.6091933060414414</v>
      </c>
      <c r="T57">
        <v>0.77968072045020975</v>
      </c>
      <c r="U57">
        <v>6.0500337022222052E-2</v>
      </c>
      <c r="V57">
        <v>30</v>
      </c>
      <c r="W57">
        <f t="shared" si="2"/>
        <v>4.7170946356966587E-2</v>
      </c>
    </row>
    <row r="58" spans="1:23" x14ac:dyDescent="0.25">
      <c r="A58" t="s">
        <v>65</v>
      </c>
      <c r="B58">
        <v>0.9791043590387033</v>
      </c>
      <c r="C58">
        <v>0.47883738480632448</v>
      </c>
      <c r="D58">
        <v>0.2</v>
      </c>
      <c r="E58">
        <v>0.58317669753801105</v>
      </c>
      <c r="F58">
        <v>0.47053162794955755</v>
      </c>
      <c r="G58">
        <v>7.3612871259268195E-3</v>
      </c>
      <c r="H58">
        <v>3.9383826303261246E-2</v>
      </c>
      <c r="I58">
        <v>6.1470748980619909E-3</v>
      </c>
      <c r="J58">
        <v>0.445644180470122</v>
      </c>
      <c r="K58">
        <v>0.33599071848685746</v>
      </c>
      <c r="L58">
        <v>0.33599071848685746</v>
      </c>
      <c r="M58">
        <v>0.60660603298354254</v>
      </c>
      <c r="N58">
        <v>0.13217672162625466</v>
      </c>
      <c r="O58">
        <v>0.42372426866563462</v>
      </c>
      <c r="P58">
        <v>0.45405457031481167</v>
      </c>
      <c r="Q58">
        <v>0.40775528772296676</v>
      </c>
      <c r="R58">
        <v>0.4</v>
      </c>
      <c r="S58">
        <v>0.65940656414614363</v>
      </c>
      <c r="T58">
        <v>0.84394654357559262</v>
      </c>
      <c r="U58">
        <v>3.51305435425023E-2</v>
      </c>
      <c r="V58">
        <v>35</v>
      </c>
      <c r="W58">
        <f t="shared" si="2"/>
        <v>2.964830079662667E-2</v>
      </c>
    </row>
    <row r="59" spans="1:23" x14ac:dyDescent="0.25">
      <c r="A59" t="s">
        <v>66</v>
      </c>
      <c r="B59">
        <v>0.9808266993901934</v>
      </c>
      <c r="C59">
        <v>0.54398620804972009</v>
      </c>
      <c r="D59">
        <v>0.2</v>
      </c>
      <c r="E59">
        <v>0.60992516297596544</v>
      </c>
      <c r="F59">
        <v>0.49354921132585572</v>
      </c>
      <c r="G59">
        <v>7.3612871259268195E-3</v>
      </c>
      <c r="H59">
        <v>3.9383826303261246E-2</v>
      </c>
      <c r="I59">
        <v>6.1470748980619909E-3</v>
      </c>
      <c r="J59">
        <v>0.46744431349164284</v>
      </c>
      <c r="K59">
        <v>0.41291379540993445</v>
      </c>
      <c r="L59">
        <v>0.4129137954099345</v>
      </c>
      <c r="M59">
        <v>0.55660603298354261</v>
      </c>
      <c r="N59">
        <v>0.1830834857826327</v>
      </c>
      <c r="O59">
        <v>0.47122426866563449</v>
      </c>
      <c r="P59">
        <v>0.4990545703148116</v>
      </c>
      <c r="Q59">
        <v>0.44614636024613741</v>
      </c>
      <c r="R59">
        <v>0.4</v>
      </c>
      <c r="S59">
        <v>0.71864115064636203</v>
      </c>
      <c r="T59">
        <v>0.91975838297049062</v>
      </c>
      <c r="U59">
        <v>2.0925846708929163E-2</v>
      </c>
      <c r="V59">
        <v>40</v>
      </c>
      <c r="W59">
        <f t="shared" si="2"/>
        <v>1.924672293129305E-2</v>
      </c>
    </row>
    <row r="60" spans="1:23" x14ac:dyDescent="0.25">
      <c r="A60" t="s">
        <v>67</v>
      </c>
      <c r="B60">
        <v>0.98254903974168328</v>
      </c>
      <c r="C60">
        <v>0.60913503129311586</v>
      </c>
      <c r="D60">
        <v>0.2</v>
      </c>
      <c r="E60">
        <v>0.63667362841391972</v>
      </c>
      <c r="F60">
        <v>0.5242591023944615</v>
      </c>
      <c r="G60">
        <v>7.3612871259268195E-3</v>
      </c>
      <c r="H60">
        <v>3.9383826303261246E-2</v>
      </c>
      <c r="I60">
        <v>6.1470748980619909E-3</v>
      </c>
      <c r="J60">
        <v>0.49652989121833857</v>
      </c>
      <c r="K60">
        <v>0.48983687233301149</v>
      </c>
      <c r="L60">
        <v>0.48983687233301149</v>
      </c>
      <c r="M60">
        <v>0.50660603298354256</v>
      </c>
      <c r="N60">
        <v>0.24168255763131855</v>
      </c>
      <c r="O60">
        <v>0.51872426866563459</v>
      </c>
      <c r="P60">
        <v>0.54405457031481164</v>
      </c>
      <c r="Q60">
        <v>0.48753298324880462</v>
      </c>
      <c r="R60">
        <v>0.4</v>
      </c>
      <c r="S60">
        <v>0.78956817321003803</v>
      </c>
      <c r="T60">
        <v>1.010534876250069</v>
      </c>
      <c r="U60">
        <v>5.6127961979422917E-3</v>
      </c>
      <c r="V60">
        <v>45</v>
      </c>
      <c r="W60">
        <f t="shared" si="2"/>
        <v>5.6719263113044717E-3</v>
      </c>
    </row>
    <row r="61" spans="1:23" x14ac:dyDescent="0.25">
      <c r="A61" t="s">
        <v>68</v>
      </c>
      <c r="B61">
        <v>0.98427138009317339</v>
      </c>
      <c r="C61">
        <v>0.6742838545365113</v>
      </c>
      <c r="D61">
        <v>0.2</v>
      </c>
      <c r="E61">
        <v>0.6634220938518739</v>
      </c>
      <c r="F61">
        <v>0.56266130115537505</v>
      </c>
      <c r="G61">
        <v>7.3612871259268195E-3</v>
      </c>
      <c r="H61">
        <v>3.9383826303261246E-2</v>
      </c>
      <c r="I61">
        <v>6.1470748980619909E-3</v>
      </c>
      <c r="J61">
        <v>0.53290091365020942</v>
      </c>
      <c r="K61">
        <v>0.56675994925608819</v>
      </c>
      <c r="L61">
        <v>0.5667599492560883</v>
      </c>
      <c r="M61">
        <v>0.45660603298354258</v>
      </c>
      <c r="N61">
        <v>0.30797393717231186</v>
      </c>
      <c r="O61">
        <v>0.56622426866563458</v>
      </c>
      <c r="P61">
        <v>0.58905457031481168</v>
      </c>
      <c r="Q61">
        <v>0.53191515673096834</v>
      </c>
      <c r="R61">
        <v>0.4</v>
      </c>
      <c r="S61">
        <v>0.87602872302481638</v>
      </c>
      <c r="T61">
        <v>1.1211920734017429</v>
      </c>
      <c r="U61">
        <v>6.8403994836341341E-4</v>
      </c>
      <c r="V61">
        <v>50</v>
      </c>
      <c r="W61">
        <f t="shared" si="2"/>
        <v>7.6694016799519666E-4</v>
      </c>
    </row>
    <row r="62" spans="1:23" x14ac:dyDescent="0.25">
      <c r="A62" t="s">
        <v>69</v>
      </c>
      <c r="B62">
        <v>0.98599372044466338</v>
      </c>
      <c r="C62">
        <v>0.73661605793848506</v>
      </c>
      <c r="D62">
        <v>0.2</v>
      </c>
      <c r="E62">
        <v>0.68904391135325938</v>
      </c>
      <c r="F62">
        <v>0.60875580760859638</v>
      </c>
      <c r="G62">
        <v>7.3612871259268195E-3</v>
      </c>
      <c r="H62">
        <v>3.9383826303261246E-2</v>
      </c>
      <c r="I62">
        <v>6.1470748980619909E-3</v>
      </c>
      <c r="J62">
        <v>0.57655738078725527</v>
      </c>
      <c r="K62">
        <v>0.64368302617916529</v>
      </c>
      <c r="L62">
        <v>0.64368302617916517</v>
      </c>
      <c r="M62">
        <v>0.40660603298354253</v>
      </c>
      <c r="N62">
        <v>0.38195762440561315</v>
      </c>
      <c r="O62">
        <v>0.61372426866563456</v>
      </c>
      <c r="P62">
        <v>0.63405457031481172</v>
      </c>
      <c r="Q62">
        <v>0.57906755110531472</v>
      </c>
      <c r="R62">
        <v>0.4</v>
      </c>
      <c r="S62">
        <v>0.98375323421772776</v>
      </c>
      <c r="T62">
        <v>1.2590641144502734</v>
      </c>
      <c r="U62">
        <v>2.1723124405738416E-4</v>
      </c>
      <c r="V62">
        <v>55</v>
      </c>
      <c r="W62">
        <f t="shared" si="2"/>
        <v>2.735080639300416E-4</v>
      </c>
    </row>
    <row r="63" spans="1:23" x14ac:dyDescent="0.25">
      <c r="A63" t="s">
        <v>70</v>
      </c>
      <c r="B63">
        <v>0.98771606079615337</v>
      </c>
      <c r="C63">
        <v>0.79711139380735263</v>
      </c>
      <c r="D63">
        <v>0.2</v>
      </c>
      <c r="E63">
        <v>0.71393098184140236</v>
      </c>
      <c r="F63">
        <v>0.66254262175412504</v>
      </c>
      <c r="G63">
        <v>7.3612871259268195E-3</v>
      </c>
      <c r="H63">
        <v>3.9383826303261246E-2</v>
      </c>
      <c r="I63">
        <v>6.1470748980619909E-3</v>
      </c>
      <c r="J63">
        <v>0.6274992926294759</v>
      </c>
      <c r="K63">
        <v>0.71913423859493908</v>
      </c>
      <c r="L63">
        <v>0.71913423859493908</v>
      </c>
      <c r="M63">
        <v>0.3566060329835426</v>
      </c>
      <c r="N63">
        <v>0.46268663058695741</v>
      </c>
      <c r="O63">
        <v>0.66122426866563455</v>
      </c>
      <c r="P63">
        <v>0.67905457031481165</v>
      </c>
      <c r="Q63">
        <v>0.62887914880765639</v>
      </c>
      <c r="R63">
        <v>0.4</v>
      </c>
      <c r="S63">
        <v>1.121686014825386</v>
      </c>
      <c r="T63">
        <v>1.4355984405686959</v>
      </c>
      <c r="U63">
        <v>7.1409642680420148E-6</v>
      </c>
      <c r="V63">
        <v>60</v>
      </c>
      <c r="W63">
        <f t="shared" si="2"/>
        <v>1.0251557167357896E-5</v>
      </c>
    </row>
    <row r="64" spans="1:23" x14ac:dyDescent="0.25">
      <c r="A64" t="s">
        <v>71</v>
      </c>
      <c r="B64">
        <v>0.98943840114764336</v>
      </c>
      <c r="C64">
        <v>0.84032471077335413</v>
      </c>
      <c r="D64">
        <v>0.2</v>
      </c>
      <c r="E64">
        <v>0.73190524476839902</v>
      </c>
      <c r="F64">
        <v>0.7223059047639645</v>
      </c>
      <c r="G64">
        <v>7.3612871259268195E-3</v>
      </c>
      <c r="H64">
        <v>3.9383826303261246E-2</v>
      </c>
      <c r="I64">
        <v>6.1470748980619909E-3</v>
      </c>
      <c r="J64">
        <v>0.68410156481930418</v>
      </c>
      <c r="K64">
        <v>0.79056281002351092</v>
      </c>
      <c r="L64">
        <v>0.79056281002351059</v>
      </c>
      <c r="M64">
        <v>0.30660603298354261</v>
      </c>
      <c r="N64">
        <v>0.5481714830178801</v>
      </c>
      <c r="O64">
        <v>0.70872426866563454</v>
      </c>
      <c r="P64">
        <v>0.72405457031481157</v>
      </c>
      <c r="Q64">
        <v>0.67939142631720584</v>
      </c>
      <c r="R64">
        <v>0.4</v>
      </c>
      <c r="S64">
        <v>1.3046057708247065</v>
      </c>
      <c r="T64">
        <v>1.6697096918378047</v>
      </c>
      <c r="U64">
        <v>2.1402487945966179E-6</v>
      </c>
      <c r="V64">
        <v>65</v>
      </c>
      <c r="W64">
        <f t="shared" si="2"/>
        <v>3.5735941552821518E-6</v>
      </c>
    </row>
    <row r="65" spans="1:23" x14ac:dyDescent="0.25">
      <c r="A65" t="s">
        <v>72</v>
      </c>
      <c r="B65">
        <v>0.99116074149913336</v>
      </c>
      <c r="C65">
        <v>0.88267144588156099</v>
      </c>
      <c r="D65">
        <v>0.2</v>
      </c>
      <c r="E65">
        <v>0.74953287495227772</v>
      </c>
      <c r="F65">
        <v>0.7865365178990984</v>
      </c>
      <c r="G65">
        <v>7.3612871259268195E-3</v>
      </c>
      <c r="H65">
        <v>3.9383826303261246E-2</v>
      </c>
      <c r="I65">
        <v>6.1470748980619909E-3</v>
      </c>
      <c r="J65">
        <v>0.74493488026811983</v>
      </c>
      <c r="K65">
        <v>0.84339396701645741</v>
      </c>
      <c r="L65">
        <v>0.8433939670164573</v>
      </c>
      <c r="M65">
        <v>0.25660603298354256</v>
      </c>
      <c r="N65">
        <v>0.62697398689811157</v>
      </c>
      <c r="O65">
        <v>0.75622426866563464</v>
      </c>
      <c r="P65">
        <v>0.76905457031481173</v>
      </c>
      <c r="Q65">
        <v>0.72934411621979112</v>
      </c>
      <c r="R65">
        <v>0.4</v>
      </c>
      <c r="S65">
        <v>1.5588098040767966</v>
      </c>
      <c r="T65">
        <v>1.9950546715376567</v>
      </c>
      <c r="U65">
        <v>7.065588378020887E-8</v>
      </c>
      <c r="V65">
        <v>70</v>
      </c>
      <c r="W65">
        <f t="shared" si="2"/>
        <v>1.4096235100732746E-7</v>
      </c>
    </row>
    <row r="66" spans="1:23" x14ac:dyDescent="0.25">
      <c r="A66" t="s">
        <v>73</v>
      </c>
      <c r="B66">
        <v>0.99288308185062335</v>
      </c>
      <c r="C66">
        <v>0.91250909049488405</v>
      </c>
      <c r="D66">
        <v>0.2</v>
      </c>
      <c r="E66">
        <v>0.762156868938203</v>
      </c>
      <c r="F66">
        <v>0.84053699172396268</v>
      </c>
      <c r="G66">
        <v>7.3612871259268195E-3</v>
      </c>
      <c r="H66">
        <v>3.9383826303261246E-2</v>
      </c>
      <c r="I66">
        <v>6.1470748980619909E-3</v>
      </c>
      <c r="J66">
        <v>0.79607915086167857</v>
      </c>
      <c r="K66">
        <v>0.89339396701645735</v>
      </c>
      <c r="L66">
        <v>0.89339396701645746</v>
      </c>
      <c r="M66">
        <v>0.20660603298354258</v>
      </c>
      <c r="N66">
        <v>0.70881338359975732</v>
      </c>
      <c r="O66">
        <v>0.80372426866563451</v>
      </c>
      <c r="P66">
        <v>0.81405457031481165</v>
      </c>
      <c r="Q66">
        <v>0.77696564847601712</v>
      </c>
      <c r="R66">
        <v>0.4</v>
      </c>
      <c r="S66">
        <v>1.9360518868868772</v>
      </c>
      <c r="T66">
        <v>2.4778708416967765</v>
      </c>
      <c r="U66">
        <v>2.3034351523982902E-8</v>
      </c>
      <c r="V66">
        <v>75</v>
      </c>
      <c r="W66">
        <f t="shared" si="2"/>
        <v>5.7076147998670941E-8</v>
      </c>
    </row>
    <row r="67" spans="1:23" x14ac:dyDescent="0.25">
      <c r="A67" t="s">
        <v>74</v>
      </c>
      <c r="B67">
        <v>0.99460542220211345</v>
      </c>
      <c r="C67">
        <v>0.93368245804898764</v>
      </c>
      <c r="D67">
        <v>0.2</v>
      </c>
      <c r="E67">
        <v>0.77131515210044044</v>
      </c>
      <c r="F67">
        <v>0.89549842091855658</v>
      </c>
      <c r="G67">
        <v>7.3612871259268195E-3</v>
      </c>
      <c r="H67">
        <v>3.9383826303261246E-2</v>
      </c>
      <c r="I67">
        <v>6.1470748980619909E-3</v>
      </c>
      <c r="J67">
        <v>0.84813354979257727</v>
      </c>
      <c r="K67">
        <v>0.92169698350822871</v>
      </c>
      <c r="L67">
        <v>0.92169698350822871</v>
      </c>
      <c r="M67">
        <v>0.15660603298354259</v>
      </c>
      <c r="N67">
        <v>0.77735367530810739</v>
      </c>
      <c r="O67">
        <v>0.85122426866563461</v>
      </c>
      <c r="P67">
        <v>0.85905457031481169</v>
      </c>
      <c r="Q67">
        <v>0.82141624323631424</v>
      </c>
      <c r="R67">
        <v>0.4</v>
      </c>
      <c r="S67">
        <v>2.5541800170753013</v>
      </c>
      <c r="T67">
        <v>3.2689868652912093</v>
      </c>
      <c r="U67">
        <v>0</v>
      </c>
      <c r="V67">
        <v>80</v>
      </c>
      <c r="W67">
        <f t="shared" si="2"/>
        <v>0</v>
      </c>
    </row>
    <row r="68" spans="1:23" x14ac:dyDescent="0.25">
      <c r="A68" t="s">
        <v>75</v>
      </c>
      <c r="B68">
        <v>0.99632776255360334</v>
      </c>
      <c r="C68">
        <v>0.95485582560309124</v>
      </c>
      <c r="D68">
        <v>0.2</v>
      </c>
      <c r="E68">
        <v>0.78047343526267787</v>
      </c>
      <c r="F68">
        <v>0.92772992505657514</v>
      </c>
      <c r="G68">
        <v>7.3612871259268195E-3</v>
      </c>
      <c r="H68">
        <v>3.9383826303261246E-2</v>
      </c>
      <c r="I68">
        <v>6.1470748980619909E-3</v>
      </c>
      <c r="J68">
        <v>0.8786602591436572</v>
      </c>
      <c r="K68">
        <v>0.94669698350822862</v>
      </c>
      <c r="L68">
        <v>0.94669698350822862</v>
      </c>
      <c r="M68">
        <v>0.10660603298354258</v>
      </c>
      <c r="N68">
        <v>0.84577337365893013</v>
      </c>
      <c r="O68">
        <v>0.8987242686656346</v>
      </c>
      <c r="P68">
        <v>0.90405457031481173</v>
      </c>
      <c r="Q68">
        <v>0.86153718140914237</v>
      </c>
      <c r="R68">
        <v>0.4</v>
      </c>
      <c r="S68">
        <v>3.752132865329961</v>
      </c>
      <c r="T68">
        <v>4.8021959969900987</v>
      </c>
      <c r="U68">
        <v>0</v>
      </c>
      <c r="V68">
        <v>85</v>
      </c>
      <c r="W68">
        <f t="shared" si="2"/>
        <v>0</v>
      </c>
    </row>
    <row r="69" spans="1:23" x14ac:dyDescent="0.25">
      <c r="A69" t="s">
        <v>76</v>
      </c>
      <c r="B69">
        <v>0.99805010290509344</v>
      </c>
      <c r="C69">
        <v>0.97602919315719483</v>
      </c>
      <c r="D69">
        <v>0.2</v>
      </c>
      <c r="E69">
        <v>0.78963171842491531</v>
      </c>
      <c r="F69">
        <v>0.9602106396538721</v>
      </c>
      <c r="G69">
        <v>7.3612871259268195E-3</v>
      </c>
      <c r="H69">
        <v>3.9383826303261246E-2</v>
      </c>
      <c r="I69">
        <v>6.1470748980619909E-3</v>
      </c>
      <c r="J69">
        <v>0.90942299766747026</v>
      </c>
      <c r="K69">
        <v>0.97169698350822875</v>
      </c>
      <c r="L69">
        <v>0.97169698350822864</v>
      </c>
      <c r="M69">
        <v>5.6606032983542588E-2</v>
      </c>
      <c r="N69">
        <v>0.91669307200975314</v>
      </c>
      <c r="O69">
        <v>0.94622426866563458</v>
      </c>
      <c r="P69">
        <v>0.94905457031481166</v>
      </c>
      <c r="Q69">
        <v>0.90220532541651699</v>
      </c>
      <c r="R69">
        <v>0.4</v>
      </c>
      <c r="S69">
        <v>7.0663846045578644</v>
      </c>
      <c r="T69">
        <v>9.0439664796401296</v>
      </c>
      <c r="U69">
        <v>0</v>
      </c>
      <c r="V69">
        <v>90</v>
      </c>
      <c r="W69">
        <f t="shared" si="2"/>
        <v>0</v>
      </c>
    </row>
    <row r="72" spans="1:23" x14ac:dyDescent="0.25">
      <c r="A72" t="s">
        <v>78</v>
      </c>
    </row>
    <row r="73" spans="1:23" x14ac:dyDescent="0.25">
      <c r="A73" t="s">
        <v>79</v>
      </c>
    </row>
    <row r="74" spans="1:23" x14ac:dyDescent="0.25">
      <c r="A74" t="s">
        <v>80</v>
      </c>
    </row>
    <row r="75" spans="1:23" x14ac:dyDescent="0.25">
      <c r="A75" t="s">
        <v>81</v>
      </c>
    </row>
    <row r="76" spans="1:23" x14ac:dyDescent="0.25">
      <c r="A76" t="s">
        <v>82</v>
      </c>
    </row>
    <row r="77" spans="1:23" x14ac:dyDescent="0.25">
      <c r="A77" t="s">
        <v>83</v>
      </c>
    </row>
    <row r="78" spans="1:23" x14ac:dyDescent="0.25">
      <c r="A78" t="s">
        <v>84</v>
      </c>
    </row>
    <row r="79" spans="1:23" x14ac:dyDescent="0.25">
      <c r="A79" t="s">
        <v>85</v>
      </c>
    </row>
    <row r="80" spans="1:23" x14ac:dyDescent="0.25">
      <c r="A80" t="s">
        <v>86</v>
      </c>
    </row>
    <row r="81" spans="1:1" x14ac:dyDescent="0.25">
      <c r="A81" t="s">
        <v>87</v>
      </c>
    </row>
    <row r="82" spans="1:1" x14ac:dyDescent="0.25">
      <c r="A82" t="s">
        <v>88</v>
      </c>
    </row>
    <row r="83" spans="1:1" x14ac:dyDescent="0.25">
      <c r="A83" t="s">
        <v>89</v>
      </c>
    </row>
    <row r="84" spans="1:1" x14ac:dyDescent="0.25">
      <c r="A84" t="s">
        <v>90</v>
      </c>
    </row>
    <row r="85" spans="1:1" x14ac:dyDescent="0.25">
      <c r="A85" t="s">
        <v>91</v>
      </c>
    </row>
    <row r="86" spans="1:1" x14ac:dyDescent="0.25">
      <c r="A86" t="s">
        <v>92</v>
      </c>
    </row>
    <row r="87" spans="1:1" x14ac:dyDescent="0.25">
      <c r="A87" t="s">
        <v>93</v>
      </c>
    </row>
    <row r="88" spans="1:1" x14ac:dyDescent="0.25">
      <c r="A88" t="s">
        <v>94</v>
      </c>
    </row>
    <row r="89" spans="1:1" ht="17.25" x14ac:dyDescent="0.25">
      <c r="A89" t="s">
        <v>95</v>
      </c>
    </row>
    <row r="90" spans="1:1" ht="17.25" x14ac:dyDescent="0.25">
      <c r="A90" t="s">
        <v>99</v>
      </c>
    </row>
    <row r="91" spans="1:1" ht="17.25" x14ac:dyDescent="0.25">
      <c r="A91" t="s">
        <v>96</v>
      </c>
    </row>
    <row r="92" spans="1:1" x14ac:dyDescent="0.25">
      <c r="A92" t="s">
        <v>97</v>
      </c>
    </row>
    <row r="93" spans="1:1" x14ac:dyDescent="0.25">
      <c r="A93" t="s">
        <v>98</v>
      </c>
    </row>
    <row r="94" spans="1:1" ht="18" x14ac:dyDescent="0.35">
      <c r="A94" t="s">
        <v>100</v>
      </c>
    </row>
    <row r="95" spans="1:1" ht="18" x14ac:dyDescent="0.35">
      <c r="A95" t="s">
        <v>101</v>
      </c>
    </row>
    <row r="96" spans="1:1" ht="18" x14ac:dyDescent="0.35">
      <c r="A96" t="s">
        <v>102</v>
      </c>
    </row>
    <row r="97" spans="1:1" ht="18" x14ac:dyDescent="0.35">
      <c r="A97" t="s">
        <v>103</v>
      </c>
    </row>
    <row r="98" spans="1:1" ht="18" x14ac:dyDescent="0.35">
      <c r="A98" t="s">
        <v>104</v>
      </c>
    </row>
    <row r="99" spans="1:1" ht="18" x14ac:dyDescent="0.35">
      <c r="A99" t="s">
        <v>105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4"/>
  <dimension ref="A1:W99"/>
  <sheetViews>
    <sheetView topLeftCell="L1" workbookViewId="0">
      <selection activeCell="W14" sqref="W14"/>
    </sheetView>
  </sheetViews>
  <sheetFormatPr baseColWidth="10" defaultRowHeight="15" x14ac:dyDescent="0.25"/>
  <cols>
    <col min="1" max="1" width="20.140625" customWidth="1"/>
  </cols>
  <sheetData>
    <row r="1" spans="1:23" x14ac:dyDescent="0.25">
      <c r="A1" t="s">
        <v>106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77</v>
      </c>
      <c r="W1" t="s">
        <v>297</v>
      </c>
    </row>
    <row r="2" spans="1:23" x14ac:dyDescent="0.25">
      <c r="A2" t="s">
        <v>20</v>
      </c>
      <c r="B2">
        <v>0.78119398883500701</v>
      </c>
      <c r="C2">
        <v>0.13531587443475718</v>
      </c>
      <c r="D2">
        <v>0.2</v>
      </c>
      <c r="E2">
        <v>0.36660394530790563</v>
      </c>
      <c r="F2">
        <v>0.7136162256980676</v>
      </c>
      <c r="G2">
        <v>7.3612871259268195E-3</v>
      </c>
      <c r="H2">
        <v>3.9383826303261246E-2</v>
      </c>
      <c r="I2">
        <v>6.1470748980619909E-3</v>
      </c>
      <c r="J2">
        <v>0.67587150189506406</v>
      </c>
      <c r="K2">
        <v>2.1696983508228671E-2</v>
      </c>
      <c r="L2">
        <v>2.1696983508228684E-2</v>
      </c>
      <c r="M2">
        <v>0.58352968011996098</v>
      </c>
      <c r="N2">
        <v>9.0361496621039292E-3</v>
      </c>
      <c r="O2">
        <v>0.26341335460267212</v>
      </c>
      <c r="P2">
        <v>0.42603638020987433</v>
      </c>
      <c r="Q2">
        <v>0.34819226633552403</v>
      </c>
      <c r="R2">
        <v>0.6839945280437757</v>
      </c>
      <c r="S2">
        <v>0.71502217679986446</v>
      </c>
      <c r="T2">
        <v>0.91512661156403374</v>
      </c>
      <c r="U2">
        <v>7.0120794871975117E-2</v>
      </c>
      <c r="V2">
        <v>0</v>
      </c>
      <c r="W2">
        <f>U2*T2</f>
        <v>6.4169405411367259E-2</v>
      </c>
    </row>
    <row r="3" spans="1:23" x14ac:dyDescent="0.25">
      <c r="A3" t="s">
        <v>21</v>
      </c>
      <c r="B3">
        <v>0.80320429693032858</v>
      </c>
      <c r="C3">
        <v>0.17528447693145491</v>
      </c>
      <c r="D3">
        <v>0.2</v>
      </c>
      <c r="E3">
        <v>0.39139550954471336</v>
      </c>
      <c r="F3">
        <v>0.67391088458699788</v>
      </c>
      <c r="G3">
        <v>7.3612871259268195E-3</v>
      </c>
      <c r="H3">
        <v>3.9383826303261246E-2</v>
      </c>
      <c r="I3">
        <v>6.1470748980619909E-3</v>
      </c>
      <c r="J3">
        <v>0.63826626316363866</v>
      </c>
      <c r="K3">
        <v>4.6696983508228707E-2</v>
      </c>
      <c r="L3">
        <v>4.66969835082287E-2</v>
      </c>
      <c r="M3">
        <v>0.55302968011996101</v>
      </c>
      <c r="N3">
        <v>2.087216565610589E-2</v>
      </c>
      <c r="O3">
        <v>0.30191335460267221</v>
      </c>
      <c r="P3">
        <v>0.45603638020987436</v>
      </c>
      <c r="Q3">
        <v>0.36169673463540086</v>
      </c>
      <c r="R3">
        <v>0.6839945280437757</v>
      </c>
      <c r="S3">
        <v>0.75445618400842029</v>
      </c>
      <c r="T3">
        <v>0.9655965278380545</v>
      </c>
      <c r="U3">
        <v>6.1748024526051479E-2</v>
      </c>
      <c r="V3">
        <v>5</v>
      </c>
      <c r="W3">
        <f t="shared" ref="W3:W20" si="0">U3*T3</f>
        <v>5.9623678083214338E-2</v>
      </c>
    </row>
    <row r="4" spans="1:23" x14ac:dyDescent="0.25">
      <c r="A4" t="s">
        <v>22</v>
      </c>
      <c r="B4">
        <v>0.81957280167615232</v>
      </c>
      <c r="C4">
        <v>0.22179011346878943</v>
      </c>
      <c r="D4">
        <v>0.2</v>
      </c>
      <c r="E4">
        <v>0.4165451660579767</v>
      </c>
      <c r="F4">
        <v>0.64085044919146161</v>
      </c>
      <c r="G4">
        <v>7.3612871259268195E-3</v>
      </c>
      <c r="H4">
        <v>3.9383826303261246E-2</v>
      </c>
      <c r="I4">
        <v>6.1470748980619909E-3</v>
      </c>
      <c r="J4">
        <v>0.60695446654322405</v>
      </c>
      <c r="K4">
        <v>7.1696983508228673E-2</v>
      </c>
      <c r="L4">
        <v>7.1696983508228687E-2</v>
      </c>
      <c r="M4">
        <v>0.52252968011996093</v>
      </c>
      <c r="N4">
        <v>3.423318165010783E-2</v>
      </c>
      <c r="O4">
        <v>0.34041335460267219</v>
      </c>
      <c r="P4">
        <v>0.48603638020987439</v>
      </c>
      <c r="Q4">
        <v>0.376836509812771</v>
      </c>
      <c r="R4">
        <v>0.6839945280437757</v>
      </c>
      <c r="S4">
        <v>0.79849370855051727</v>
      </c>
      <c r="T4">
        <v>1.0219582910441167</v>
      </c>
      <c r="U4">
        <v>5.2361363916081989E-2</v>
      </c>
      <c r="V4">
        <v>10</v>
      </c>
      <c r="W4">
        <f t="shared" si="0"/>
        <v>5.3511129984418232E-2</v>
      </c>
    </row>
    <row r="5" spans="1:23" x14ac:dyDescent="0.25">
      <c r="A5" t="s">
        <v>23</v>
      </c>
      <c r="B5">
        <v>0.83594130642197606</v>
      </c>
      <c r="C5">
        <v>0.27888811703550054</v>
      </c>
      <c r="D5">
        <v>0.2</v>
      </c>
      <c r="E5">
        <v>0.44593176938299062</v>
      </c>
      <c r="F5">
        <v>0.61548232148823268</v>
      </c>
      <c r="G5">
        <v>7.3612871259268195E-3</v>
      </c>
      <c r="H5">
        <v>3.9383826303261246E-2</v>
      </c>
      <c r="I5">
        <v>6.1470748980619909E-3</v>
      </c>
      <c r="J5">
        <v>0.582928114627984</v>
      </c>
      <c r="K5">
        <v>9.6696983508228682E-2</v>
      </c>
      <c r="L5">
        <v>9.6696983508228695E-2</v>
      </c>
      <c r="M5">
        <v>0.49202968011996101</v>
      </c>
      <c r="N5">
        <v>4.9119197644109783E-2</v>
      </c>
      <c r="O5">
        <v>0.37891335460267217</v>
      </c>
      <c r="P5">
        <v>0.51603638020987441</v>
      </c>
      <c r="Q5">
        <v>0.39458576329352624</v>
      </c>
      <c r="R5">
        <v>0.6839945280437757</v>
      </c>
      <c r="S5">
        <v>0.84799084072525321</v>
      </c>
      <c r="T5">
        <v>1.0853075749109886</v>
      </c>
      <c r="U5">
        <v>4.1356826758013748E-2</v>
      </c>
      <c r="V5">
        <v>15</v>
      </c>
      <c r="W5">
        <f t="shared" si="0"/>
        <v>4.4884877354753785E-2</v>
      </c>
    </row>
    <row r="6" spans="1:23" x14ac:dyDescent="0.25">
      <c r="A6" t="s">
        <v>24</v>
      </c>
      <c r="B6">
        <v>0.85230981116780002</v>
      </c>
      <c r="C6">
        <v>0.33875428372545868</v>
      </c>
      <c r="D6">
        <v>0.2</v>
      </c>
      <c r="E6">
        <v>0.47642563795730347</v>
      </c>
      <c r="F6">
        <v>0.59780650147731185</v>
      </c>
      <c r="G6">
        <v>7.3612871259268195E-3</v>
      </c>
      <c r="H6">
        <v>3.9383826303261246E-2</v>
      </c>
      <c r="I6">
        <v>6.1470748980619909E-3</v>
      </c>
      <c r="J6">
        <v>0.56618720741791939</v>
      </c>
      <c r="K6">
        <v>0.1433939670164574</v>
      </c>
      <c r="L6">
        <v>0.1433939670164574</v>
      </c>
      <c r="M6">
        <v>0.46152968011996098</v>
      </c>
      <c r="N6">
        <v>7.7213395288219577E-2</v>
      </c>
      <c r="O6">
        <v>0.41741335460267215</v>
      </c>
      <c r="P6">
        <v>0.54603638020987444</v>
      </c>
      <c r="Q6">
        <v>0.41665519509519777</v>
      </c>
      <c r="R6">
        <v>0.6839945280437757</v>
      </c>
      <c r="S6">
        <v>0.90402996833974958</v>
      </c>
      <c r="T6">
        <v>1.1570296817670014</v>
      </c>
      <c r="U6">
        <v>3.3336545373344628E-2</v>
      </c>
      <c r="V6">
        <v>20</v>
      </c>
      <c r="W6">
        <f t="shared" si="0"/>
        <v>3.8571372484532136E-2</v>
      </c>
    </row>
    <row r="7" spans="1:23" x14ac:dyDescent="0.25">
      <c r="A7" t="s">
        <v>25</v>
      </c>
      <c r="B7">
        <v>0.86867831591362377</v>
      </c>
      <c r="C7">
        <v>0.40024444141268606</v>
      </c>
      <c r="D7">
        <v>0.2</v>
      </c>
      <c r="E7">
        <v>0.50756910293052393</v>
      </c>
      <c r="F7">
        <v>0.58782298915869824</v>
      </c>
      <c r="G7">
        <v>7.3612871259268195E-3</v>
      </c>
      <c r="H7">
        <v>3.9383826303261246E-2</v>
      </c>
      <c r="I7">
        <v>6.1470748980619909E-3</v>
      </c>
      <c r="J7">
        <v>0.55673174491302935</v>
      </c>
      <c r="K7">
        <v>0.19339396701645745</v>
      </c>
      <c r="L7">
        <v>0.19339396701645742</v>
      </c>
      <c r="M7">
        <v>0.43102968011996101</v>
      </c>
      <c r="N7">
        <v>0.11003542727622351</v>
      </c>
      <c r="O7">
        <v>0.45591335460267213</v>
      </c>
      <c r="P7">
        <v>0.57603638020987447</v>
      </c>
      <c r="Q7">
        <v>0.44125720198646479</v>
      </c>
      <c r="R7">
        <v>0.6839945280437757</v>
      </c>
      <c r="S7">
        <v>0.9679998416595833</v>
      </c>
      <c r="T7">
        <v>1.2389020142803264</v>
      </c>
      <c r="U7">
        <v>2.644798344378986E-2</v>
      </c>
      <c r="V7">
        <v>25</v>
      </c>
      <c r="W7">
        <f t="shared" si="0"/>
        <v>3.2766459962163985E-2</v>
      </c>
    </row>
    <row r="8" spans="1:23" x14ac:dyDescent="0.25">
      <c r="A8" t="s">
        <v>26</v>
      </c>
      <c r="B8">
        <v>0.88504682065944729</v>
      </c>
      <c r="C8">
        <v>0.46173459909991316</v>
      </c>
      <c r="D8">
        <v>0.2</v>
      </c>
      <c r="E8">
        <v>0.53871256790374411</v>
      </c>
      <c r="F8">
        <v>0.58553178453239252</v>
      </c>
      <c r="G8">
        <v>7.3612871259268195E-3</v>
      </c>
      <c r="H8">
        <v>3.9383826303261246E-2</v>
      </c>
      <c r="I8">
        <v>6.1470748980619909E-3</v>
      </c>
      <c r="J8">
        <v>0.55456172711331442</v>
      </c>
      <c r="K8">
        <v>0.26199138145208184</v>
      </c>
      <c r="L8">
        <v>0.2619913814520819</v>
      </c>
      <c r="M8">
        <v>0.40052968011996093</v>
      </c>
      <c r="N8">
        <v>0.15705605724489285</v>
      </c>
      <c r="O8">
        <v>0.49441335460267222</v>
      </c>
      <c r="P8">
        <v>0.60603638020987449</v>
      </c>
      <c r="Q8">
        <v>0.47015601741489965</v>
      </c>
      <c r="R8">
        <v>0.6839945280437757</v>
      </c>
      <c r="S8">
        <v>1.0417122196331077</v>
      </c>
      <c r="T8">
        <v>1.3332433660229304</v>
      </c>
      <c r="U8">
        <v>1.8356315123828099E-2</v>
      </c>
      <c r="V8">
        <v>30</v>
      </c>
      <c r="W8">
        <f t="shared" si="0"/>
        <v>2.4473435363470197E-2</v>
      </c>
    </row>
    <row r="9" spans="1:23" x14ac:dyDescent="0.25">
      <c r="A9" t="s">
        <v>27</v>
      </c>
      <c r="B9">
        <v>0.90070766270263558</v>
      </c>
      <c r="C9">
        <v>0.52322475678714042</v>
      </c>
      <c r="D9">
        <v>0.2</v>
      </c>
      <c r="E9">
        <v>0.56957296779591038</v>
      </c>
      <c r="F9">
        <v>0.59093288759839446</v>
      </c>
      <c r="G9">
        <v>7.3612871259268195E-3</v>
      </c>
      <c r="H9">
        <v>3.9383826303261246E-2</v>
      </c>
      <c r="I9">
        <v>6.1470748980619909E-3</v>
      </c>
      <c r="J9">
        <v>0.55967715401877449</v>
      </c>
      <c r="K9">
        <v>0.33599071848685746</v>
      </c>
      <c r="L9">
        <v>0.33599071848685746</v>
      </c>
      <c r="M9">
        <v>0.37002968011996096</v>
      </c>
      <c r="N9">
        <v>0.21166418040188975</v>
      </c>
      <c r="O9">
        <v>0.5329133546026722</v>
      </c>
      <c r="P9">
        <v>0.63603638020987452</v>
      </c>
      <c r="Q9">
        <v>0.50197280740582428</v>
      </c>
      <c r="R9">
        <v>0.6839945280437757</v>
      </c>
      <c r="S9">
        <v>1.1275762040802728</v>
      </c>
      <c r="T9">
        <v>1.4431370444179077</v>
      </c>
      <c r="U9">
        <v>9.8029165401581544E-3</v>
      </c>
      <c r="V9">
        <v>35</v>
      </c>
      <c r="W9">
        <f t="shared" si="0"/>
        <v>1.414695200243926E-2</v>
      </c>
    </row>
    <row r="10" spans="1:23" x14ac:dyDescent="0.25">
      <c r="A10" t="s">
        <v>28</v>
      </c>
      <c r="B10">
        <v>0.90889191507554745</v>
      </c>
      <c r="C10">
        <v>0.58471491447436774</v>
      </c>
      <c r="D10">
        <v>0.2</v>
      </c>
      <c r="E10">
        <v>0.5974427318199661</v>
      </c>
      <c r="F10">
        <v>0.60402629835670441</v>
      </c>
      <c r="G10">
        <v>7.3612871259268195E-3</v>
      </c>
      <c r="H10">
        <v>3.9383826303261246E-2</v>
      </c>
      <c r="I10">
        <v>6.1470748980619909E-3</v>
      </c>
      <c r="J10">
        <v>0.5720780256294099</v>
      </c>
      <c r="K10">
        <v>0.41291379540993445</v>
      </c>
      <c r="L10">
        <v>0.4129137954099345</v>
      </c>
      <c r="M10">
        <v>0.33952968011996099</v>
      </c>
      <c r="N10">
        <v>0.27271730653728038</v>
      </c>
      <c r="O10">
        <v>0.57141335460267217</v>
      </c>
      <c r="P10">
        <v>0.66603638020987443</v>
      </c>
      <c r="Q10">
        <v>0.53593755975984059</v>
      </c>
      <c r="R10">
        <v>0.6839945280437757</v>
      </c>
      <c r="S10">
        <v>1.2288665366729858</v>
      </c>
      <c r="T10">
        <v>1.5727742526855173</v>
      </c>
      <c r="U10">
        <v>6.4098377799919242E-3</v>
      </c>
      <c r="V10">
        <v>40</v>
      </c>
      <c r="W10">
        <f t="shared" si="0"/>
        <v>1.0081227824262193E-2</v>
      </c>
    </row>
    <row r="11" spans="1:23" x14ac:dyDescent="0.25">
      <c r="A11" t="s">
        <v>29</v>
      </c>
      <c r="B11">
        <v>0.91707616744845932</v>
      </c>
      <c r="C11">
        <v>0.64620507216159528</v>
      </c>
      <c r="D11">
        <v>0.2</v>
      </c>
      <c r="E11">
        <v>0.62531249584402182</v>
      </c>
      <c r="F11">
        <v>0.6248120168073219</v>
      </c>
      <c r="G11">
        <v>7.3612871259268195E-3</v>
      </c>
      <c r="H11">
        <v>3.9383826303261246E-2</v>
      </c>
      <c r="I11">
        <v>6.1470748980619909E-3</v>
      </c>
      <c r="J11">
        <v>0.5917643419452201</v>
      </c>
      <c r="K11">
        <v>0.48983687233301149</v>
      </c>
      <c r="L11">
        <v>0.48983687233301149</v>
      </c>
      <c r="M11">
        <v>0.30902968011996096</v>
      </c>
      <c r="N11">
        <v>0.33846274036497881</v>
      </c>
      <c r="O11">
        <v>0.60991335460267226</v>
      </c>
      <c r="P11">
        <v>0.69603638020987446</v>
      </c>
      <c r="Q11">
        <v>0.57229786259335358</v>
      </c>
      <c r="R11">
        <v>0.6839945280437757</v>
      </c>
      <c r="S11">
        <v>1.3501507749829651</v>
      </c>
      <c r="T11">
        <v>1.728000814381103</v>
      </c>
      <c r="U11">
        <v>2.7774435269239759E-3</v>
      </c>
      <c r="V11">
        <v>45</v>
      </c>
      <c r="W11">
        <f t="shared" si="0"/>
        <v>4.7994246764221536E-3</v>
      </c>
    </row>
    <row r="12" spans="1:23" x14ac:dyDescent="0.25">
      <c r="A12" t="s">
        <v>30</v>
      </c>
      <c r="B12">
        <v>0.9252604198213713</v>
      </c>
      <c r="C12">
        <v>0.70714557057390648</v>
      </c>
      <c r="D12">
        <v>0.2</v>
      </c>
      <c r="E12">
        <v>0.65296239615811102</v>
      </c>
      <c r="F12">
        <v>0.65329004295024684</v>
      </c>
      <c r="G12">
        <v>7.3612871259268195E-3</v>
      </c>
      <c r="H12">
        <v>3.9383826303261246E-2</v>
      </c>
      <c r="I12">
        <v>6.1470748980619909E-3</v>
      </c>
      <c r="J12">
        <v>0.61873610296620507</v>
      </c>
      <c r="K12">
        <v>0.56675994925608819</v>
      </c>
      <c r="L12">
        <v>0.5667599492560883</v>
      </c>
      <c r="M12">
        <v>0.27852968011996093</v>
      </c>
      <c r="N12">
        <v>0.40890048188498462</v>
      </c>
      <c r="O12">
        <v>0.64841335460267224</v>
      </c>
      <c r="P12">
        <v>0.72603638020987449</v>
      </c>
      <c r="Q12">
        <v>0.61100974316436951</v>
      </c>
      <c r="R12">
        <v>0.6839945280437757</v>
      </c>
      <c r="S12">
        <v>1.4979971323953767</v>
      </c>
      <c r="T12">
        <v>1.9172231077321182</v>
      </c>
      <c r="U12">
        <v>8.9100354267274164E-6</v>
      </c>
      <c r="V12">
        <v>50</v>
      </c>
      <c r="W12">
        <f t="shared" si="0"/>
        <v>1.7082525810833608E-5</v>
      </c>
    </row>
    <row r="13" spans="1:23" x14ac:dyDescent="0.25">
      <c r="A13" t="s">
        <v>31</v>
      </c>
      <c r="B13">
        <v>0.93344467219428306</v>
      </c>
      <c r="C13">
        <v>0.76424357414061761</v>
      </c>
      <c r="D13">
        <v>0.2</v>
      </c>
      <c r="E13">
        <v>0.67907529853396031</v>
      </c>
      <c r="F13">
        <v>0.68946037678547978</v>
      </c>
      <c r="G13">
        <v>7.3612871259268195E-3</v>
      </c>
      <c r="H13">
        <v>3.9383826303261246E-2</v>
      </c>
      <c r="I13">
        <v>6.1470748980619909E-3</v>
      </c>
      <c r="J13">
        <v>0.65299330869236538</v>
      </c>
      <c r="K13">
        <v>0.64368302617916529</v>
      </c>
      <c r="L13">
        <v>0.64368302617916517</v>
      </c>
      <c r="M13">
        <v>0.24802968011996096</v>
      </c>
      <c r="N13">
        <v>0.48403053109729843</v>
      </c>
      <c r="O13">
        <v>0.68691335460267222</v>
      </c>
      <c r="P13">
        <v>0.7560363802098744</v>
      </c>
      <c r="Q13">
        <v>0.65180977462723411</v>
      </c>
      <c r="R13">
        <v>0.6839945280437757</v>
      </c>
      <c r="S13">
        <v>1.6822045728757313</v>
      </c>
      <c r="T13">
        <v>2.1529824118506729</v>
      </c>
      <c r="U13">
        <v>4.8708323119038197E-6</v>
      </c>
      <c r="V13">
        <v>55</v>
      </c>
      <c r="W13">
        <f t="shared" si="0"/>
        <v>1.0486816298602875E-5</v>
      </c>
    </row>
    <row r="14" spans="1:23" x14ac:dyDescent="0.25">
      <c r="A14" t="s">
        <v>32</v>
      </c>
      <c r="B14">
        <v>0.94162892456719494</v>
      </c>
      <c r="C14">
        <v>0.81493910439513007</v>
      </c>
      <c r="D14">
        <v>0.2</v>
      </c>
      <c r="E14">
        <v>0.70262721158493002</v>
      </c>
      <c r="F14">
        <v>0.73094280271923284</v>
      </c>
      <c r="G14">
        <v>7.3612871259268195E-3</v>
      </c>
      <c r="H14">
        <v>3.9383826303261246E-2</v>
      </c>
      <c r="I14">
        <v>6.1470748980619909E-3</v>
      </c>
      <c r="J14">
        <v>0.69228163834135925</v>
      </c>
      <c r="K14">
        <v>0.71913423859493908</v>
      </c>
      <c r="L14">
        <v>0.71913423859493908</v>
      </c>
      <c r="M14">
        <v>0.21752968011996099</v>
      </c>
      <c r="N14">
        <v>0.56270119771007021</v>
      </c>
      <c r="O14">
        <v>0.7254133546026722</v>
      </c>
      <c r="P14">
        <v>0.78603638020987443</v>
      </c>
      <c r="Q14">
        <v>0.69381195648978122</v>
      </c>
      <c r="R14">
        <v>0.6839945280437757</v>
      </c>
      <c r="S14">
        <v>1.9180677408094835</v>
      </c>
      <c r="T14">
        <v>2.4548536945429138</v>
      </c>
      <c r="U14">
        <v>7.1261630751165473E-7</v>
      </c>
      <c r="V14">
        <v>60</v>
      </c>
      <c r="W14">
        <f t="shared" si="0"/>
        <v>1.7493687752865149E-6</v>
      </c>
    </row>
    <row r="15" spans="1:23" x14ac:dyDescent="0.25">
      <c r="A15" t="s">
        <v>33</v>
      </c>
      <c r="B15">
        <v>0.94981317694010692</v>
      </c>
      <c r="C15">
        <v>0.85490770689182793</v>
      </c>
      <c r="D15">
        <v>0.2</v>
      </c>
      <c r="E15">
        <v>0.72188835353277392</v>
      </c>
      <c r="F15">
        <v>0.77881525556623499</v>
      </c>
      <c r="G15">
        <v>7.3612871259268195E-3</v>
      </c>
      <c r="H15">
        <v>3.9383826303261246E-2</v>
      </c>
      <c r="I15">
        <v>6.1470748980619909E-3</v>
      </c>
      <c r="J15">
        <v>0.73762201239669034</v>
      </c>
      <c r="K15">
        <v>0.79056281002351092</v>
      </c>
      <c r="L15">
        <v>0.79056281002351059</v>
      </c>
      <c r="M15">
        <v>0.18702968011996102</v>
      </c>
      <c r="N15">
        <v>0.64270410055007599</v>
      </c>
      <c r="O15">
        <v>0.76391335460267218</v>
      </c>
      <c r="P15">
        <v>0.81603638020987446</v>
      </c>
      <c r="Q15">
        <v>0.73643284025841749</v>
      </c>
      <c r="R15">
        <v>0.6839945280437757</v>
      </c>
      <c r="S15">
        <v>2.2308580212460782</v>
      </c>
      <c r="T15">
        <v>2.8551807315967932</v>
      </c>
      <c r="U15">
        <v>6.3567159741582504E-8</v>
      </c>
      <c r="V15">
        <v>65</v>
      </c>
      <c r="W15">
        <f t="shared" si="0"/>
        <v>1.8149572965650175E-7</v>
      </c>
    </row>
    <row r="16" spans="1:23" x14ac:dyDescent="0.25">
      <c r="A16" t="s">
        <v>34</v>
      </c>
      <c r="B16">
        <v>0.95799742931301868</v>
      </c>
      <c r="C16">
        <v>0.89487630938852547</v>
      </c>
      <c r="D16">
        <v>0.2</v>
      </c>
      <c r="E16">
        <v>0.7411494954806177</v>
      </c>
      <c r="F16">
        <v>0.8236813958892657</v>
      </c>
      <c r="G16">
        <v>7.3612871259268195E-3</v>
      </c>
      <c r="H16">
        <v>3.9383826303261246E-2</v>
      </c>
      <c r="I16">
        <v>6.1470748980619909E-3</v>
      </c>
      <c r="J16">
        <v>0.78011508437623844</v>
      </c>
      <c r="K16">
        <v>0.84339396701645741</v>
      </c>
      <c r="L16">
        <v>0.8433939670164573</v>
      </c>
      <c r="M16">
        <v>0.15652968011996096</v>
      </c>
      <c r="N16">
        <v>0.71137777914426636</v>
      </c>
      <c r="O16">
        <v>0.80241335460267216</v>
      </c>
      <c r="P16">
        <v>0.84603638020987448</v>
      </c>
      <c r="Q16">
        <v>0.77621841876273379</v>
      </c>
      <c r="R16">
        <v>0.6839945280437757</v>
      </c>
      <c r="S16">
        <v>2.665543440623797</v>
      </c>
      <c r="T16">
        <v>3.4115161961998233</v>
      </c>
      <c r="U16">
        <v>2.3781581237266233E-8</v>
      </c>
      <c r="V16">
        <v>70</v>
      </c>
      <c r="W16">
        <f t="shared" si="0"/>
        <v>8.1131249562175585E-8</v>
      </c>
    </row>
    <row r="17" spans="1:23" x14ac:dyDescent="0.25">
      <c r="A17" t="s">
        <v>35</v>
      </c>
      <c r="B17">
        <v>0.96618168168593055</v>
      </c>
      <c r="C17">
        <v>0.91742245594261163</v>
      </c>
      <c r="D17">
        <v>0.2</v>
      </c>
      <c r="E17">
        <v>0.75344165505141691</v>
      </c>
      <c r="F17">
        <v>0.86719211288216713</v>
      </c>
      <c r="G17">
        <v>7.3612871259268195E-3</v>
      </c>
      <c r="H17">
        <v>3.9383826303261246E-2</v>
      </c>
      <c r="I17">
        <v>6.1470748980619909E-3</v>
      </c>
      <c r="J17">
        <v>0.82132442433169761</v>
      </c>
      <c r="K17">
        <v>0.89339396701645735</v>
      </c>
      <c r="L17">
        <v>0.89339396701645746</v>
      </c>
      <c r="M17">
        <v>0.12602968011996096</v>
      </c>
      <c r="N17">
        <v>0.78079981113227037</v>
      </c>
      <c r="O17">
        <v>0.84091335460267214</v>
      </c>
      <c r="P17">
        <v>0.87603638020987451</v>
      </c>
      <c r="Q17">
        <v>0.81450312506558631</v>
      </c>
      <c r="R17">
        <v>0.6839945280437757</v>
      </c>
      <c r="S17">
        <v>3.3106222415986268</v>
      </c>
      <c r="T17">
        <v>4.2371252422995482</v>
      </c>
      <c r="U17">
        <v>0</v>
      </c>
      <c r="V17">
        <v>75</v>
      </c>
      <c r="W17">
        <f t="shared" si="0"/>
        <v>0</v>
      </c>
    </row>
    <row r="18" spans="1:23" x14ac:dyDescent="0.25">
      <c r="A18" t="s">
        <v>36</v>
      </c>
      <c r="B18">
        <v>0.97436593405884242</v>
      </c>
      <c r="C18">
        <v>0.93740675719096045</v>
      </c>
      <c r="D18">
        <v>0.2</v>
      </c>
      <c r="E18">
        <v>0.76470907649992115</v>
      </c>
      <c r="F18">
        <v>0.90785141493753418</v>
      </c>
      <c r="G18">
        <v>7.3612871259268195E-3</v>
      </c>
      <c r="H18">
        <v>3.9383826303261246E-2</v>
      </c>
      <c r="I18">
        <v>6.1470748980619909E-3</v>
      </c>
      <c r="J18">
        <v>0.85983316692549772</v>
      </c>
      <c r="K18">
        <v>0.92169698350822871</v>
      </c>
      <c r="L18">
        <v>0.92169698350822871</v>
      </c>
      <c r="M18">
        <v>9.5529680119960977E-2</v>
      </c>
      <c r="N18">
        <v>0.83364756550615471</v>
      </c>
      <c r="O18">
        <v>0.87941335460267223</v>
      </c>
      <c r="P18">
        <v>0.90603638020987443</v>
      </c>
      <c r="Q18">
        <v>0.84872790874882398</v>
      </c>
      <c r="R18">
        <v>0.6839945280437757</v>
      </c>
      <c r="S18">
        <v>4.3676128882956586</v>
      </c>
      <c r="T18">
        <v>5.5899228202654054</v>
      </c>
      <c r="U18">
        <v>0</v>
      </c>
      <c r="V18">
        <v>80</v>
      </c>
      <c r="W18">
        <f t="shared" si="0"/>
        <v>0</v>
      </c>
    </row>
    <row r="19" spans="1:23" x14ac:dyDescent="0.25">
      <c r="A19" t="s">
        <v>37</v>
      </c>
      <c r="B19">
        <v>0.9825501864317544</v>
      </c>
      <c r="C19">
        <v>0.95739105843930927</v>
      </c>
      <c r="D19">
        <v>0.2</v>
      </c>
      <c r="E19">
        <v>0.77597649794842538</v>
      </c>
      <c r="F19">
        <v>0.93460677343398479</v>
      </c>
      <c r="G19">
        <v>7.3612871259268195E-3</v>
      </c>
      <c r="H19">
        <v>3.9383826303261246E-2</v>
      </c>
      <c r="I19">
        <v>6.1470748980619909E-3</v>
      </c>
      <c r="J19">
        <v>0.88517337596159096</v>
      </c>
      <c r="K19">
        <v>0.94669698350822862</v>
      </c>
      <c r="L19">
        <v>0.94669698350822862</v>
      </c>
      <c r="M19">
        <v>6.5029680119960978E-2</v>
      </c>
      <c r="N19">
        <v>0.88513358150015653</v>
      </c>
      <c r="O19">
        <v>0.9179133546026722</v>
      </c>
      <c r="P19">
        <v>0.93603638020987445</v>
      </c>
      <c r="Q19">
        <v>0.88004663804454386</v>
      </c>
      <c r="R19">
        <v>0.6839945280437757</v>
      </c>
      <c r="S19">
        <v>6.4160958709472649</v>
      </c>
      <c r="T19">
        <v>8.211689461337377</v>
      </c>
      <c r="U19">
        <v>0</v>
      </c>
      <c r="V19">
        <v>85</v>
      </c>
      <c r="W19">
        <f t="shared" si="0"/>
        <v>0</v>
      </c>
    </row>
    <row r="20" spans="1:23" x14ac:dyDescent="0.25">
      <c r="A20" t="s">
        <v>38</v>
      </c>
      <c r="B20">
        <v>0.99073443880466627</v>
      </c>
      <c r="C20">
        <v>0.97737535968765832</v>
      </c>
      <c r="D20">
        <v>0.2</v>
      </c>
      <c r="E20">
        <v>0.78724391939692984</v>
      </c>
      <c r="F20">
        <v>0.96386213193043557</v>
      </c>
      <c r="G20">
        <v>7.3612871259268195E-3</v>
      </c>
      <c r="H20">
        <v>3.9383826303261246E-2</v>
      </c>
      <c r="I20">
        <v>6.1470748980619909E-3</v>
      </c>
      <c r="J20">
        <v>0.91288135452686625</v>
      </c>
      <c r="K20">
        <v>0.97169698350822875</v>
      </c>
      <c r="L20">
        <v>0.97169698350822864</v>
      </c>
      <c r="M20">
        <v>3.4529680119960979E-2</v>
      </c>
      <c r="N20">
        <v>0.93814459749415857</v>
      </c>
      <c r="O20">
        <v>0.95641335460267218</v>
      </c>
      <c r="P20">
        <v>0.96603638020987448</v>
      </c>
      <c r="Q20">
        <v>0.91214392124610022</v>
      </c>
      <c r="R20">
        <v>0.6839945280437757</v>
      </c>
      <c r="S20">
        <v>12.083421006425896</v>
      </c>
      <c r="T20">
        <v>15.465058959712943</v>
      </c>
      <c r="U20">
        <v>0</v>
      </c>
      <c r="V20">
        <v>90</v>
      </c>
      <c r="W20">
        <f t="shared" si="0"/>
        <v>0</v>
      </c>
    </row>
    <row r="28" spans="1:23" x14ac:dyDescent="0.25">
      <c r="R28" t="s">
        <v>16</v>
      </c>
      <c r="S28" t="s">
        <v>17</v>
      </c>
      <c r="T28" t="s">
        <v>18</v>
      </c>
      <c r="U28" t="s">
        <v>19</v>
      </c>
      <c r="V28" t="s">
        <v>77</v>
      </c>
      <c r="W28" t="s">
        <v>298</v>
      </c>
    </row>
    <row r="29" spans="1:23" x14ac:dyDescent="0.25">
      <c r="A29" t="s">
        <v>39</v>
      </c>
      <c r="B29">
        <v>0.53383951518432349</v>
      </c>
      <c r="C29">
        <v>0.16564835448015475</v>
      </c>
      <c r="D29">
        <v>0.2</v>
      </c>
      <c r="E29">
        <v>0.27979514786579129</v>
      </c>
      <c r="F29">
        <v>0.82180856077770814</v>
      </c>
      <c r="G29">
        <v>7.3612871259268195E-3</v>
      </c>
      <c r="H29">
        <v>3.9383826303261246E-2</v>
      </c>
      <c r="I29">
        <v>6.1470748980619909E-3</v>
      </c>
      <c r="J29">
        <v>0.77834130761210729</v>
      </c>
      <c r="K29">
        <v>2.1696983508228671E-2</v>
      </c>
      <c r="L29">
        <v>2.1696983508228684E-2</v>
      </c>
      <c r="M29">
        <v>0.3348121115442399</v>
      </c>
      <c r="N29">
        <v>1.4432570645698084E-2</v>
      </c>
      <c r="O29">
        <v>0.37820607856069732</v>
      </c>
      <c r="P29">
        <v>0.61735758680658293</v>
      </c>
      <c r="Q29">
        <v>0.41362653829817536</v>
      </c>
      <c r="R29">
        <v>1.2987012987012987</v>
      </c>
      <c r="S29">
        <v>1.3576135356901322</v>
      </c>
      <c r="T29">
        <v>1.7375520858527498</v>
      </c>
      <c r="U29">
        <v>3.4184569276510902E-2</v>
      </c>
      <c r="V29">
        <v>0</v>
      </c>
      <c r="W29">
        <f>U29*T29</f>
        <v>5.9397469650379342E-2</v>
      </c>
    </row>
    <row r="30" spans="1:23" x14ac:dyDescent="0.25">
      <c r="A30" t="s">
        <v>40</v>
      </c>
      <c r="B30">
        <v>0.5722770343244048</v>
      </c>
      <c r="C30">
        <v>0.20575933605120894</v>
      </c>
      <c r="D30">
        <v>0.2</v>
      </c>
      <c r="E30">
        <v>0.31121454815024546</v>
      </c>
      <c r="F30">
        <v>0.78716971852783046</v>
      </c>
      <c r="G30">
        <v>7.3612871259268195E-3</v>
      </c>
      <c r="H30">
        <v>3.9383826303261246E-2</v>
      </c>
      <c r="I30">
        <v>6.1470748980619909E-3</v>
      </c>
      <c r="J30">
        <v>0.745534589529948</v>
      </c>
      <c r="K30">
        <v>4.6696983508228707E-2</v>
      </c>
      <c r="L30">
        <v>4.66969835082287E-2</v>
      </c>
      <c r="M30">
        <v>0.31731211154423988</v>
      </c>
      <c r="N30">
        <v>3.1879465068486108E-2</v>
      </c>
      <c r="O30">
        <v>0.4107060785606973</v>
      </c>
      <c r="P30">
        <v>0.63735758680658294</v>
      </c>
      <c r="Q30">
        <v>0.42733845362319195</v>
      </c>
      <c r="R30">
        <v>1.2987012987012987</v>
      </c>
      <c r="S30">
        <v>1.4324869363900137</v>
      </c>
      <c r="T30">
        <v>1.8333793814275792</v>
      </c>
      <c r="U30">
        <v>3.0345232985506253E-2</v>
      </c>
      <c r="V30">
        <v>5</v>
      </c>
      <c r="W30">
        <f t="shared" ref="W30:W47" si="1">U30*T30</f>
        <v>5.5634324480243226E-2</v>
      </c>
    </row>
    <row r="31" spans="1:23" x14ac:dyDescent="0.25">
      <c r="A31" t="s">
        <v>41</v>
      </c>
      <c r="B31">
        <v>0.61071455346448611</v>
      </c>
      <c r="C31">
        <v>0.26059245141648235</v>
      </c>
      <c r="D31">
        <v>0.2</v>
      </c>
      <c r="E31">
        <v>0.34852280195238738</v>
      </c>
      <c r="F31">
        <v>0.75032720737322045</v>
      </c>
      <c r="G31">
        <v>7.3612871259268195E-3</v>
      </c>
      <c r="H31">
        <v>3.9383826303261246E-2</v>
      </c>
      <c r="I31">
        <v>6.1470748980619909E-3</v>
      </c>
      <c r="J31">
        <v>0.71064075941377647</v>
      </c>
      <c r="K31">
        <v>7.1696983508228673E-2</v>
      </c>
      <c r="L31">
        <v>7.1696983508228687E-2</v>
      </c>
      <c r="M31">
        <v>0.29981211154423987</v>
      </c>
      <c r="N31">
        <v>5.0201359491274092E-2</v>
      </c>
      <c r="O31">
        <v>0.44320607856069738</v>
      </c>
      <c r="P31">
        <v>0.65735758680658296</v>
      </c>
      <c r="Q31">
        <v>0.44198571724494362</v>
      </c>
      <c r="R31">
        <v>1.2987012987012987</v>
      </c>
      <c r="S31">
        <v>1.5161010414296834</v>
      </c>
      <c r="T31">
        <v>1.9403935344240244</v>
      </c>
      <c r="U31">
        <v>2.6243999171415788E-2</v>
      </c>
      <c r="V31">
        <v>10</v>
      </c>
      <c r="W31">
        <f t="shared" si="1"/>
        <v>5.0923686309644646E-2</v>
      </c>
    </row>
    <row r="32" spans="1:23" x14ac:dyDescent="0.25">
      <c r="A32" t="s">
        <v>42</v>
      </c>
      <c r="B32">
        <v>0.64915207260456775</v>
      </c>
      <c r="C32">
        <v>0.31661214884189093</v>
      </c>
      <c r="D32">
        <v>0.2</v>
      </c>
      <c r="E32">
        <v>0.38630568857858349</v>
      </c>
      <c r="F32">
        <v>0.72062755336146778</v>
      </c>
      <c r="G32">
        <v>7.3612871259268195E-3</v>
      </c>
      <c r="H32">
        <v>3.9383826303261246E-2</v>
      </c>
      <c r="I32">
        <v>6.1470748980619909E-3</v>
      </c>
      <c r="J32">
        <v>0.68251198509526756</v>
      </c>
      <c r="K32">
        <v>9.6696983508228682E-2</v>
      </c>
      <c r="L32">
        <v>9.6696983508228695E-2</v>
      </c>
      <c r="M32">
        <v>0.28231211154423991</v>
      </c>
      <c r="N32">
        <v>6.9398253914062111E-2</v>
      </c>
      <c r="O32">
        <v>0.47570607856069724</v>
      </c>
      <c r="P32">
        <v>0.67735758680658287</v>
      </c>
      <c r="Q32">
        <v>0.45825591859103865</v>
      </c>
      <c r="R32">
        <v>1.2987012987012987</v>
      </c>
      <c r="S32">
        <v>1.6100813105718443</v>
      </c>
      <c r="T32">
        <v>2.0606749019738513</v>
      </c>
      <c r="U32">
        <v>2.168834279450918E-2</v>
      </c>
      <c r="V32">
        <v>15</v>
      </c>
      <c r="W32">
        <f t="shared" si="1"/>
        <v>4.4692623662050492E-2</v>
      </c>
    </row>
    <row r="33" spans="1:23" x14ac:dyDescent="0.25">
      <c r="A33" t="s">
        <v>43</v>
      </c>
      <c r="B33">
        <v>0.68758959174464929</v>
      </c>
      <c r="C33">
        <v>0.37566319615833949</v>
      </c>
      <c r="D33">
        <v>0.2</v>
      </c>
      <c r="E33">
        <v>0.42530111516119551</v>
      </c>
      <c r="F33">
        <v>0.69792235314584672</v>
      </c>
      <c r="G33">
        <v>7.3612871259268195E-3</v>
      </c>
      <c r="H33">
        <v>3.9383826303261246E-2</v>
      </c>
      <c r="I33">
        <v>6.1470748980619909E-3</v>
      </c>
      <c r="J33">
        <v>0.6610077126054591</v>
      </c>
      <c r="K33">
        <v>0.1433939670164574</v>
      </c>
      <c r="L33">
        <v>0.1433939670164574</v>
      </c>
      <c r="M33">
        <v>0.26481211154423989</v>
      </c>
      <c r="N33">
        <v>0.10542150782812423</v>
      </c>
      <c r="O33">
        <v>0.50820607856069733</v>
      </c>
      <c r="P33">
        <v>0.69735758680658289</v>
      </c>
      <c r="Q33">
        <v>0.47945880019241188</v>
      </c>
      <c r="R33">
        <v>1.2987012987012987</v>
      </c>
      <c r="S33">
        <v>1.716482874951577</v>
      </c>
      <c r="T33">
        <v>2.1968537594069559</v>
      </c>
      <c r="U33">
        <v>1.5751535946124676E-2</v>
      </c>
      <c r="V33">
        <v>20</v>
      </c>
      <c r="W33">
        <f t="shared" si="1"/>
        <v>3.4603820959677796E-2</v>
      </c>
    </row>
    <row r="34" spans="1:23" x14ac:dyDescent="0.25">
      <c r="A34" t="s">
        <v>44</v>
      </c>
      <c r="B34">
        <v>0.72416803153582154</v>
      </c>
      <c r="C34">
        <v>0.43471424347478793</v>
      </c>
      <c r="D34">
        <v>0.2</v>
      </c>
      <c r="E34">
        <v>0.46355291000424381</v>
      </c>
      <c r="F34">
        <v>0.68132272574857433</v>
      </c>
      <c r="G34">
        <v>7.3612871259268195E-3</v>
      </c>
      <c r="H34">
        <v>3.9383826303261246E-2</v>
      </c>
      <c r="I34">
        <v>6.1470748980619909E-3</v>
      </c>
      <c r="J34">
        <v>0.64528607582664543</v>
      </c>
      <c r="K34">
        <v>0.19339396701645745</v>
      </c>
      <c r="L34">
        <v>0.19339396701645742</v>
      </c>
      <c r="M34">
        <v>0.2473121115442399</v>
      </c>
      <c r="N34">
        <v>0.14556529667370027</v>
      </c>
      <c r="O34">
        <v>0.5407060785606973</v>
      </c>
      <c r="P34">
        <v>0.7173575868065829</v>
      </c>
      <c r="Q34">
        <v>0.50249358957437396</v>
      </c>
      <c r="R34">
        <v>1.2987012987012987</v>
      </c>
      <c r="S34">
        <v>1.8379425565017025</v>
      </c>
      <c r="T34">
        <v>2.3523048634777104</v>
      </c>
      <c r="U34">
        <v>9.7508904015200428E-3</v>
      </c>
      <c r="V34">
        <v>25</v>
      </c>
      <c r="W34">
        <f t="shared" si="1"/>
        <v>2.2937066914733722E-2</v>
      </c>
    </row>
    <row r="35" spans="1:23" x14ac:dyDescent="0.25">
      <c r="A35" t="s">
        <v>45</v>
      </c>
      <c r="B35">
        <v>0.7598600135944682</v>
      </c>
      <c r="C35">
        <v>0.49376529079123599</v>
      </c>
      <c r="D35">
        <v>0.2</v>
      </c>
      <c r="E35">
        <v>0.50145012175428172</v>
      </c>
      <c r="F35">
        <v>0.67241540604360961</v>
      </c>
      <c r="G35">
        <v>7.3612871259268195E-3</v>
      </c>
      <c r="H35">
        <v>3.9383826303261246E-2</v>
      </c>
      <c r="I35">
        <v>6.1470748980619909E-3</v>
      </c>
      <c r="J35">
        <v>0.63684988375300666</v>
      </c>
      <c r="K35">
        <v>0.26199138145208184</v>
      </c>
      <c r="L35">
        <v>0.2619913814520819</v>
      </c>
      <c r="M35">
        <v>0.22981211154423989</v>
      </c>
      <c r="N35">
        <v>0.20178258887418654</v>
      </c>
      <c r="O35">
        <v>0.57320607856069739</v>
      </c>
      <c r="P35">
        <v>0.73735758680658292</v>
      </c>
      <c r="Q35">
        <v>0.53012925194975102</v>
      </c>
      <c r="R35">
        <v>1.2987012987012987</v>
      </c>
      <c r="S35">
        <v>1.977900344290394</v>
      </c>
      <c r="T35">
        <v>2.5314309105526287</v>
      </c>
      <c r="U35">
        <v>6.9900877302198723E-3</v>
      </c>
      <c r="V35">
        <v>30</v>
      </c>
      <c r="W35">
        <f t="shared" si="1"/>
        <v>1.7694924147753248E-2</v>
      </c>
    </row>
    <row r="36" spans="1:23" x14ac:dyDescent="0.25">
      <c r="A36" t="s">
        <v>46</v>
      </c>
      <c r="B36">
        <v>0.79555199565311552</v>
      </c>
      <c r="C36">
        <v>0.55281633810768449</v>
      </c>
      <c r="D36">
        <v>0.2</v>
      </c>
      <c r="E36">
        <v>0.53934733350432007</v>
      </c>
      <c r="F36">
        <v>0.67120039403095266</v>
      </c>
      <c r="G36">
        <v>7.3612871259268195E-3</v>
      </c>
      <c r="H36">
        <v>3.9383826303261246E-2</v>
      </c>
      <c r="I36">
        <v>6.1470748980619909E-3</v>
      </c>
      <c r="J36">
        <v>0.63569913638454312</v>
      </c>
      <c r="K36">
        <v>0.33599071848685746</v>
      </c>
      <c r="L36">
        <v>0.33599071848685746</v>
      </c>
      <c r="M36">
        <v>0.21231211154423987</v>
      </c>
      <c r="N36">
        <v>0.26465581958564649</v>
      </c>
      <c r="O36">
        <v>0.60570607856069736</v>
      </c>
      <c r="P36">
        <v>0.75735758680658294</v>
      </c>
      <c r="Q36">
        <v>0.56055319096835787</v>
      </c>
      <c r="R36">
        <v>1.2987012987012987</v>
      </c>
      <c r="S36">
        <v>2.1409304030718945</v>
      </c>
      <c r="T36">
        <v>2.7400861804402354</v>
      </c>
      <c r="U36">
        <v>3.9507362222610471E-3</v>
      </c>
      <c r="V36">
        <v>35</v>
      </c>
      <c r="W36">
        <f t="shared" si="1"/>
        <v>1.0825357725182158E-2</v>
      </c>
    </row>
    <row r="37" spans="1:23" x14ac:dyDescent="0.25">
      <c r="A37" t="s">
        <v>47</v>
      </c>
      <c r="B37">
        <v>0.82187078439823369</v>
      </c>
      <c r="C37">
        <v>0.61186738542413288</v>
      </c>
      <c r="D37">
        <v>0.2</v>
      </c>
      <c r="E37">
        <v>0.57349526792894667</v>
      </c>
      <c r="F37">
        <v>0.67767768971060349</v>
      </c>
      <c r="G37">
        <v>7.3612871259268195E-3</v>
      </c>
      <c r="H37">
        <v>3.9383826303261246E-2</v>
      </c>
      <c r="I37">
        <v>6.1470748980619909E-3</v>
      </c>
      <c r="J37">
        <v>0.64183383372125458</v>
      </c>
      <c r="K37">
        <v>0.41291379540993445</v>
      </c>
      <c r="L37">
        <v>0.4129137954099345</v>
      </c>
      <c r="M37">
        <v>0.19481211154423991</v>
      </c>
      <c r="N37">
        <v>0.33247318704037887</v>
      </c>
      <c r="O37">
        <v>0.63820607856069733</v>
      </c>
      <c r="P37">
        <v>0.77735758680658296</v>
      </c>
      <c r="Q37">
        <v>0.5926731908115721</v>
      </c>
      <c r="R37">
        <v>1.2987012987012987</v>
      </c>
      <c r="S37">
        <v>2.3332504891115651</v>
      </c>
      <c r="T37">
        <v>2.9862285161379565</v>
      </c>
      <c r="U37">
        <v>7.4194823792394485E-4</v>
      </c>
      <c r="V37">
        <v>40</v>
      </c>
      <c r="W37">
        <f t="shared" si="1"/>
        <v>2.2156269855867932E-3</v>
      </c>
    </row>
    <row r="38" spans="1:23" x14ac:dyDescent="0.25">
      <c r="A38" t="s">
        <v>48</v>
      </c>
      <c r="B38">
        <v>0.84685517183928671</v>
      </c>
      <c r="C38">
        <v>0.67091843274058138</v>
      </c>
      <c r="D38">
        <v>0.2</v>
      </c>
      <c r="E38">
        <v>0.60710944183194715</v>
      </c>
      <c r="F38">
        <v>0.69184729308256199</v>
      </c>
      <c r="G38">
        <v>7.3612871259268195E-3</v>
      </c>
      <c r="H38">
        <v>3.9383826303261246E-2</v>
      </c>
      <c r="I38">
        <v>6.1470748980619909E-3</v>
      </c>
      <c r="J38">
        <v>0.65525397576314093</v>
      </c>
      <c r="K38">
        <v>0.48983687233301149</v>
      </c>
      <c r="L38">
        <v>0.48983687233301149</v>
      </c>
      <c r="M38">
        <v>0.1773121115442399</v>
      </c>
      <c r="N38">
        <v>0.40298286218741897</v>
      </c>
      <c r="O38">
        <v>0.67070607856069731</v>
      </c>
      <c r="P38">
        <v>0.79735758680658297</v>
      </c>
      <c r="Q38">
        <v>0.62668198902995742</v>
      </c>
      <c r="R38">
        <v>1.2987012987012987</v>
      </c>
      <c r="S38">
        <v>2.5635330299027208</v>
      </c>
      <c r="T38">
        <v>3.2809573904223024</v>
      </c>
      <c r="U38">
        <v>7.3584830860342123E-6</v>
      </c>
      <c r="V38">
        <v>45</v>
      </c>
      <c r="W38">
        <f t="shared" si="1"/>
        <v>2.414286946342146E-5</v>
      </c>
    </row>
    <row r="39" spans="1:23" x14ac:dyDescent="0.25">
      <c r="A39" t="s">
        <v>49</v>
      </c>
      <c r="B39">
        <v>0.87183955928033963</v>
      </c>
      <c r="C39">
        <v>0.7278288029100991</v>
      </c>
      <c r="D39">
        <v>0.2</v>
      </c>
      <c r="E39">
        <v>0.63986734487617558</v>
      </c>
      <c r="F39">
        <v>0.71272997527919757</v>
      </c>
      <c r="G39">
        <v>7.3612871259268195E-3</v>
      </c>
      <c r="H39">
        <v>3.9383826303261246E-2</v>
      </c>
      <c r="I39">
        <v>6.1470748980619909E-3</v>
      </c>
      <c r="J39">
        <v>0.67503212720025396</v>
      </c>
      <c r="K39">
        <v>0.56675994925608819</v>
      </c>
      <c r="L39">
        <v>0.5667599492560883</v>
      </c>
      <c r="M39">
        <v>0.15981211154423988</v>
      </c>
      <c r="N39">
        <v>0.4761848450267665</v>
      </c>
      <c r="O39">
        <v>0.70320607856069728</v>
      </c>
      <c r="P39">
        <v>0.81735758680658299</v>
      </c>
      <c r="Q39">
        <v>0.66232959649409529</v>
      </c>
      <c r="R39">
        <v>1.2987012987012987</v>
      </c>
      <c r="S39">
        <v>2.8442491007299231</v>
      </c>
      <c r="T39">
        <v>3.6402340045511132</v>
      </c>
      <c r="U39">
        <v>3.8293699470845632E-6</v>
      </c>
      <c r="V39">
        <v>50</v>
      </c>
      <c r="W39">
        <f t="shared" si="1"/>
        <v>1.3939802697383324E-5</v>
      </c>
    </row>
    <row r="40" spans="1:23" x14ac:dyDescent="0.25">
      <c r="A40" t="s">
        <v>50</v>
      </c>
      <c r="B40">
        <v>0.89682394672139243</v>
      </c>
      <c r="C40">
        <v>0.78266191827537257</v>
      </c>
      <c r="D40">
        <v>0.2</v>
      </c>
      <c r="E40">
        <v>0.67179434599870602</v>
      </c>
      <c r="F40">
        <v>0.74017317841030184</v>
      </c>
      <c r="G40">
        <v>7.3612871259268195E-3</v>
      </c>
      <c r="H40">
        <v>3.9383826303261246E-2</v>
      </c>
      <c r="I40">
        <v>6.1470748980619909E-3</v>
      </c>
      <c r="J40">
        <v>0.70102379926304492</v>
      </c>
      <c r="K40">
        <v>0.64368302617916529</v>
      </c>
      <c r="L40">
        <v>0.64368302617916517</v>
      </c>
      <c r="M40">
        <v>0.14231211154423987</v>
      </c>
      <c r="N40">
        <v>0.55207913555842203</v>
      </c>
      <c r="O40">
        <v>0.73570607856069736</v>
      </c>
      <c r="P40">
        <v>0.83735758680658301</v>
      </c>
      <c r="Q40">
        <v>0.69959218923749078</v>
      </c>
      <c r="R40">
        <v>1.2987012987012987</v>
      </c>
      <c r="S40">
        <v>3.1940040072004141</v>
      </c>
      <c r="T40">
        <v>4.0878705014619268</v>
      </c>
      <c r="U40">
        <v>1.4037326548840837E-7</v>
      </c>
      <c r="V40">
        <v>55</v>
      </c>
      <c r="W40">
        <f t="shared" si="1"/>
        <v>5.7382773118394816E-7</v>
      </c>
    </row>
    <row r="41" spans="1:23" x14ac:dyDescent="0.25">
      <c r="A41" t="s">
        <v>51</v>
      </c>
      <c r="B41">
        <v>0.91090416708122268</v>
      </c>
      <c r="C41">
        <v>0.82624652354845229</v>
      </c>
      <c r="D41">
        <v>0.2</v>
      </c>
      <c r="E41">
        <v>0.69486027625186997</v>
      </c>
      <c r="F41">
        <v>0.77475923868426311</v>
      </c>
      <c r="G41">
        <v>7.3612871259268195E-3</v>
      </c>
      <c r="H41">
        <v>3.9383826303261246E-2</v>
      </c>
      <c r="I41">
        <v>6.1470748980619909E-3</v>
      </c>
      <c r="J41">
        <v>0.73378052712349817</v>
      </c>
      <c r="K41">
        <v>0.71913423859493908</v>
      </c>
      <c r="L41">
        <v>0.71913423859493908</v>
      </c>
      <c r="M41">
        <v>0.12481211154423991</v>
      </c>
      <c r="N41">
        <v>0.62937757579214548</v>
      </c>
      <c r="O41">
        <v>0.76820607856069734</v>
      </c>
      <c r="P41">
        <v>0.85735758680658292</v>
      </c>
      <c r="Q41">
        <v>0.73671640890695866</v>
      </c>
      <c r="R41">
        <v>1.2987012987012987</v>
      </c>
      <c r="S41">
        <v>3.6418377104720321</v>
      </c>
      <c r="T41">
        <v>4.6610338979503112</v>
      </c>
      <c r="U41">
        <v>6.3283591093041313E-8</v>
      </c>
      <c r="V41">
        <v>60</v>
      </c>
      <c r="W41">
        <f t="shared" si="1"/>
        <v>2.9496696326869192E-7</v>
      </c>
    </row>
    <row r="42" spans="1:23" x14ac:dyDescent="0.25">
      <c r="A42" t="s">
        <v>52</v>
      </c>
      <c r="B42">
        <v>0.92339636080174925</v>
      </c>
      <c r="C42">
        <v>0.86462970430414399</v>
      </c>
      <c r="D42">
        <v>0.2</v>
      </c>
      <c r="E42">
        <v>0.71521042604235729</v>
      </c>
      <c r="F42">
        <v>0.81154170927075719</v>
      </c>
      <c r="G42">
        <v>7.3612871259268195E-3</v>
      </c>
      <c r="H42">
        <v>3.9383826303261246E-2</v>
      </c>
      <c r="I42">
        <v>6.1470748980619909E-3</v>
      </c>
      <c r="J42">
        <v>0.76861749234858989</v>
      </c>
      <c r="K42">
        <v>0.79056281002351092</v>
      </c>
      <c r="L42">
        <v>0.79056281002351059</v>
      </c>
      <c r="M42">
        <v>0.1073121115442399</v>
      </c>
      <c r="N42">
        <v>0.70572584557153994</v>
      </c>
      <c r="O42">
        <v>0.80070607856069731</v>
      </c>
      <c r="P42">
        <v>0.87735758680658293</v>
      </c>
      <c r="Q42">
        <v>0.77352348586595343</v>
      </c>
      <c r="R42">
        <v>1.2987012987012987</v>
      </c>
      <c r="S42">
        <v>4.2357330221581382</v>
      </c>
      <c r="T42">
        <v>5.4211353631097552</v>
      </c>
      <c r="U42">
        <v>2.647651413404659E-8</v>
      </c>
      <c r="V42">
        <v>65</v>
      </c>
      <c r="W42">
        <f t="shared" si="1"/>
        <v>1.4353276706395522E-7</v>
      </c>
    </row>
    <row r="43" spans="1:23" x14ac:dyDescent="0.25">
      <c r="A43" t="s">
        <v>53</v>
      </c>
      <c r="B43">
        <v>0.9358885545222756</v>
      </c>
      <c r="C43">
        <v>0.90150644252991763</v>
      </c>
      <c r="D43">
        <v>0.2</v>
      </c>
      <c r="E43">
        <v>0.73495799882087731</v>
      </c>
      <c r="F43">
        <v>0.84575195146253024</v>
      </c>
      <c r="G43">
        <v>7.3612871259268195E-3</v>
      </c>
      <c r="H43">
        <v>3.9383826303261246E-2</v>
      </c>
      <c r="I43">
        <v>6.1470748980619909E-3</v>
      </c>
      <c r="J43">
        <v>0.80101827996763486</v>
      </c>
      <c r="K43">
        <v>0.84339396701645741</v>
      </c>
      <c r="L43">
        <v>0.8433939670164573</v>
      </c>
      <c r="M43">
        <v>8.9812111544239889E-2</v>
      </c>
      <c r="N43">
        <v>0.76764697397503634</v>
      </c>
      <c r="O43">
        <v>0.83320607856069739</v>
      </c>
      <c r="P43">
        <v>0.89735758680658295</v>
      </c>
      <c r="Q43">
        <v>0.80683738362616586</v>
      </c>
      <c r="R43">
        <v>1.2987012987012987</v>
      </c>
      <c r="S43">
        <v>5.0610707924571319</v>
      </c>
      <c r="T43">
        <v>6.4774502322651193</v>
      </c>
      <c r="U43">
        <v>0</v>
      </c>
      <c r="V43">
        <v>70</v>
      </c>
      <c r="W43">
        <f t="shared" si="1"/>
        <v>0</v>
      </c>
    </row>
    <row r="44" spans="1:23" x14ac:dyDescent="0.25">
      <c r="A44" t="s">
        <v>54</v>
      </c>
      <c r="B44">
        <v>0.94838074824280205</v>
      </c>
      <c r="C44">
        <v>0.92069803290776331</v>
      </c>
      <c r="D44">
        <v>0.2</v>
      </c>
      <c r="E44">
        <v>0.74763151246022619</v>
      </c>
      <c r="F44">
        <v>0.88496219365430329</v>
      </c>
      <c r="G44">
        <v>7.3612871259268195E-3</v>
      </c>
      <c r="H44">
        <v>3.9383826303261246E-2</v>
      </c>
      <c r="I44">
        <v>6.1470748980619909E-3</v>
      </c>
      <c r="J44">
        <v>0.8381546066450436</v>
      </c>
      <c r="K44">
        <v>0.89339396701645735</v>
      </c>
      <c r="L44">
        <v>0.89339396701645746</v>
      </c>
      <c r="M44">
        <v>7.2312111544239902E-2</v>
      </c>
      <c r="N44">
        <v>0.82879076282061237</v>
      </c>
      <c r="O44">
        <v>0.86570607856069737</v>
      </c>
      <c r="P44">
        <v>0.91735758680658297</v>
      </c>
      <c r="Q44">
        <v>0.83952810945863254</v>
      </c>
      <c r="R44">
        <v>1.2987012987012987</v>
      </c>
      <c r="S44">
        <v>6.2858827496327185</v>
      </c>
      <c r="T44">
        <v>8.0450352003142083</v>
      </c>
      <c r="U44">
        <v>0</v>
      </c>
      <c r="V44">
        <v>75</v>
      </c>
      <c r="W44">
        <f t="shared" si="1"/>
        <v>0</v>
      </c>
    </row>
    <row r="45" spans="1:23" x14ac:dyDescent="0.25">
      <c r="A45" t="s">
        <v>55</v>
      </c>
      <c r="B45">
        <v>0.96087294196332851</v>
      </c>
      <c r="C45">
        <v>0.9398896232856091</v>
      </c>
      <c r="D45">
        <v>0.2</v>
      </c>
      <c r="E45">
        <v>0.76030502609957507</v>
      </c>
      <c r="F45">
        <v>0.91458621792303818</v>
      </c>
      <c r="G45">
        <v>7.3612871259268195E-3</v>
      </c>
      <c r="H45">
        <v>3.9383826303261246E-2</v>
      </c>
      <c r="I45">
        <v>6.1470748980619909E-3</v>
      </c>
      <c r="J45">
        <v>0.86621175144314544</v>
      </c>
      <c r="K45">
        <v>0.92169698350822871</v>
      </c>
      <c r="L45">
        <v>0.92169698350822871</v>
      </c>
      <c r="M45">
        <v>5.48121115442399E-2</v>
      </c>
      <c r="N45">
        <v>0.87117682563818621</v>
      </c>
      <c r="O45">
        <v>0.89820607856069734</v>
      </c>
      <c r="P45">
        <v>0.93735758680658299</v>
      </c>
      <c r="Q45">
        <v>0.86665145370963759</v>
      </c>
      <c r="R45">
        <v>1.2987012987012987</v>
      </c>
      <c r="S45">
        <v>8.2927922632314974</v>
      </c>
      <c r="T45">
        <v>10.613593718477953</v>
      </c>
      <c r="U45">
        <v>0</v>
      </c>
      <c r="V45">
        <v>80</v>
      </c>
      <c r="W45">
        <f t="shared" si="1"/>
        <v>0</v>
      </c>
    </row>
    <row r="46" spans="1:23" x14ac:dyDescent="0.25">
      <c r="A46" t="s">
        <v>56</v>
      </c>
      <c r="B46">
        <v>0.97336513568385508</v>
      </c>
      <c r="C46">
        <v>0.95908121366345467</v>
      </c>
      <c r="D46">
        <v>0.2</v>
      </c>
      <c r="E46">
        <v>0.77297853973892394</v>
      </c>
      <c r="F46">
        <v>0.9391913390189246</v>
      </c>
      <c r="G46">
        <v>7.3612871259268195E-3</v>
      </c>
      <c r="H46">
        <v>3.9383826303261246E-2</v>
      </c>
      <c r="I46">
        <v>6.1470748980619909E-3</v>
      </c>
      <c r="J46">
        <v>0.88951545384021347</v>
      </c>
      <c r="K46">
        <v>0.94669698350822862</v>
      </c>
      <c r="L46">
        <v>0.94669698350822862</v>
      </c>
      <c r="M46">
        <v>3.7312111544239905E-2</v>
      </c>
      <c r="N46">
        <v>0.91137372006097417</v>
      </c>
      <c r="O46">
        <v>0.93070607856069731</v>
      </c>
      <c r="P46">
        <v>0.95735758680658301</v>
      </c>
      <c r="Q46">
        <v>0.89238627580147833</v>
      </c>
      <c r="R46">
        <v>1.2987012987012987</v>
      </c>
      <c r="S46">
        <v>12.182249562759614</v>
      </c>
      <c r="T46">
        <v>15.591545444773047</v>
      </c>
      <c r="U46">
        <v>0</v>
      </c>
      <c r="V46">
        <v>85</v>
      </c>
      <c r="W46">
        <f t="shared" si="1"/>
        <v>0</v>
      </c>
    </row>
    <row r="47" spans="1:23" x14ac:dyDescent="0.25">
      <c r="A47" t="s">
        <v>57</v>
      </c>
      <c r="B47">
        <v>0.98585732940438153</v>
      </c>
      <c r="C47">
        <v>0.97827280404130057</v>
      </c>
      <c r="D47">
        <v>0.2</v>
      </c>
      <c r="E47">
        <v>0.78565205337827282</v>
      </c>
      <c r="F47">
        <v>0.96629646011481107</v>
      </c>
      <c r="G47">
        <v>7.3612871259268195E-3</v>
      </c>
      <c r="H47">
        <v>3.9383826303261246E-2</v>
      </c>
      <c r="I47">
        <v>6.1470748980619909E-3</v>
      </c>
      <c r="J47">
        <v>0.91518692576646343</v>
      </c>
      <c r="K47">
        <v>0.97169698350822875</v>
      </c>
      <c r="L47">
        <v>0.97169698350822864</v>
      </c>
      <c r="M47">
        <v>1.9812111544239903E-2</v>
      </c>
      <c r="N47">
        <v>0.9524456144837623</v>
      </c>
      <c r="O47">
        <v>0.96320607856069729</v>
      </c>
      <c r="P47">
        <v>0.97735758680658291</v>
      </c>
      <c r="Q47">
        <v>0.91876965179915582</v>
      </c>
      <c r="R47">
        <v>1.2987012987012987</v>
      </c>
      <c r="S47">
        <v>22.942807157655402</v>
      </c>
      <c r="T47">
        <v>29.36352753129912</v>
      </c>
      <c r="U47">
        <v>0</v>
      </c>
      <c r="V47">
        <v>90</v>
      </c>
      <c r="W47">
        <f t="shared" si="1"/>
        <v>0</v>
      </c>
    </row>
    <row r="50" spans="1:23" x14ac:dyDescent="0.25">
      <c r="R50" t="s">
        <v>16</v>
      </c>
      <c r="S50" t="s">
        <v>17</v>
      </c>
      <c r="T50" t="s">
        <v>18</v>
      </c>
      <c r="U50" t="s">
        <v>19</v>
      </c>
      <c r="V50" t="s">
        <v>77</v>
      </c>
      <c r="W50" t="s">
        <v>299</v>
      </c>
    </row>
    <row r="51" spans="1:23" x14ac:dyDescent="0.25">
      <c r="A51" t="s">
        <v>58</v>
      </c>
      <c r="B51">
        <v>0.96704797657827335</v>
      </c>
      <c r="C51">
        <v>9.49085771833304E-2</v>
      </c>
      <c r="D51">
        <v>0.2</v>
      </c>
      <c r="E51">
        <v>0.42478262150464152</v>
      </c>
      <c r="F51">
        <v>0.524793159700086</v>
      </c>
      <c r="G51">
        <v>7.3612871259268195E-3</v>
      </c>
      <c r="H51">
        <v>3.9383826303261246E-2</v>
      </c>
      <c r="I51">
        <v>6.1470748980619909E-3</v>
      </c>
      <c r="J51">
        <v>0.49703570106437645</v>
      </c>
      <c r="K51">
        <v>2.1696983508228671E-2</v>
      </c>
      <c r="L51">
        <v>2.1696983508228684E-2</v>
      </c>
      <c r="M51">
        <v>0.95660603298354263</v>
      </c>
      <c r="N51">
        <v>9.4151818671269621E-4</v>
      </c>
      <c r="O51">
        <v>9.1224268665634489E-2</v>
      </c>
      <c r="P51">
        <v>0.13905457031481161</v>
      </c>
      <c r="Q51">
        <v>0.23060773594723533</v>
      </c>
      <c r="R51">
        <v>0.4</v>
      </c>
      <c r="S51">
        <v>0.41814496899256076</v>
      </c>
      <c r="T51">
        <v>0.53516604244264698</v>
      </c>
      <c r="U51">
        <v>0.16384088292854351</v>
      </c>
      <c r="V51">
        <v>0</v>
      </c>
      <c r="W51">
        <f>U51*T51</f>
        <v>8.7682076907177678E-2</v>
      </c>
    </row>
    <row r="52" spans="1:23" x14ac:dyDescent="0.25">
      <c r="A52" t="s">
        <v>59</v>
      </c>
      <c r="B52">
        <v>0.96877031692976323</v>
      </c>
      <c r="C52">
        <v>0.13216388947486796</v>
      </c>
      <c r="D52">
        <v>0.2</v>
      </c>
      <c r="E52">
        <v>0.4403736825618525</v>
      </c>
      <c r="F52">
        <v>0.49396458923023046</v>
      </c>
      <c r="G52">
        <v>7.3612871259268195E-3</v>
      </c>
      <c r="H52">
        <v>3.9383826303261246E-2</v>
      </c>
      <c r="I52">
        <v>6.1470748980619909E-3</v>
      </c>
      <c r="J52">
        <v>0.46783772114967237</v>
      </c>
      <c r="K52">
        <v>4.6696983508228707E-2</v>
      </c>
      <c r="L52">
        <v>4.66969835082287E-2</v>
      </c>
      <c r="M52">
        <v>0.90660603298354259</v>
      </c>
      <c r="N52">
        <v>4.3612165375355658E-3</v>
      </c>
      <c r="O52">
        <v>0.13872426866563459</v>
      </c>
      <c r="P52">
        <v>0.18405457031481165</v>
      </c>
      <c r="Q52">
        <v>0.24707029184590129</v>
      </c>
      <c r="R52">
        <v>0.4</v>
      </c>
      <c r="S52">
        <v>0.4412059764081242</v>
      </c>
      <c r="T52">
        <v>0.56468084947969432</v>
      </c>
      <c r="U52">
        <v>0.14869533150177083</v>
      </c>
      <c r="V52">
        <v>5</v>
      </c>
      <c r="W52">
        <f t="shared" ref="W52:W69" si="2">U52*T52</f>
        <v>8.3965406106084703E-2</v>
      </c>
    </row>
    <row r="53" spans="1:23" x14ac:dyDescent="0.25">
      <c r="A53" t="s">
        <v>60</v>
      </c>
      <c r="B53">
        <v>0.97049265728125333</v>
      </c>
      <c r="C53">
        <v>0.17451062458307512</v>
      </c>
      <c r="D53">
        <v>0.2</v>
      </c>
      <c r="E53">
        <v>0.45800131274573141</v>
      </c>
      <c r="F53">
        <v>0.47082832645268269</v>
      </c>
      <c r="G53">
        <v>7.3612871259268195E-3</v>
      </c>
      <c r="H53">
        <v>3.9383826303261246E-2</v>
      </c>
      <c r="I53">
        <v>6.1470748980619909E-3</v>
      </c>
      <c r="J53">
        <v>0.44592518594014341</v>
      </c>
      <c r="K53">
        <v>7.1696983508228673E-2</v>
      </c>
      <c r="L53">
        <v>7.1696983508228687E-2</v>
      </c>
      <c r="M53">
        <v>0.85660603298354254</v>
      </c>
      <c r="N53">
        <v>1.0280914888358438E-2</v>
      </c>
      <c r="O53">
        <v>0.18622426866563457</v>
      </c>
      <c r="P53">
        <v>0.22905457031481169</v>
      </c>
      <c r="Q53">
        <v>0.26589725051093593</v>
      </c>
      <c r="R53">
        <v>0.4</v>
      </c>
      <c r="S53">
        <v>0.46695912076034257</v>
      </c>
      <c r="T53">
        <v>0.59764120860259951</v>
      </c>
      <c r="U53">
        <v>0.13137452952993894</v>
      </c>
      <c r="V53">
        <v>10</v>
      </c>
      <c r="W53">
        <f t="shared" si="2"/>
        <v>7.8514832607870608E-2</v>
      </c>
    </row>
    <row r="54" spans="1:23" x14ac:dyDescent="0.25">
      <c r="A54" t="s">
        <v>61</v>
      </c>
      <c r="B54">
        <v>0.97221499763274344</v>
      </c>
      <c r="C54">
        <v>0.22408194241611756</v>
      </c>
      <c r="D54">
        <v>0.2</v>
      </c>
      <c r="E54">
        <v>0.4785187760195444</v>
      </c>
      <c r="F54">
        <v>0.45538437136744214</v>
      </c>
      <c r="G54">
        <v>7.3612871259268195E-3</v>
      </c>
      <c r="H54">
        <v>3.9383826303261246E-2</v>
      </c>
      <c r="I54">
        <v>6.1470748980619909E-3</v>
      </c>
      <c r="J54">
        <v>0.43129809543578901</v>
      </c>
      <c r="K54">
        <v>9.6696983508228682E-2</v>
      </c>
      <c r="L54">
        <v>9.6696983508228695E-2</v>
      </c>
      <c r="M54">
        <v>0.80660603298354261</v>
      </c>
      <c r="N54">
        <v>1.8700613239181305E-2</v>
      </c>
      <c r="O54">
        <v>0.23372426866563456</v>
      </c>
      <c r="P54">
        <v>0.27405457031481162</v>
      </c>
      <c r="Q54">
        <v>0.28725926473499219</v>
      </c>
      <c r="R54">
        <v>0.4</v>
      </c>
      <c r="S54">
        <v>0.49590504365612809</v>
      </c>
      <c r="T54">
        <v>0.63468786980794623</v>
      </c>
      <c r="U54">
        <v>0.11172147644380719</v>
      </c>
      <c r="V54">
        <v>15</v>
      </c>
      <c r="W54">
        <f t="shared" si="2"/>
        <v>7.0908265895918629E-2</v>
      </c>
    </row>
    <row r="55" spans="1:23" x14ac:dyDescent="0.25">
      <c r="A55" t="s">
        <v>62</v>
      </c>
      <c r="B55">
        <v>0.97393733798423332</v>
      </c>
      <c r="C55">
        <v>0.28457727828498486</v>
      </c>
      <c r="D55">
        <v>0.2</v>
      </c>
      <c r="E55">
        <v>0.50340584650768727</v>
      </c>
      <c r="F55">
        <v>0.44763272397450948</v>
      </c>
      <c r="G55">
        <v>7.3612871259268195E-3</v>
      </c>
      <c r="H55">
        <v>3.9383826303261246E-2</v>
      </c>
      <c r="I55">
        <v>6.1470748980619909E-3</v>
      </c>
      <c r="J55">
        <v>0.42395644963660978</v>
      </c>
      <c r="K55">
        <v>0.1433939670164574</v>
      </c>
      <c r="L55">
        <v>0.1433939670164574</v>
      </c>
      <c r="M55">
        <v>0.75660603298354256</v>
      </c>
      <c r="N55">
        <v>3.4901226478362621E-2</v>
      </c>
      <c r="O55">
        <v>0.28122426866563455</v>
      </c>
      <c r="P55">
        <v>0.31905457031481166</v>
      </c>
      <c r="Q55">
        <v>0.31250847232062118</v>
      </c>
      <c r="R55">
        <v>0.4</v>
      </c>
      <c r="S55">
        <v>0.5286767254850856</v>
      </c>
      <c r="T55">
        <v>0.6766309578973424</v>
      </c>
      <c r="U55">
        <v>9.2244747161214863E-2</v>
      </c>
      <c r="V55">
        <v>20</v>
      </c>
      <c r="W55">
        <f t="shared" si="2"/>
        <v>6.2415651632690972E-2</v>
      </c>
    </row>
    <row r="56" spans="1:23" x14ac:dyDescent="0.25">
      <c r="A56" t="s">
        <v>63</v>
      </c>
      <c r="B56">
        <v>0.97565967833572342</v>
      </c>
      <c r="C56">
        <v>0.34853973831953339</v>
      </c>
      <c r="D56">
        <v>0.2</v>
      </c>
      <c r="E56">
        <v>0.5296797666621027</v>
      </c>
      <c r="F56">
        <v>0.44757338427388427</v>
      </c>
      <c r="G56">
        <v>7.3612871259268195E-3</v>
      </c>
      <c r="H56">
        <v>3.9383826303261246E-2</v>
      </c>
      <c r="I56">
        <v>6.1470748980619909E-3</v>
      </c>
      <c r="J56">
        <v>0.42390024854260533</v>
      </c>
      <c r="K56">
        <v>0.19339396701645745</v>
      </c>
      <c r="L56">
        <v>0.19339396701645742</v>
      </c>
      <c r="M56">
        <v>0.70660603298354263</v>
      </c>
      <c r="N56">
        <v>5.6740623180008359E-2</v>
      </c>
      <c r="O56">
        <v>0.32872426866563453</v>
      </c>
      <c r="P56">
        <v>0.36405457031481159</v>
      </c>
      <c r="Q56">
        <v>0.34061989547303251</v>
      </c>
      <c r="R56">
        <v>0.4</v>
      </c>
      <c r="S56">
        <v>0.5660863074025243</v>
      </c>
      <c r="T56">
        <v>0.72450989795113474</v>
      </c>
      <c r="U56">
        <v>7.4815664806719848E-2</v>
      </c>
      <c r="V56">
        <v>25</v>
      </c>
      <c r="W56">
        <f t="shared" si="2"/>
        <v>5.4204689674262903E-2</v>
      </c>
    </row>
    <row r="57" spans="1:23" x14ac:dyDescent="0.25">
      <c r="A57" t="s">
        <v>64</v>
      </c>
      <c r="B57">
        <v>0.97738201868721331</v>
      </c>
      <c r="C57">
        <v>0.41368856156292871</v>
      </c>
      <c r="D57">
        <v>0.2</v>
      </c>
      <c r="E57">
        <v>0.55642823210005676</v>
      </c>
      <c r="F57">
        <v>0.45520635226556705</v>
      </c>
      <c r="G57">
        <v>7.3612871259268195E-3</v>
      </c>
      <c r="H57">
        <v>3.9383826303261246E-2</v>
      </c>
      <c r="I57">
        <v>6.1470748980619909E-3</v>
      </c>
      <c r="J57">
        <v>0.43112949215377616</v>
      </c>
      <c r="K57">
        <v>0.26199138145208184</v>
      </c>
      <c r="L57">
        <v>0.2619913814520819</v>
      </c>
      <c r="M57">
        <v>0.65660603298354259</v>
      </c>
      <c r="N57">
        <v>8.9966259800952325E-2</v>
      </c>
      <c r="O57">
        <v>0.37622426866563452</v>
      </c>
      <c r="P57">
        <v>0.40905457031481163</v>
      </c>
      <c r="Q57">
        <v>0.37256056460704629</v>
      </c>
      <c r="R57">
        <v>0.4</v>
      </c>
      <c r="S57">
        <v>0.6091933060414414</v>
      </c>
      <c r="T57">
        <v>0.77968072045020975</v>
      </c>
      <c r="U57">
        <v>5.5012449943631317E-2</v>
      </c>
      <c r="V57">
        <v>30</v>
      </c>
      <c r="W57">
        <f t="shared" si="2"/>
        <v>4.2892146605781563E-2</v>
      </c>
    </row>
    <row r="58" spans="1:23" x14ac:dyDescent="0.25">
      <c r="A58" t="s">
        <v>65</v>
      </c>
      <c r="B58">
        <v>0.9791043590387033</v>
      </c>
      <c r="C58">
        <v>0.47883738480632448</v>
      </c>
      <c r="D58">
        <v>0.2</v>
      </c>
      <c r="E58">
        <v>0.58317669753801105</v>
      </c>
      <c r="F58">
        <v>0.47053162794955755</v>
      </c>
      <c r="G58">
        <v>7.3612871259268195E-3</v>
      </c>
      <c r="H58">
        <v>3.9383826303261246E-2</v>
      </c>
      <c r="I58">
        <v>6.1470748980619909E-3</v>
      </c>
      <c r="J58">
        <v>0.445644180470122</v>
      </c>
      <c r="K58">
        <v>0.33599071848685746</v>
      </c>
      <c r="L58">
        <v>0.33599071848685746</v>
      </c>
      <c r="M58">
        <v>0.60660603298354254</v>
      </c>
      <c r="N58">
        <v>0.13217672162625466</v>
      </c>
      <c r="O58">
        <v>0.42372426866563462</v>
      </c>
      <c r="P58">
        <v>0.45405457031481167</v>
      </c>
      <c r="Q58">
        <v>0.40775528772296676</v>
      </c>
      <c r="R58">
        <v>0.4</v>
      </c>
      <c r="S58">
        <v>0.65940656414614363</v>
      </c>
      <c r="T58">
        <v>0.84394654357559262</v>
      </c>
      <c r="U58">
        <v>3.582851943756931E-2</v>
      </c>
      <c r="V58">
        <v>35</v>
      </c>
      <c r="W58">
        <f t="shared" si="2"/>
        <v>3.0237355140767554E-2</v>
      </c>
    </row>
    <row r="59" spans="1:23" x14ac:dyDescent="0.25">
      <c r="A59" t="s">
        <v>66</v>
      </c>
      <c r="B59">
        <v>0.9808266993901934</v>
      </c>
      <c r="C59">
        <v>0.54398620804972009</v>
      </c>
      <c r="D59">
        <v>0.2</v>
      </c>
      <c r="E59">
        <v>0.60992516297596544</v>
      </c>
      <c r="F59">
        <v>0.49354921132585572</v>
      </c>
      <c r="G59">
        <v>7.3612871259268195E-3</v>
      </c>
      <c r="H59">
        <v>3.9383826303261246E-2</v>
      </c>
      <c r="I59">
        <v>6.1470748980619909E-3</v>
      </c>
      <c r="J59">
        <v>0.46744431349164284</v>
      </c>
      <c r="K59">
        <v>0.41291379540993445</v>
      </c>
      <c r="L59">
        <v>0.4129137954099345</v>
      </c>
      <c r="M59">
        <v>0.55660603298354261</v>
      </c>
      <c r="N59">
        <v>0.1830834857826327</v>
      </c>
      <c r="O59">
        <v>0.47122426866563449</v>
      </c>
      <c r="P59">
        <v>0.4990545703148116</v>
      </c>
      <c r="Q59">
        <v>0.44614636024613741</v>
      </c>
      <c r="R59">
        <v>0.4</v>
      </c>
      <c r="S59">
        <v>0.71864115064636203</v>
      </c>
      <c r="T59">
        <v>0.91975838297049062</v>
      </c>
      <c r="U59">
        <v>2.5079019131081529E-2</v>
      </c>
      <c r="V59">
        <v>40</v>
      </c>
      <c r="W59">
        <f t="shared" si="2"/>
        <v>2.3066638082489547E-2</v>
      </c>
    </row>
    <row r="60" spans="1:23" x14ac:dyDescent="0.25">
      <c r="A60" t="s">
        <v>67</v>
      </c>
      <c r="B60">
        <v>0.98254903974168328</v>
      </c>
      <c r="C60">
        <v>0.60913503129311586</v>
      </c>
      <c r="D60">
        <v>0.2</v>
      </c>
      <c r="E60">
        <v>0.63667362841391972</v>
      </c>
      <c r="F60">
        <v>0.5242591023944615</v>
      </c>
      <c r="G60">
        <v>7.3612871259268195E-3</v>
      </c>
      <c r="H60">
        <v>3.9383826303261246E-2</v>
      </c>
      <c r="I60">
        <v>6.1470748980619909E-3</v>
      </c>
      <c r="J60">
        <v>0.49652989121833857</v>
      </c>
      <c r="K60">
        <v>0.48983687233301149</v>
      </c>
      <c r="L60">
        <v>0.48983687233301149</v>
      </c>
      <c r="M60">
        <v>0.50660603298354256</v>
      </c>
      <c r="N60">
        <v>0.24168255763131855</v>
      </c>
      <c r="O60">
        <v>0.51872426866563459</v>
      </c>
      <c r="P60">
        <v>0.54405457031481164</v>
      </c>
      <c r="Q60">
        <v>0.48753298324880462</v>
      </c>
      <c r="R60">
        <v>0.4</v>
      </c>
      <c r="S60">
        <v>0.78956817321003803</v>
      </c>
      <c r="T60">
        <v>1.010534876250069</v>
      </c>
      <c r="U60">
        <v>1.3490764690334707E-2</v>
      </c>
      <c r="V60">
        <v>45</v>
      </c>
      <c r="W60">
        <f t="shared" si="2"/>
        <v>1.3632888226866183E-2</v>
      </c>
    </row>
    <row r="61" spans="1:23" x14ac:dyDescent="0.25">
      <c r="A61" t="s">
        <v>68</v>
      </c>
      <c r="B61">
        <v>0.98427138009317339</v>
      </c>
      <c r="C61">
        <v>0.6742838545365113</v>
      </c>
      <c r="D61">
        <v>0.2</v>
      </c>
      <c r="E61">
        <v>0.6634220938518739</v>
      </c>
      <c r="F61">
        <v>0.56266130115537505</v>
      </c>
      <c r="G61">
        <v>7.3612871259268195E-3</v>
      </c>
      <c r="H61">
        <v>3.9383826303261246E-2</v>
      </c>
      <c r="I61">
        <v>6.1470748980619909E-3</v>
      </c>
      <c r="J61">
        <v>0.53290091365020942</v>
      </c>
      <c r="K61">
        <v>0.56675994925608819</v>
      </c>
      <c r="L61">
        <v>0.5667599492560883</v>
      </c>
      <c r="M61">
        <v>0.45660603298354258</v>
      </c>
      <c r="N61">
        <v>0.30797393717231186</v>
      </c>
      <c r="O61">
        <v>0.56622426866563458</v>
      </c>
      <c r="P61">
        <v>0.58905457031481168</v>
      </c>
      <c r="Q61">
        <v>0.53191515673096834</v>
      </c>
      <c r="R61">
        <v>0.4</v>
      </c>
      <c r="S61">
        <v>0.87602872302481638</v>
      </c>
      <c r="T61">
        <v>1.1211920734017429</v>
      </c>
      <c r="U61">
        <v>6.8116758425762619E-3</v>
      </c>
      <c r="V61">
        <v>50</v>
      </c>
      <c r="W61">
        <f t="shared" si="2"/>
        <v>7.6371969612786432E-3</v>
      </c>
    </row>
    <row r="62" spans="1:23" x14ac:dyDescent="0.25">
      <c r="A62" t="s">
        <v>69</v>
      </c>
      <c r="B62">
        <v>0.98599372044466338</v>
      </c>
      <c r="C62">
        <v>0.73661605793848506</v>
      </c>
      <c r="D62">
        <v>0.2</v>
      </c>
      <c r="E62">
        <v>0.68904391135325938</v>
      </c>
      <c r="F62">
        <v>0.60875580760859638</v>
      </c>
      <c r="G62">
        <v>7.3612871259268195E-3</v>
      </c>
      <c r="H62">
        <v>3.9383826303261246E-2</v>
      </c>
      <c r="I62">
        <v>6.1470748980619909E-3</v>
      </c>
      <c r="J62">
        <v>0.57655738078725527</v>
      </c>
      <c r="K62">
        <v>0.64368302617916529</v>
      </c>
      <c r="L62">
        <v>0.64368302617916517</v>
      </c>
      <c r="M62">
        <v>0.40660603298354253</v>
      </c>
      <c r="N62">
        <v>0.38195762440561315</v>
      </c>
      <c r="O62">
        <v>0.61372426866563456</v>
      </c>
      <c r="P62">
        <v>0.63405457031481172</v>
      </c>
      <c r="Q62">
        <v>0.57906755110531472</v>
      </c>
      <c r="R62">
        <v>0.4</v>
      </c>
      <c r="S62">
        <v>0.98375323421772776</v>
      </c>
      <c r="T62">
        <v>1.2590641144502734</v>
      </c>
      <c r="U62">
        <v>2.1011516445790584E-3</v>
      </c>
      <c r="V62">
        <v>55</v>
      </c>
      <c r="W62">
        <f t="shared" si="2"/>
        <v>2.645484634707668E-3</v>
      </c>
    </row>
    <row r="63" spans="1:23" x14ac:dyDescent="0.25">
      <c r="A63" t="s">
        <v>70</v>
      </c>
      <c r="B63">
        <v>0.98771606079615337</v>
      </c>
      <c r="C63">
        <v>0.79711139380735263</v>
      </c>
      <c r="D63">
        <v>0.2</v>
      </c>
      <c r="E63">
        <v>0.71393098184140236</v>
      </c>
      <c r="F63">
        <v>0.66254262175412504</v>
      </c>
      <c r="G63">
        <v>7.3612871259268195E-3</v>
      </c>
      <c r="H63">
        <v>3.9383826303261246E-2</v>
      </c>
      <c r="I63">
        <v>6.1470748980619909E-3</v>
      </c>
      <c r="J63">
        <v>0.6274992926294759</v>
      </c>
      <c r="K63">
        <v>0.71913423859493908</v>
      </c>
      <c r="L63">
        <v>0.71913423859493908</v>
      </c>
      <c r="M63">
        <v>0.3566060329835426</v>
      </c>
      <c r="N63">
        <v>0.46268663058695741</v>
      </c>
      <c r="O63">
        <v>0.66122426866563455</v>
      </c>
      <c r="P63">
        <v>0.67905457031481165</v>
      </c>
      <c r="Q63">
        <v>0.62887914880765639</v>
      </c>
      <c r="R63">
        <v>0.4</v>
      </c>
      <c r="S63">
        <v>1.121686014825386</v>
      </c>
      <c r="T63">
        <v>1.4355984405686959</v>
      </c>
      <c r="U63">
        <v>7.1409642680420148E-6</v>
      </c>
      <c r="V63">
        <v>60</v>
      </c>
      <c r="W63">
        <f t="shared" si="2"/>
        <v>1.0251557167357896E-5</v>
      </c>
    </row>
    <row r="64" spans="1:23" x14ac:dyDescent="0.25">
      <c r="A64" t="s">
        <v>71</v>
      </c>
      <c r="B64">
        <v>0.98943840114764336</v>
      </c>
      <c r="C64">
        <v>0.84032471077335413</v>
      </c>
      <c r="D64">
        <v>0.2</v>
      </c>
      <c r="E64">
        <v>0.73190524476839902</v>
      </c>
      <c r="F64">
        <v>0.7223059047639645</v>
      </c>
      <c r="G64">
        <v>7.3612871259268195E-3</v>
      </c>
      <c r="H64">
        <v>3.9383826303261246E-2</v>
      </c>
      <c r="I64">
        <v>6.1470748980619909E-3</v>
      </c>
      <c r="J64">
        <v>0.68410156481930418</v>
      </c>
      <c r="K64">
        <v>0.79056281002351092</v>
      </c>
      <c r="L64">
        <v>0.79056281002351059</v>
      </c>
      <c r="M64">
        <v>0.30660603298354261</v>
      </c>
      <c r="N64">
        <v>0.5481714830178801</v>
      </c>
      <c r="O64">
        <v>0.70872426866563454</v>
      </c>
      <c r="P64">
        <v>0.72405457031481157</v>
      </c>
      <c r="Q64">
        <v>0.67939142631720584</v>
      </c>
      <c r="R64">
        <v>0.4</v>
      </c>
      <c r="S64">
        <v>1.3046057708247065</v>
      </c>
      <c r="T64">
        <v>1.6697096918378047</v>
      </c>
      <c r="U64">
        <v>2.1402487945966179E-6</v>
      </c>
      <c r="V64">
        <v>65</v>
      </c>
      <c r="W64">
        <f t="shared" si="2"/>
        <v>3.5735941552821518E-6</v>
      </c>
    </row>
    <row r="65" spans="1:23" x14ac:dyDescent="0.25">
      <c r="A65" t="s">
        <v>72</v>
      </c>
      <c r="B65">
        <v>0.99116074149913336</v>
      </c>
      <c r="C65">
        <v>0.88267144588156099</v>
      </c>
      <c r="D65">
        <v>0.2</v>
      </c>
      <c r="E65">
        <v>0.74953287495227772</v>
      </c>
      <c r="F65">
        <v>0.7865365178990984</v>
      </c>
      <c r="G65">
        <v>7.3612871259268195E-3</v>
      </c>
      <c r="H65">
        <v>3.9383826303261246E-2</v>
      </c>
      <c r="I65">
        <v>6.1470748980619909E-3</v>
      </c>
      <c r="J65">
        <v>0.74493488026811983</v>
      </c>
      <c r="K65">
        <v>0.84339396701645741</v>
      </c>
      <c r="L65">
        <v>0.8433939670164573</v>
      </c>
      <c r="M65">
        <v>0.25660603298354256</v>
      </c>
      <c r="N65">
        <v>0.62697398689811157</v>
      </c>
      <c r="O65">
        <v>0.75622426866563464</v>
      </c>
      <c r="P65">
        <v>0.76905457031481173</v>
      </c>
      <c r="Q65">
        <v>0.72934411621979112</v>
      </c>
      <c r="R65">
        <v>0.4</v>
      </c>
      <c r="S65">
        <v>1.5588098040767966</v>
      </c>
      <c r="T65">
        <v>1.9950546715376567</v>
      </c>
      <c r="U65">
        <v>7.065588378020887E-8</v>
      </c>
      <c r="V65">
        <v>70</v>
      </c>
      <c r="W65">
        <f t="shared" si="2"/>
        <v>1.4096235100732746E-7</v>
      </c>
    </row>
    <row r="66" spans="1:23" x14ac:dyDescent="0.25">
      <c r="A66" t="s">
        <v>73</v>
      </c>
      <c r="B66">
        <v>0.99288308185062335</v>
      </c>
      <c r="C66">
        <v>0.91250909049488405</v>
      </c>
      <c r="D66">
        <v>0.2</v>
      </c>
      <c r="E66">
        <v>0.762156868938203</v>
      </c>
      <c r="F66">
        <v>0.84053699172396268</v>
      </c>
      <c r="G66">
        <v>7.3612871259268195E-3</v>
      </c>
      <c r="H66">
        <v>3.9383826303261246E-2</v>
      </c>
      <c r="I66">
        <v>6.1470748980619909E-3</v>
      </c>
      <c r="J66">
        <v>0.79607915086167857</v>
      </c>
      <c r="K66">
        <v>0.89339396701645735</v>
      </c>
      <c r="L66">
        <v>0.89339396701645746</v>
      </c>
      <c r="M66">
        <v>0.20660603298354258</v>
      </c>
      <c r="N66">
        <v>0.70881338359975732</v>
      </c>
      <c r="O66">
        <v>0.80372426866563451</v>
      </c>
      <c r="P66">
        <v>0.81405457031481165</v>
      </c>
      <c r="Q66">
        <v>0.77696564847601712</v>
      </c>
      <c r="R66">
        <v>0.4</v>
      </c>
      <c r="S66">
        <v>1.9360518868868772</v>
      </c>
      <c r="T66">
        <v>2.4778708416967765</v>
      </c>
      <c r="U66">
        <v>2.3034351523982902E-8</v>
      </c>
      <c r="V66">
        <v>75</v>
      </c>
      <c r="W66">
        <f t="shared" si="2"/>
        <v>5.7076147998670941E-8</v>
      </c>
    </row>
    <row r="67" spans="1:23" x14ac:dyDescent="0.25">
      <c r="A67" t="s">
        <v>74</v>
      </c>
      <c r="B67">
        <v>0.99460542220211345</v>
      </c>
      <c r="C67">
        <v>0.93368245804898764</v>
      </c>
      <c r="D67">
        <v>0.2</v>
      </c>
      <c r="E67">
        <v>0.77131515210044044</v>
      </c>
      <c r="F67">
        <v>0.89549842091855658</v>
      </c>
      <c r="G67">
        <v>7.3612871259268195E-3</v>
      </c>
      <c r="H67">
        <v>3.9383826303261246E-2</v>
      </c>
      <c r="I67">
        <v>6.1470748980619909E-3</v>
      </c>
      <c r="J67">
        <v>0.84813354979257727</v>
      </c>
      <c r="K67">
        <v>0.92169698350822871</v>
      </c>
      <c r="L67">
        <v>0.92169698350822871</v>
      </c>
      <c r="M67">
        <v>0.15660603298354259</v>
      </c>
      <c r="N67">
        <v>0.77735367530810739</v>
      </c>
      <c r="O67">
        <v>0.85122426866563461</v>
      </c>
      <c r="P67">
        <v>0.85905457031481169</v>
      </c>
      <c r="Q67">
        <v>0.82141624323631424</v>
      </c>
      <c r="R67">
        <v>0.4</v>
      </c>
      <c r="S67">
        <v>2.5541800170753013</v>
      </c>
      <c r="T67">
        <v>3.2689868652912093</v>
      </c>
      <c r="U67">
        <v>0</v>
      </c>
      <c r="V67">
        <v>80</v>
      </c>
      <c r="W67">
        <f t="shared" si="2"/>
        <v>0</v>
      </c>
    </row>
    <row r="68" spans="1:23" x14ac:dyDescent="0.25">
      <c r="A68" t="s">
        <v>75</v>
      </c>
      <c r="B68">
        <v>0.99632776255360334</v>
      </c>
      <c r="C68">
        <v>0.95485582560309124</v>
      </c>
      <c r="D68">
        <v>0.2</v>
      </c>
      <c r="E68">
        <v>0.78047343526267787</v>
      </c>
      <c r="F68">
        <v>0.92772992505657514</v>
      </c>
      <c r="G68">
        <v>7.3612871259268195E-3</v>
      </c>
      <c r="H68">
        <v>3.9383826303261246E-2</v>
      </c>
      <c r="I68">
        <v>6.1470748980619909E-3</v>
      </c>
      <c r="J68">
        <v>0.8786602591436572</v>
      </c>
      <c r="K68">
        <v>0.94669698350822862</v>
      </c>
      <c r="L68">
        <v>0.94669698350822862</v>
      </c>
      <c r="M68">
        <v>0.10660603298354258</v>
      </c>
      <c r="N68">
        <v>0.84577337365893013</v>
      </c>
      <c r="O68">
        <v>0.8987242686656346</v>
      </c>
      <c r="P68">
        <v>0.90405457031481173</v>
      </c>
      <c r="Q68">
        <v>0.86153718140914237</v>
      </c>
      <c r="R68">
        <v>0.4</v>
      </c>
      <c r="S68">
        <v>3.752132865329961</v>
      </c>
      <c r="T68">
        <v>4.8021959969900987</v>
      </c>
      <c r="U68">
        <v>0</v>
      </c>
      <c r="V68">
        <v>85</v>
      </c>
      <c r="W68">
        <f t="shared" si="2"/>
        <v>0</v>
      </c>
    </row>
    <row r="69" spans="1:23" x14ac:dyDescent="0.25">
      <c r="A69" t="s">
        <v>76</v>
      </c>
      <c r="B69">
        <v>0.99805010290509344</v>
      </c>
      <c r="C69">
        <v>0.97602919315719483</v>
      </c>
      <c r="D69">
        <v>0.2</v>
      </c>
      <c r="E69">
        <v>0.78963171842491531</v>
      </c>
      <c r="F69">
        <v>0.9602106396538721</v>
      </c>
      <c r="G69">
        <v>7.3612871259268195E-3</v>
      </c>
      <c r="H69">
        <v>3.9383826303261246E-2</v>
      </c>
      <c r="I69">
        <v>6.1470748980619909E-3</v>
      </c>
      <c r="J69">
        <v>0.90942299766747026</v>
      </c>
      <c r="K69">
        <v>0.97169698350822875</v>
      </c>
      <c r="L69">
        <v>0.97169698350822864</v>
      </c>
      <c r="M69">
        <v>5.6606032983542588E-2</v>
      </c>
      <c r="N69">
        <v>0.91669307200975314</v>
      </c>
      <c r="O69">
        <v>0.94622426866563458</v>
      </c>
      <c r="P69">
        <v>0.94905457031481166</v>
      </c>
      <c r="Q69">
        <v>0.90220532541651699</v>
      </c>
      <c r="R69">
        <v>0.4</v>
      </c>
      <c r="S69">
        <v>7.0663846045578644</v>
      </c>
      <c r="T69">
        <v>9.0439664796401296</v>
      </c>
      <c r="U69">
        <v>0</v>
      </c>
      <c r="V69">
        <v>90</v>
      </c>
      <c r="W69">
        <f t="shared" si="2"/>
        <v>0</v>
      </c>
    </row>
    <row r="72" spans="1:23" x14ac:dyDescent="0.25">
      <c r="A72" t="s">
        <v>78</v>
      </c>
    </row>
    <row r="73" spans="1:23" x14ac:dyDescent="0.25">
      <c r="A73" t="s">
        <v>79</v>
      </c>
    </row>
    <row r="74" spans="1:23" x14ac:dyDescent="0.25">
      <c r="A74" t="s">
        <v>80</v>
      </c>
    </row>
    <row r="75" spans="1:23" x14ac:dyDescent="0.25">
      <c r="A75" t="s">
        <v>81</v>
      </c>
    </row>
    <row r="76" spans="1:23" x14ac:dyDescent="0.25">
      <c r="A76" t="s">
        <v>82</v>
      </c>
    </row>
    <row r="77" spans="1:23" x14ac:dyDescent="0.25">
      <c r="A77" t="s">
        <v>83</v>
      </c>
    </row>
    <row r="78" spans="1:23" x14ac:dyDescent="0.25">
      <c r="A78" t="s">
        <v>84</v>
      </c>
    </row>
    <row r="79" spans="1:23" x14ac:dyDescent="0.25">
      <c r="A79" t="s">
        <v>85</v>
      </c>
    </row>
    <row r="80" spans="1:23" x14ac:dyDescent="0.25">
      <c r="A80" t="s">
        <v>86</v>
      </c>
    </row>
    <row r="81" spans="1:1" x14ac:dyDescent="0.25">
      <c r="A81" t="s">
        <v>87</v>
      </c>
    </row>
    <row r="82" spans="1:1" x14ac:dyDescent="0.25">
      <c r="A82" t="s">
        <v>88</v>
      </c>
    </row>
    <row r="83" spans="1:1" x14ac:dyDescent="0.25">
      <c r="A83" t="s">
        <v>89</v>
      </c>
    </row>
    <row r="84" spans="1:1" x14ac:dyDescent="0.25">
      <c r="A84" t="s">
        <v>90</v>
      </c>
    </row>
    <row r="85" spans="1:1" x14ac:dyDescent="0.25">
      <c r="A85" t="s">
        <v>91</v>
      </c>
    </row>
    <row r="86" spans="1:1" x14ac:dyDescent="0.25">
      <c r="A86" t="s">
        <v>92</v>
      </c>
    </row>
    <row r="87" spans="1:1" x14ac:dyDescent="0.25">
      <c r="A87" t="s">
        <v>93</v>
      </c>
    </row>
    <row r="88" spans="1:1" x14ac:dyDescent="0.25">
      <c r="A88" t="s">
        <v>94</v>
      </c>
    </row>
    <row r="89" spans="1:1" ht="17.25" x14ac:dyDescent="0.25">
      <c r="A89" t="s">
        <v>95</v>
      </c>
    </row>
    <row r="90" spans="1:1" ht="17.25" x14ac:dyDescent="0.25">
      <c r="A90" t="s">
        <v>99</v>
      </c>
    </row>
    <row r="91" spans="1:1" ht="17.25" x14ac:dyDescent="0.25">
      <c r="A91" t="s">
        <v>96</v>
      </c>
    </row>
    <row r="92" spans="1:1" x14ac:dyDescent="0.25">
      <c r="A92" t="s">
        <v>97</v>
      </c>
    </row>
    <row r="93" spans="1:1" x14ac:dyDescent="0.25">
      <c r="A93" t="s">
        <v>98</v>
      </c>
    </row>
    <row r="94" spans="1:1" ht="18" x14ac:dyDescent="0.35">
      <c r="A94" t="s">
        <v>100</v>
      </c>
    </row>
    <row r="95" spans="1:1" ht="18" x14ac:dyDescent="0.35">
      <c r="A95" t="s">
        <v>101</v>
      </c>
    </row>
    <row r="96" spans="1:1" ht="18" x14ac:dyDescent="0.35">
      <c r="A96" t="s">
        <v>102</v>
      </c>
    </row>
    <row r="97" spans="1:1" ht="18" x14ac:dyDescent="0.35">
      <c r="A97" t="s">
        <v>103</v>
      </c>
    </row>
    <row r="98" spans="1:1" ht="18" x14ac:dyDescent="0.35">
      <c r="A98" t="s">
        <v>104</v>
      </c>
    </row>
    <row r="99" spans="1:1" ht="18" x14ac:dyDescent="0.35">
      <c r="A99" t="s">
        <v>105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5"/>
  <dimension ref="A1:W99"/>
  <sheetViews>
    <sheetView topLeftCell="G1" workbookViewId="0">
      <selection activeCell="AC14" sqref="AC14"/>
    </sheetView>
  </sheetViews>
  <sheetFormatPr baseColWidth="10" defaultRowHeight="15" x14ac:dyDescent="0.25"/>
  <cols>
    <col min="1" max="1" width="21.5703125" customWidth="1"/>
  </cols>
  <sheetData>
    <row r="1" spans="1:23" x14ac:dyDescent="0.25">
      <c r="A1" t="s">
        <v>106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77</v>
      </c>
      <c r="W1" t="s">
        <v>297</v>
      </c>
    </row>
    <row r="2" spans="1:23" x14ac:dyDescent="0.25">
      <c r="A2" t="s">
        <v>20</v>
      </c>
      <c r="B2">
        <v>0.78119398883500701</v>
      </c>
      <c r="C2">
        <v>0.13531587443475718</v>
      </c>
      <c r="D2">
        <v>0.2</v>
      </c>
      <c r="E2">
        <v>0.36660394530790563</v>
      </c>
      <c r="F2">
        <v>0.7136162256980676</v>
      </c>
      <c r="G2">
        <v>7.3612871259268195E-3</v>
      </c>
      <c r="H2">
        <v>3.9383826303261246E-2</v>
      </c>
      <c r="I2">
        <v>6.1470748980619909E-3</v>
      </c>
      <c r="J2">
        <v>0.67587150189506406</v>
      </c>
      <c r="K2">
        <v>2.1696983508228671E-2</v>
      </c>
      <c r="L2">
        <v>2.1696983508228684E-2</v>
      </c>
      <c r="M2">
        <v>0.58352968011996098</v>
      </c>
      <c r="N2">
        <v>9.0361496621039292E-3</v>
      </c>
      <c r="O2">
        <v>0.26341335460267212</v>
      </c>
      <c r="P2">
        <v>0.42603638020987433</v>
      </c>
      <c r="Q2">
        <v>0.34819226633552403</v>
      </c>
      <c r="R2">
        <v>0.6839945280437757</v>
      </c>
      <c r="S2">
        <v>0.71502217679986446</v>
      </c>
      <c r="T2">
        <v>0.91512661156403374</v>
      </c>
      <c r="U2">
        <v>7.542194416888276E-2</v>
      </c>
      <c r="V2">
        <v>0</v>
      </c>
      <c r="W2">
        <f>U2*T2</f>
        <v>6.9020628204841408E-2</v>
      </c>
    </row>
    <row r="3" spans="1:23" x14ac:dyDescent="0.25">
      <c r="A3" t="s">
        <v>21</v>
      </c>
      <c r="B3">
        <v>0.80320429693032858</v>
      </c>
      <c r="C3">
        <v>0.17528447693145491</v>
      </c>
      <c r="D3">
        <v>0.2</v>
      </c>
      <c r="E3">
        <v>0.39139550954471336</v>
      </c>
      <c r="F3">
        <v>0.67391088458699788</v>
      </c>
      <c r="G3">
        <v>7.3612871259268195E-3</v>
      </c>
      <c r="H3">
        <v>3.9383826303261246E-2</v>
      </c>
      <c r="I3">
        <v>6.1470748980619909E-3</v>
      </c>
      <c r="J3">
        <v>0.63826626316363866</v>
      </c>
      <c r="K3">
        <v>4.6696983508228707E-2</v>
      </c>
      <c r="L3">
        <v>4.66969835082287E-2</v>
      </c>
      <c r="M3">
        <v>0.55302968011996101</v>
      </c>
      <c r="N3">
        <v>2.087216565610589E-2</v>
      </c>
      <c r="O3">
        <v>0.30191335460267221</v>
      </c>
      <c r="P3">
        <v>0.45603638020987436</v>
      </c>
      <c r="Q3">
        <v>0.36169673463540086</v>
      </c>
      <c r="R3">
        <v>0.6839945280437757</v>
      </c>
      <c r="S3">
        <v>0.75445618400842029</v>
      </c>
      <c r="T3">
        <v>0.9655965278380545</v>
      </c>
      <c r="U3">
        <v>6.8534665335945572E-2</v>
      </c>
      <c r="V3">
        <v>5</v>
      </c>
      <c r="W3">
        <f t="shared" ref="W3:W20" si="0">U3*T3</f>
        <v>6.6176834884932118E-2</v>
      </c>
    </row>
    <row r="4" spans="1:23" x14ac:dyDescent="0.25">
      <c r="A4" t="s">
        <v>22</v>
      </c>
      <c r="B4">
        <v>0.81957280167615232</v>
      </c>
      <c r="C4">
        <v>0.22179011346878943</v>
      </c>
      <c r="D4">
        <v>0.2</v>
      </c>
      <c r="E4">
        <v>0.4165451660579767</v>
      </c>
      <c r="F4">
        <v>0.64085044919146161</v>
      </c>
      <c r="G4">
        <v>7.3612871259268195E-3</v>
      </c>
      <c r="H4">
        <v>3.9383826303261246E-2</v>
      </c>
      <c r="I4">
        <v>6.1470748980619909E-3</v>
      </c>
      <c r="J4">
        <v>0.60695446654322405</v>
      </c>
      <c r="K4">
        <v>7.1696983508228673E-2</v>
      </c>
      <c r="L4">
        <v>7.1696983508228687E-2</v>
      </c>
      <c r="M4">
        <v>0.52252968011996093</v>
      </c>
      <c r="N4">
        <v>3.423318165010783E-2</v>
      </c>
      <c r="O4">
        <v>0.34041335460267219</v>
      </c>
      <c r="P4">
        <v>0.48603638020987439</v>
      </c>
      <c r="Q4">
        <v>0.376836509812771</v>
      </c>
      <c r="R4">
        <v>0.6839945280437757</v>
      </c>
      <c r="S4">
        <v>0.79849370855051727</v>
      </c>
      <c r="T4">
        <v>1.0219582910441167</v>
      </c>
      <c r="U4">
        <v>6.0813379995486798E-2</v>
      </c>
      <c r="V4">
        <v>10</v>
      </c>
      <c r="W4">
        <f t="shared" si="0"/>
        <v>6.2148737892804166E-2</v>
      </c>
    </row>
    <row r="5" spans="1:23" x14ac:dyDescent="0.25">
      <c r="A5" t="s">
        <v>23</v>
      </c>
      <c r="B5">
        <v>0.83594130642197606</v>
      </c>
      <c r="C5">
        <v>0.27888811703550054</v>
      </c>
      <c r="D5">
        <v>0.2</v>
      </c>
      <c r="E5">
        <v>0.44593176938299062</v>
      </c>
      <c r="F5">
        <v>0.61548232148823268</v>
      </c>
      <c r="G5">
        <v>7.3612871259268195E-3</v>
      </c>
      <c r="H5">
        <v>3.9383826303261246E-2</v>
      </c>
      <c r="I5">
        <v>6.1470748980619909E-3</v>
      </c>
      <c r="J5">
        <v>0.582928114627984</v>
      </c>
      <c r="K5">
        <v>9.6696983508228682E-2</v>
      </c>
      <c r="L5">
        <v>9.6696983508228695E-2</v>
      </c>
      <c r="M5">
        <v>0.49202968011996101</v>
      </c>
      <c r="N5">
        <v>4.9119197644109783E-2</v>
      </c>
      <c r="O5">
        <v>0.37891335460267217</v>
      </c>
      <c r="P5">
        <v>0.51603638020987441</v>
      </c>
      <c r="Q5">
        <v>0.39458576329352624</v>
      </c>
      <c r="R5">
        <v>0.6839945280437757</v>
      </c>
      <c r="S5">
        <v>0.84799084072525321</v>
      </c>
      <c r="T5">
        <v>1.0853075749109886</v>
      </c>
      <c r="U5">
        <v>5.1761260720301634E-2</v>
      </c>
      <c r="V5">
        <v>15</v>
      </c>
      <c r="W5">
        <f t="shared" si="0"/>
        <v>5.617688834668598E-2</v>
      </c>
    </row>
    <row r="6" spans="1:23" x14ac:dyDescent="0.25">
      <c r="A6" t="s">
        <v>24</v>
      </c>
      <c r="B6">
        <v>0.85230981116780002</v>
      </c>
      <c r="C6">
        <v>0.33875428372545868</v>
      </c>
      <c r="D6">
        <v>0.2</v>
      </c>
      <c r="E6">
        <v>0.47642563795730347</v>
      </c>
      <c r="F6">
        <v>0.59780650147731185</v>
      </c>
      <c r="G6">
        <v>7.3612871259268195E-3</v>
      </c>
      <c r="H6">
        <v>3.9383826303261246E-2</v>
      </c>
      <c r="I6">
        <v>6.1470748980619909E-3</v>
      </c>
      <c r="J6">
        <v>0.56618720741791939</v>
      </c>
      <c r="K6">
        <v>0.1433939670164574</v>
      </c>
      <c r="L6">
        <v>0.1433939670164574</v>
      </c>
      <c r="M6">
        <v>0.46152968011996098</v>
      </c>
      <c r="N6">
        <v>7.7213395288219577E-2</v>
      </c>
      <c r="O6">
        <v>0.41741335460267215</v>
      </c>
      <c r="P6">
        <v>0.54603638020987444</v>
      </c>
      <c r="Q6">
        <v>0.41665519509519777</v>
      </c>
      <c r="R6">
        <v>0.6839945280437757</v>
      </c>
      <c r="S6">
        <v>0.90402996833974958</v>
      </c>
      <c r="T6">
        <v>1.1570296817670014</v>
      </c>
      <c r="U6">
        <v>4.2504473912872875E-2</v>
      </c>
      <c r="V6">
        <v>20</v>
      </c>
      <c r="W6">
        <f t="shared" si="0"/>
        <v>4.9178937925085119E-2</v>
      </c>
    </row>
    <row r="7" spans="1:23" x14ac:dyDescent="0.25">
      <c r="A7" t="s">
        <v>25</v>
      </c>
      <c r="B7">
        <v>0.86867831591362377</v>
      </c>
      <c r="C7">
        <v>0.40024444141268606</v>
      </c>
      <c r="D7">
        <v>0.2</v>
      </c>
      <c r="E7">
        <v>0.50756910293052393</v>
      </c>
      <c r="F7">
        <v>0.58782298915869824</v>
      </c>
      <c r="G7">
        <v>7.3612871259268195E-3</v>
      </c>
      <c r="H7">
        <v>3.9383826303261246E-2</v>
      </c>
      <c r="I7">
        <v>6.1470748980619909E-3</v>
      </c>
      <c r="J7">
        <v>0.55673174491302935</v>
      </c>
      <c r="K7">
        <v>0.19339396701645745</v>
      </c>
      <c r="L7">
        <v>0.19339396701645742</v>
      </c>
      <c r="M7">
        <v>0.43102968011996101</v>
      </c>
      <c r="N7">
        <v>0.11003542727622351</v>
      </c>
      <c r="O7">
        <v>0.45591335460267213</v>
      </c>
      <c r="P7">
        <v>0.57603638020987447</v>
      </c>
      <c r="Q7">
        <v>0.44125720198646479</v>
      </c>
      <c r="R7">
        <v>0.6839945280437757</v>
      </c>
      <c r="S7">
        <v>0.9679998416595833</v>
      </c>
      <c r="T7">
        <v>1.2389020142803264</v>
      </c>
      <c r="U7">
        <v>3.2909691225278738E-2</v>
      </c>
      <c r="V7">
        <v>25</v>
      </c>
      <c r="W7">
        <f t="shared" si="0"/>
        <v>4.0771882748341412E-2</v>
      </c>
    </row>
    <row r="8" spans="1:23" x14ac:dyDescent="0.25">
      <c r="A8" t="s">
        <v>26</v>
      </c>
      <c r="B8">
        <v>0.88504682065944729</v>
      </c>
      <c r="C8">
        <v>0.46173459909991316</v>
      </c>
      <c r="D8">
        <v>0.2</v>
      </c>
      <c r="E8">
        <v>0.53871256790374411</v>
      </c>
      <c r="F8">
        <v>0.58553178453239252</v>
      </c>
      <c r="G8">
        <v>7.3612871259268195E-3</v>
      </c>
      <c r="H8">
        <v>3.9383826303261246E-2</v>
      </c>
      <c r="I8">
        <v>6.1470748980619909E-3</v>
      </c>
      <c r="J8">
        <v>0.55456172711331442</v>
      </c>
      <c r="K8">
        <v>0.26199138145208184</v>
      </c>
      <c r="L8">
        <v>0.2619913814520819</v>
      </c>
      <c r="M8">
        <v>0.40052968011996093</v>
      </c>
      <c r="N8">
        <v>0.15705605724489285</v>
      </c>
      <c r="O8">
        <v>0.49441335460267222</v>
      </c>
      <c r="P8">
        <v>0.60603638020987449</v>
      </c>
      <c r="Q8">
        <v>0.47015601741489965</v>
      </c>
      <c r="R8">
        <v>0.6839945280437757</v>
      </c>
      <c r="S8">
        <v>1.0417122196331077</v>
      </c>
      <c r="T8">
        <v>1.3332433660229304</v>
      </c>
      <c r="U8">
        <v>2.1639153208189137E-2</v>
      </c>
      <c r="V8">
        <v>30</v>
      </c>
      <c r="W8">
        <f t="shared" si="0"/>
        <v>2.8850257461171976E-2</v>
      </c>
    </row>
    <row r="9" spans="1:23" x14ac:dyDescent="0.25">
      <c r="A9" t="s">
        <v>27</v>
      </c>
      <c r="B9">
        <v>0.90070766270263558</v>
      </c>
      <c r="C9">
        <v>0.52322475678714042</v>
      </c>
      <c r="D9">
        <v>0.2</v>
      </c>
      <c r="E9">
        <v>0.56957296779591038</v>
      </c>
      <c r="F9">
        <v>0.59093288759839446</v>
      </c>
      <c r="G9">
        <v>7.3612871259268195E-3</v>
      </c>
      <c r="H9">
        <v>3.9383826303261246E-2</v>
      </c>
      <c r="I9">
        <v>6.1470748980619909E-3</v>
      </c>
      <c r="J9">
        <v>0.55967715401877449</v>
      </c>
      <c r="K9">
        <v>0.33599071848685746</v>
      </c>
      <c r="L9">
        <v>0.33599071848685746</v>
      </c>
      <c r="M9">
        <v>0.37002968011996096</v>
      </c>
      <c r="N9">
        <v>0.21166418040188975</v>
      </c>
      <c r="O9">
        <v>0.5329133546026722</v>
      </c>
      <c r="P9">
        <v>0.63603638020987452</v>
      </c>
      <c r="Q9">
        <v>0.50197280740582428</v>
      </c>
      <c r="R9">
        <v>0.6839945280437757</v>
      </c>
      <c r="S9">
        <v>1.1275762040802728</v>
      </c>
      <c r="T9">
        <v>1.4431370444179077</v>
      </c>
      <c r="U9">
        <v>9.8029165401581544E-3</v>
      </c>
      <c r="V9">
        <v>35</v>
      </c>
      <c r="W9">
        <f t="shared" si="0"/>
        <v>1.414695200243926E-2</v>
      </c>
    </row>
    <row r="10" spans="1:23" x14ac:dyDescent="0.25">
      <c r="A10" t="s">
        <v>28</v>
      </c>
      <c r="B10">
        <v>0.90889191507554745</v>
      </c>
      <c r="C10">
        <v>0.58471491447436774</v>
      </c>
      <c r="D10">
        <v>0.2</v>
      </c>
      <c r="E10">
        <v>0.5974427318199661</v>
      </c>
      <c r="F10">
        <v>0.60402629835670441</v>
      </c>
      <c r="G10">
        <v>7.3612871259268195E-3</v>
      </c>
      <c r="H10">
        <v>3.9383826303261246E-2</v>
      </c>
      <c r="I10">
        <v>6.1470748980619909E-3</v>
      </c>
      <c r="J10">
        <v>0.5720780256294099</v>
      </c>
      <c r="K10">
        <v>0.41291379540993445</v>
      </c>
      <c r="L10">
        <v>0.4129137954099345</v>
      </c>
      <c r="M10">
        <v>0.33952968011996099</v>
      </c>
      <c r="N10">
        <v>0.27271730653728038</v>
      </c>
      <c r="O10">
        <v>0.57141335460267217</v>
      </c>
      <c r="P10">
        <v>0.66603638020987443</v>
      </c>
      <c r="Q10">
        <v>0.53593755975984059</v>
      </c>
      <c r="R10">
        <v>0.6839945280437757</v>
      </c>
      <c r="S10">
        <v>1.2288665366729858</v>
      </c>
      <c r="T10">
        <v>1.5727742526855173</v>
      </c>
      <c r="U10">
        <v>6.4098377799919242E-3</v>
      </c>
      <c r="V10">
        <v>40</v>
      </c>
      <c r="W10">
        <f t="shared" si="0"/>
        <v>1.0081227824262193E-2</v>
      </c>
    </row>
    <row r="11" spans="1:23" x14ac:dyDescent="0.25">
      <c r="A11" t="s">
        <v>29</v>
      </c>
      <c r="B11">
        <v>0.91707616744845932</v>
      </c>
      <c r="C11">
        <v>0.64620507216159528</v>
      </c>
      <c r="D11">
        <v>0.2</v>
      </c>
      <c r="E11">
        <v>0.62531249584402182</v>
      </c>
      <c r="F11">
        <v>0.6248120168073219</v>
      </c>
      <c r="G11">
        <v>7.3612871259268195E-3</v>
      </c>
      <c r="H11">
        <v>3.9383826303261246E-2</v>
      </c>
      <c r="I11">
        <v>6.1470748980619909E-3</v>
      </c>
      <c r="J11">
        <v>0.5917643419452201</v>
      </c>
      <c r="K11">
        <v>0.48983687233301149</v>
      </c>
      <c r="L11">
        <v>0.48983687233301149</v>
      </c>
      <c r="M11">
        <v>0.30902968011996096</v>
      </c>
      <c r="N11">
        <v>0.33846274036497881</v>
      </c>
      <c r="O11">
        <v>0.60991335460267226</v>
      </c>
      <c r="P11">
        <v>0.69603638020987446</v>
      </c>
      <c r="Q11">
        <v>0.57229786259335358</v>
      </c>
      <c r="R11">
        <v>0.6839945280437757</v>
      </c>
      <c r="S11">
        <v>1.3501507749829651</v>
      </c>
      <c r="T11">
        <v>1.728000814381103</v>
      </c>
      <c r="U11">
        <v>2.7774435269239759E-3</v>
      </c>
      <c r="V11">
        <v>45</v>
      </c>
      <c r="W11">
        <f t="shared" si="0"/>
        <v>4.7994246764221536E-3</v>
      </c>
    </row>
    <row r="12" spans="1:23" x14ac:dyDescent="0.25">
      <c r="A12" t="s">
        <v>30</v>
      </c>
      <c r="B12">
        <v>0.9252604198213713</v>
      </c>
      <c r="C12">
        <v>0.70714557057390648</v>
      </c>
      <c r="D12">
        <v>0.2</v>
      </c>
      <c r="E12">
        <v>0.65296239615811102</v>
      </c>
      <c r="F12">
        <v>0.65329004295024684</v>
      </c>
      <c r="G12">
        <v>7.3612871259268195E-3</v>
      </c>
      <c r="H12">
        <v>3.9383826303261246E-2</v>
      </c>
      <c r="I12">
        <v>6.1470748980619909E-3</v>
      </c>
      <c r="J12">
        <v>0.61873610296620507</v>
      </c>
      <c r="K12">
        <v>0.56675994925608819</v>
      </c>
      <c r="L12">
        <v>0.5667599492560883</v>
      </c>
      <c r="M12">
        <v>0.27852968011996093</v>
      </c>
      <c r="N12">
        <v>0.40890048188498462</v>
      </c>
      <c r="O12">
        <v>0.64841335460267224</v>
      </c>
      <c r="P12">
        <v>0.72603638020987449</v>
      </c>
      <c r="Q12">
        <v>0.61100974316436951</v>
      </c>
      <c r="R12">
        <v>0.6839945280437757</v>
      </c>
      <c r="S12">
        <v>1.4979971323953767</v>
      </c>
      <c r="T12">
        <v>1.9172231077321182</v>
      </c>
      <c r="U12">
        <v>8.9100354267274164E-6</v>
      </c>
      <c r="V12">
        <v>50</v>
      </c>
      <c r="W12">
        <f t="shared" si="0"/>
        <v>1.7082525810833608E-5</v>
      </c>
    </row>
    <row r="13" spans="1:23" x14ac:dyDescent="0.25">
      <c r="A13" t="s">
        <v>31</v>
      </c>
      <c r="B13">
        <v>0.93344467219428306</v>
      </c>
      <c r="C13">
        <v>0.76424357414061761</v>
      </c>
      <c r="D13">
        <v>0.2</v>
      </c>
      <c r="E13">
        <v>0.67907529853396031</v>
      </c>
      <c r="F13">
        <v>0.68946037678547978</v>
      </c>
      <c r="G13">
        <v>7.3612871259268195E-3</v>
      </c>
      <c r="H13">
        <v>3.9383826303261246E-2</v>
      </c>
      <c r="I13">
        <v>6.1470748980619909E-3</v>
      </c>
      <c r="J13">
        <v>0.65299330869236538</v>
      </c>
      <c r="K13">
        <v>0.64368302617916529</v>
      </c>
      <c r="L13">
        <v>0.64368302617916517</v>
      </c>
      <c r="M13">
        <v>0.24802968011996096</v>
      </c>
      <c r="N13">
        <v>0.48403053109729843</v>
      </c>
      <c r="O13">
        <v>0.68691335460267222</v>
      </c>
      <c r="P13">
        <v>0.7560363802098744</v>
      </c>
      <c r="Q13">
        <v>0.65180977462723411</v>
      </c>
      <c r="R13">
        <v>0.6839945280437757</v>
      </c>
      <c r="S13">
        <v>1.6822045728757313</v>
      </c>
      <c r="T13">
        <v>2.1529824118506729</v>
      </c>
      <c r="U13">
        <v>4.8708323119038197E-6</v>
      </c>
      <c r="V13">
        <v>55</v>
      </c>
      <c r="W13">
        <f t="shared" si="0"/>
        <v>1.0486816298602875E-5</v>
      </c>
    </row>
    <row r="14" spans="1:23" x14ac:dyDescent="0.25">
      <c r="A14" t="s">
        <v>32</v>
      </c>
      <c r="B14">
        <v>0.94162892456719494</v>
      </c>
      <c r="C14">
        <v>0.81493910439513007</v>
      </c>
      <c r="D14">
        <v>0.2</v>
      </c>
      <c r="E14">
        <v>0.70262721158493002</v>
      </c>
      <c r="F14">
        <v>0.73094280271923284</v>
      </c>
      <c r="G14">
        <v>7.3612871259268195E-3</v>
      </c>
      <c r="H14">
        <v>3.9383826303261246E-2</v>
      </c>
      <c r="I14">
        <v>6.1470748980619909E-3</v>
      </c>
      <c r="J14">
        <v>0.69228163834135925</v>
      </c>
      <c r="K14">
        <v>0.71913423859493908</v>
      </c>
      <c r="L14">
        <v>0.71913423859493908</v>
      </c>
      <c r="M14">
        <v>0.21752968011996099</v>
      </c>
      <c r="N14">
        <v>0.56270119771007021</v>
      </c>
      <c r="O14">
        <v>0.7254133546026722</v>
      </c>
      <c r="P14">
        <v>0.78603638020987443</v>
      </c>
      <c r="Q14">
        <v>0.69381195648978122</v>
      </c>
      <c r="R14">
        <v>0.6839945280437757</v>
      </c>
      <c r="S14">
        <v>1.9180677408094835</v>
      </c>
      <c r="T14">
        <v>2.4548536945429138</v>
      </c>
      <c r="U14">
        <v>7.1261630751165473E-7</v>
      </c>
      <c r="V14">
        <v>60</v>
      </c>
      <c r="W14">
        <f t="shared" si="0"/>
        <v>1.7493687752865149E-6</v>
      </c>
    </row>
    <row r="15" spans="1:23" x14ac:dyDescent="0.25">
      <c r="A15" t="s">
        <v>33</v>
      </c>
      <c r="B15">
        <v>0.94981317694010692</v>
      </c>
      <c r="C15">
        <v>0.85490770689182793</v>
      </c>
      <c r="D15">
        <v>0.2</v>
      </c>
      <c r="E15">
        <v>0.72188835353277392</v>
      </c>
      <c r="F15">
        <v>0.77881525556623499</v>
      </c>
      <c r="G15">
        <v>7.3612871259268195E-3</v>
      </c>
      <c r="H15">
        <v>3.9383826303261246E-2</v>
      </c>
      <c r="I15">
        <v>6.1470748980619909E-3</v>
      </c>
      <c r="J15">
        <v>0.73762201239669034</v>
      </c>
      <c r="K15">
        <v>0.79056281002351092</v>
      </c>
      <c r="L15">
        <v>0.79056281002351059</v>
      </c>
      <c r="M15">
        <v>0.18702968011996102</v>
      </c>
      <c r="N15">
        <v>0.64270410055007599</v>
      </c>
      <c r="O15">
        <v>0.76391335460267218</v>
      </c>
      <c r="P15">
        <v>0.81603638020987446</v>
      </c>
      <c r="Q15">
        <v>0.73643284025841749</v>
      </c>
      <c r="R15">
        <v>0.6839945280437757</v>
      </c>
      <c r="S15">
        <v>2.2308580212460782</v>
      </c>
      <c r="T15">
        <v>2.8551807315967932</v>
      </c>
      <c r="U15">
        <v>6.3567159741582504E-8</v>
      </c>
      <c r="V15">
        <v>65</v>
      </c>
      <c r="W15">
        <f t="shared" si="0"/>
        <v>1.8149572965650175E-7</v>
      </c>
    </row>
    <row r="16" spans="1:23" x14ac:dyDescent="0.25">
      <c r="A16" t="s">
        <v>34</v>
      </c>
      <c r="B16">
        <v>0.95799742931301868</v>
      </c>
      <c r="C16">
        <v>0.89487630938852547</v>
      </c>
      <c r="D16">
        <v>0.2</v>
      </c>
      <c r="E16">
        <v>0.7411494954806177</v>
      </c>
      <c r="F16">
        <v>0.8236813958892657</v>
      </c>
      <c r="G16">
        <v>7.3612871259268195E-3</v>
      </c>
      <c r="H16">
        <v>3.9383826303261246E-2</v>
      </c>
      <c r="I16">
        <v>6.1470748980619909E-3</v>
      </c>
      <c r="J16">
        <v>0.78011508437623844</v>
      </c>
      <c r="K16">
        <v>0.84339396701645741</v>
      </c>
      <c r="L16">
        <v>0.8433939670164573</v>
      </c>
      <c r="M16">
        <v>0.15652968011996096</v>
      </c>
      <c r="N16">
        <v>0.71137777914426636</v>
      </c>
      <c r="O16">
        <v>0.80241335460267216</v>
      </c>
      <c r="P16">
        <v>0.84603638020987448</v>
      </c>
      <c r="Q16">
        <v>0.77621841876273379</v>
      </c>
      <c r="R16">
        <v>0.6839945280437757</v>
      </c>
      <c r="S16">
        <v>2.665543440623797</v>
      </c>
      <c r="T16">
        <v>3.4115161961998233</v>
      </c>
      <c r="U16">
        <v>2.3781581237266233E-8</v>
      </c>
      <c r="V16">
        <v>70</v>
      </c>
      <c r="W16">
        <f t="shared" si="0"/>
        <v>8.1131249562175585E-8</v>
      </c>
    </row>
    <row r="17" spans="1:23" x14ac:dyDescent="0.25">
      <c r="A17" t="s">
        <v>35</v>
      </c>
      <c r="B17">
        <v>0.96618168168593055</v>
      </c>
      <c r="C17">
        <v>0.91742245594261163</v>
      </c>
      <c r="D17">
        <v>0.2</v>
      </c>
      <c r="E17">
        <v>0.75344165505141691</v>
      </c>
      <c r="F17">
        <v>0.86719211288216713</v>
      </c>
      <c r="G17">
        <v>7.3612871259268195E-3</v>
      </c>
      <c r="H17">
        <v>3.9383826303261246E-2</v>
      </c>
      <c r="I17">
        <v>6.1470748980619909E-3</v>
      </c>
      <c r="J17">
        <v>0.82132442433169761</v>
      </c>
      <c r="K17">
        <v>0.89339396701645735</v>
      </c>
      <c r="L17">
        <v>0.89339396701645746</v>
      </c>
      <c r="M17">
        <v>0.12602968011996096</v>
      </c>
      <c r="N17">
        <v>0.78079981113227037</v>
      </c>
      <c r="O17">
        <v>0.84091335460267214</v>
      </c>
      <c r="P17">
        <v>0.87603638020987451</v>
      </c>
      <c r="Q17">
        <v>0.81450312506558631</v>
      </c>
      <c r="R17">
        <v>0.6839945280437757</v>
      </c>
      <c r="S17">
        <v>3.3106222415986268</v>
      </c>
      <c r="T17">
        <v>4.2371252422995482</v>
      </c>
      <c r="U17">
        <v>0</v>
      </c>
      <c r="V17">
        <v>75</v>
      </c>
      <c r="W17">
        <f t="shared" si="0"/>
        <v>0</v>
      </c>
    </row>
    <row r="18" spans="1:23" x14ac:dyDescent="0.25">
      <c r="A18" t="s">
        <v>36</v>
      </c>
      <c r="B18">
        <v>0.97436593405884242</v>
      </c>
      <c r="C18">
        <v>0.93740675719096045</v>
      </c>
      <c r="D18">
        <v>0.2</v>
      </c>
      <c r="E18">
        <v>0.76470907649992115</v>
      </c>
      <c r="F18">
        <v>0.90785141493753418</v>
      </c>
      <c r="G18">
        <v>7.3612871259268195E-3</v>
      </c>
      <c r="H18">
        <v>3.9383826303261246E-2</v>
      </c>
      <c r="I18">
        <v>6.1470748980619909E-3</v>
      </c>
      <c r="J18">
        <v>0.85983316692549772</v>
      </c>
      <c r="K18">
        <v>0.92169698350822871</v>
      </c>
      <c r="L18">
        <v>0.92169698350822871</v>
      </c>
      <c r="M18">
        <v>9.5529680119960977E-2</v>
      </c>
      <c r="N18">
        <v>0.83364756550615471</v>
      </c>
      <c r="O18">
        <v>0.87941335460267223</v>
      </c>
      <c r="P18">
        <v>0.90603638020987443</v>
      </c>
      <c r="Q18">
        <v>0.84872790874882398</v>
      </c>
      <c r="R18">
        <v>0.6839945280437757</v>
      </c>
      <c r="S18">
        <v>4.3676128882956586</v>
      </c>
      <c r="T18">
        <v>5.5899228202654054</v>
      </c>
      <c r="U18">
        <v>0</v>
      </c>
      <c r="V18">
        <v>80</v>
      </c>
      <c r="W18">
        <f t="shared" si="0"/>
        <v>0</v>
      </c>
    </row>
    <row r="19" spans="1:23" x14ac:dyDescent="0.25">
      <c r="A19" t="s">
        <v>37</v>
      </c>
      <c r="B19">
        <v>0.9825501864317544</v>
      </c>
      <c r="C19">
        <v>0.95739105843930927</v>
      </c>
      <c r="D19">
        <v>0.2</v>
      </c>
      <c r="E19">
        <v>0.77597649794842538</v>
      </c>
      <c r="F19">
        <v>0.93460677343398479</v>
      </c>
      <c r="G19">
        <v>7.3612871259268195E-3</v>
      </c>
      <c r="H19">
        <v>3.9383826303261246E-2</v>
      </c>
      <c r="I19">
        <v>6.1470748980619909E-3</v>
      </c>
      <c r="J19">
        <v>0.88517337596159096</v>
      </c>
      <c r="K19">
        <v>0.94669698350822862</v>
      </c>
      <c r="L19">
        <v>0.94669698350822862</v>
      </c>
      <c r="M19">
        <v>6.5029680119960978E-2</v>
      </c>
      <c r="N19">
        <v>0.88513358150015653</v>
      </c>
      <c r="O19">
        <v>0.9179133546026722</v>
      </c>
      <c r="P19">
        <v>0.93603638020987445</v>
      </c>
      <c r="Q19">
        <v>0.88004663804454386</v>
      </c>
      <c r="R19">
        <v>0.6839945280437757</v>
      </c>
      <c r="S19">
        <v>6.4160958709472649</v>
      </c>
      <c r="T19">
        <v>8.211689461337377</v>
      </c>
      <c r="U19">
        <v>0</v>
      </c>
      <c r="V19">
        <v>85</v>
      </c>
      <c r="W19">
        <f t="shared" si="0"/>
        <v>0</v>
      </c>
    </row>
    <row r="20" spans="1:23" x14ac:dyDescent="0.25">
      <c r="A20" t="s">
        <v>38</v>
      </c>
      <c r="B20">
        <v>0.99073443880466627</v>
      </c>
      <c r="C20">
        <v>0.97737535968765832</v>
      </c>
      <c r="D20">
        <v>0.2</v>
      </c>
      <c r="E20">
        <v>0.78724391939692984</v>
      </c>
      <c r="F20">
        <v>0.96386213193043557</v>
      </c>
      <c r="G20">
        <v>7.3612871259268195E-3</v>
      </c>
      <c r="H20">
        <v>3.9383826303261246E-2</v>
      </c>
      <c r="I20">
        <v>6.1470748980619909E-3</v>
      </c>
      <c r="J20">
        <v>0.91288135452686625</v>
      </c>
      <c r="K20">
        <v>0.97169698350822875</v>
      </c>
      <c r="L20">
        <v>0.97169698350822864</v>
      </c>
      <c r="M20">
        <v>3.4529680119960979E-2</v>
      </c>
      <c r="N20">
        <v>0.93814459749415857</v>
      </c>
      <c r="O20">
        <v>0.95641335460267218</v>
      </c>
      <c r="P20">
        <v>0.96603638020987448</v>
      </c>
      <c r="Q20">
        <v>0.91214392124610022</v>
      </c>
      <c r="R20">
        <v>0.6839945280437757</v>
      </c>
      <c r="S20">
        <v>12.083421006425896</v>
      </c>
      <c r="T20">
        <v>15.465058959712943</v>
      </c>
      <c r="U20">
        <v>0</v>
      </c>
      <c r="V20">
        <v>90</v>
      </c>
      <c r="W20">
        <f t="shared" si="0"/>
        <v>0</v>
      </c>
    </row>
    <row r="28" spans="1:23" x14ac:dyDescent="0.25">
      <c r="R28" t="s">
        <v>16</v>
      </c>
      <c r="S28" t="s">
        <v>17</v>
      </c>
      <c r="T28" t="s">
        <v>18</v>
      </c>
      <c r="U28" t="s">
        <v>19</v>
      </c>
      <c r="V28" t="s">
        <v>77</v>
      </c>
      <c r="W28" t="s">
        <v>298</v>
      </c>
    </row>
    <row r="29" spans="1:23" x14ac:dyDescent="0.25">
      <c r="A29" t="s">
        <v>39</v>
      </c>
      <c r="B29">
        <v>0.53383951518432349</v>
      </c>
      <c r="C29">
        <v>0.16564835448015475</v>
      </c>
      <c r="D29">
        <v>0.2</v>
      </c>
      <c r="E29">
        <v>0.27979514786579129</v>
      </c>
      <c r="F29">
        <v>0.82180856077770814</v>
      </c>
      <c r="G29">
        <v>7.3612871259268195E-3</v>
      </c>
      <c r="H29">
        <v>3.9383826303261246E-2</v>
      </c>
      <c r="I29">
        <v>6.1470748980619909E-3</v>
      </c>
      <c r="J29">
        <v>0.77834130761210729</v>
      </c>
      <c r="K29">
        <v>2.1696983508228671E-2</v>
      </c>
      <c r="L29">
        <v>2.1696983508228684E-2</v>
      </c>
      <c r="M29">
        <v>0.3348121115442399</v>
      </c>
      <c r="N29">
        <v>1.4432570645698084E-2</v>
      </c>
      <c r="O29">
        <v>0.37820607856069732</v>
      </c>
      <c r="P29">
        <v>0.61735758680658293</v>
      </c>
      <c r="Q29">
        <v>0.41362653829817536</v>
      </c>
      <c r="R29">
        <v>1.2987012987012987</v>
      </c>
      <c r="S29">
        <v>1.3576135356901322</v>
      </c>
      <c r="T29">
        <v>1.7375520858527498</v>
      </c>
      <c r="U29">
        <v>4.3685650063711619E-2</v>
      </c>
      <c r="V29">
        <v>0</v>
      </c>
      <c r="W29">
        <f>U29*T29</f>
        <v>7.5906092390035429E-2</v>
      </c>
    </row>
    <row r="30" spans="1:23" x14ac:dyDescent="0.25">
      <c r="A30" t="s">
        <v>40</v>
      </c>
      <c r="B30">
        <v>0.5722770343244048</v>
      </c>
      <c r="C30">
        <v>0.20575933605120894</v>
      </c>
      <c r="D30">
        <v>0.2</v>
      </c>
      <c r="E30">
        <v>0.31121454815024546</v>
      </c>
      <c r="F30">
        <v>0.78716971852783046</v>
      </c>
      <c r="G30">
        <v>7.3612871259268195E-3</v>
      </c>
      <c r="H30">
        <v>3.9383826303261246E-2</v>
      </c>
      <c r="I30">
        <v>6.1470748980619909E-3</v>
      </c>
      <c r="J30">
        <v>0.745534589529948</v>
      </c>
      <c r="K30">
        <v>4.6696983508228707E-2</v>
      </c>
      <c r="L30">
        <v>4.66969835082287E-2</v>
      </c>
      <c r="M30">
        <v>0.31731211154423988</v>
      </c>
      <c r="N30">
        <v>3.1879465068486108E-2</v>
      </c>
      <c r="O30">
        <v>0.4107060785606973</v>
      </c>
      <c r="P30">
        <v>0.63735758680658294</v>
      </c>
      <c r="Q30">
        <v>0.42733845362319195</v>
      </c>
      <c r="R30">
        <v>1.2987012987012987</v>
      </c>
      <c r="S30">
        <v>1.4324869363900137</v>
      </c>
      <c r="T30">
        <v>1.8333793814275792</v>
      </c>
      <c r="U30">
        <v>3.8338003086955147E-2</v>
      </c>
      <c r="V30">
        <v>5</v>
      </c>
      <c r="W30">
        <f t="shared" ref="W30:W47" si="1">U30*T30</f>
        <v>7.0288104384730446E-2</v>
      </c>
    </row>
    <row r="31" spans="1:23" x14ac:dyDescent="0.25">
      <c r="A31" t="s">
        <v>41</v>
      </c>
      <c r="B31">
        <v>0.61071455346448611</v>
      </c>
      <c r="C31">
        <v>0.26059245141648235</v>
      </c>
      <c r="D31">
        <v>0.2</v>
      </c>
      <c r="E31">
        <v>0.34852280195238738</v>
      </c>
      <c r="F31">
        <v>0.75032720737322045</v>
      </c>
      <c r="G31">
        <v>7.3612871259268195E-3</v>
      </c>
      <c r="H31">
        <v>3.9383826303261246E-2</v>
      </c>
      <c r="I31">
        <v>6.1470748980619909E-3</v>
      </c>
      <c r="J31">
        <v>0.71064075941377647</v>
      </c>
      <c r="K31">
        <v>7.1696983508228673E-2</v>
      </c>
      <c r="L31">
        <v>7.1696983508228687E-2</v>
      </c>
      <c r="M31">
        <v>0.29981211154423987</v>
      </c>
      <c r="N31">
        <v>5.0201359491274092E-2</v>
      </c>
      <c r="O31">
        <v>0.44320607856069738</v>
      </c>
      <c r="P31">
        <v>0.65735758680658296</v>
      </c>
      <c r="Q31">
        <v>0.44198571724494362</v>
      </c>
      <c r="R31">
        <v>1.2987012987012987</v>
      </c>
      <c r="S31">
        <v>1.5161010414296834</v>
      </c>
      <c r="T31">
        <v>1.9403935344240244</v>
      </c>
      <c r="U31">
        <v>3.2625570274471993E-2</v>
      </c>
      <c r="V31">
        <v>10</v>
      </c>
      <c r="W31">
        <f t="shared" si="1"/>
        <v>6.3306445617482096E-2</v>
      </c>
    </row>
    <row r="32" spans="1:23" x14ac:dyDescent="0.25">
      <c r="A32" t="s">
        <v>42</v>
      </c>
      <c r="B32">
        <v>0.64915207260456775</v>
      </c>
      <c r="C32">
        <v>0.31661214884189093</v>
      </c>
      <c r="D32">
        <v>0.2</v>
      </c>
      <c r="E32">
        <v>0.38630568857858349</v>
      </c>
      <c r="F32">
        <v>0.72062755336146778</v>
      </c>
      <c r="G32">
        <v>7.3612871259268195E-3</v>
      </c>
      <c r="H32">
        <v>3.9383826303261246E-2</v>
      </c>
      <c r="I32">
        <v>6.1470748980619909E-3</v>
      </c>
      <c r="J32">
        <v>0.68251198509526756</v>
      </c>
      <c r="K32">
        <v>9.6696983508228682E-2</v>
      </c>
      <c r="L32">
        <v>9.6696983508228695E-2</v>
      </c>
      <c r="M32">
        <v>0.28231211154423991</v>
      </c>
      <c r="N32">
        <v>6.9398253914062111E-2</v>
      </c>
      <c r="O32">
        <v>0.47570607856069724</v>
      </c>
      <c r="P32">
        <v>0.67735758680658287</v>
      </c>
      <c r="Q32">
        <v>0.45825591859103865</v>
      </c>
      <c r="R32">
        <v>1.2987012987012987</v>
      </c>
      <c r="S32">
        <v>1.6100813105718443</v>
      </c>
      <c r="T32">
        <v>2.0606749019738513</v>
      </c>
      <c r="U32">
        <v>2.6280191749494933E-2</v>
      </c>
      <c r="V32">
        <v>15</v>
      </c>
      <c r="W32">
        <f t="shared" si="1"/>
        <v>5.4154931557244483E-2</v>
      </c>
    </row>
    <row r="33" spans="1:23" x14ac:dyDescent="0.25">
      <c r="A33" t="s">
        <v>43</v>
      </c>
      <c r="B33">
        <v>0.68758959174464929</v>
      </c>
      <c r="C33">
        <v>0.37566319615833949</v>
      </c>
      <c r="D33">
        <v>0.2</v>
      </c>
      <c r="E33">
        <v>0.42530111516119551</v>
      </c>
      <c r="F33">
        <v>0.69792235314584672</v>
      </c>
      <c r="G33">
        <v>7.3612871259268195E-3</v>
      </c>
      <c r="H33">
        <v>3.9383826303261246E-2</v>
      </c>
      <c r="I33">
        <v>6.1470748980619909E-3</v>
      </c>
      <c r="J33">
        <v>0.6610077126054591</v>
      </c>
      <c r="K33">
        <v>0.1433939670164574</v>
      </c>
      <c r="L33">
        <v>0.1433939670164574</v>
      </c>
      <c r="M33">
        <v>0.26481211154423989</v>
      </c>
      <c r="N33">
        <v>0.10542150782812423</v>
      </c>
      <c r="O33">
        <v>0.50820607856069733</v>
      </c>
      <c r="P33">
        <v>0.69735758680658289</v>
      </c>
      <c r="Q33">
        <v>0.47945880019241188</v>
      </c>
      <c r="R33">
        <v>1.2987012987012987</v>
      </c>
      <c r="S33">
        <v>1.716482874951577</v>
      </c>
      <c r="T33">
        <v>2.1968537594069559</v>
      </c>
      <c r="U33">
        <v>1.8011067924959368E-2</v>
      </c>
      <c r="V33">
        <v>20</v>
      </c>
      <c r="W33">
        <f t="shared" si="1"/>
        <v>3.9567682281881032E-2</v>
      </c>
    </row>
    <row r="34" spans="1:23" x14ac:dyDescent="0.25">
      <c r="A34" t="s">
        <v>44</v>
      </c>
      <c r="B34">
        <v>0.72416803153582154</v>
      </c>
      <c r="C34">
        <v>0.43471424347478793</v>
      </c>
      <c r="D34">
        <v>0.2</v>
      </c>
      <c r="E34">
        <v>0.46355291000424381</v>
      </c>
      <c r="F34">
        <v>0.68132272574857433</v>
      </c>
      <c r="G34">
        <v>7.3612871259268195E-3</v>
      </c>
      <c r="H34">
        <v>3.9383826303261246E-2</v>
      </c>
      <c r="I34">
        <v>6.1470748980619909E-3</v>
      </c>
      <c r="J34">
        <v>0.64528607582664543</v>
      </c>
      <c r="K34">
        <v>0.19339396701645745</v>
      </c>
      <c r="L34">
        <v>0.19339396701645742</v>
      </c>
      <c r="M34">
        <v>0.2473121115442399</v>
      </c>
      <c r="N34">
        <v>0.14556529667370027</v>
      </c>
      <c r="O34">
        <v>0.5407060785606973</v>
      </c>
      <c r="P34">
        <v>0.7173575868065829</v>
      </c>
      <c r="Q34">
        <v>0.50249358957437396</v>
      </c>
      <c r="R34">
        <v>1.2987012987012987</v>
      </c>
      <c r="S34">
        <v>1.8379425565017025</v>
      </c>
      <c r="T34">
        <v>2.3523048634777104</v>
      </c>
      <c r="U34">
        <v>9.7508904015200428E-3</v>
      </c>
      <c r="V34">
        <v>25</v>
      </c>
      <c r="W34">
        <f t="shared" si="1"/>
        <v>2.2937066914733722E-2</v>
      </c>
    </row>
    <row r="35" spans="1:23" x14ac:dyDescent="0.25">
      <c r="A35" t="s">
        <v>45</v>
      </c>
      <c r="B35">
        <v>0.7598600135944682</v>
      </c>
      <c r="C35">
        <v>0.49376529079123599</v>
      </c>
      <c r="D35">
        <v>0.2</v>
      </c>
      <c r="E35">
        <v>0.50145012175428172</v>
      </c>
      <c r="F35">
        <v>0.67241540604360961</v>
      </c>
      <c r="G35">
        <v>7.3612871259268195E-3</v>
      </c>
      <c r="H35">
        <v>3.9383826303261246E-2</v>
      </c>
      <c r="I35">
        <v>6.1470748980619909E-3</v>
      </c>
      <c r="J35">
        <v>0.63684988375300666</v>
      </c>
      <c r="K35">
        <v>0.26199138145208184</v>
      </c>
      <c r="L35">
        <v>0.2619913814520819</v>
      </c>
      <c r="M35">
        <v>0.22981211154423989</v>
      </c>
      <c r="N35">
        <v>0.20178258887418654</v>
      </c>
      <c r="O35">
        <v>0.57320607856069739</v>
      </c>
      <c r="P35">
        <v>0.73735758680658292</v>
      </c>
      <c r="Q35">
        <v>0.53012925194975102</v>
      </c>
      <c r="R35">
        <v>1.2987012987012987</v>
      </c>
      <c r="S35">
        <v>1.977900344290394</v>
      </c>
      <c r="T35">
        <v>2.5314309105526287</v>
      </c>
      <c r="U35">
        <v>6.9900877302198723E-3</v>
      </c>
      <c r="V35">
        <v>30</v>
      </c>
      <c r="W35">
        <f t="shared" si="1"/>
        <v>1.7694924147753248E-2</v>
      </c>
    </row>
    <row r="36" spans="1:23" x14ac:dyDescent="0.25">
      <c r="A36" t="s">
        <v>46</v>
      </c>
      <c r="B36">
        <v>0.79555199565311552</v>
      </c>
      <c r="C36">
        <v>0.55281633810768449</v>
      </c>
      <c r="D36">
        <v>0.2</v>
      </c>
      <c r="E36">
        <v>0.53934733350432007</v>
      </c>
      <c r="F36">
        <v>0.67120039403095266</v>
      </c>
      <c r="G36">
        <v>7.3612871259268195E-3</v>
      </c>
      <c r="H36">
        <v>3.9383826303261246E-2</v>
      </c>
      <c r="I36">
        <v>6.1470748980619909E-3</v>
      </c>
      <c r="J36">
        <v>0.63569913638454312</v>
      </c>
      <c r="K36">
        <v>0.33599071848685746</v>
      </c>
      <c r="L36">
        <v>0.33599071848685746</v>
      </c>
      <c r="M36">
        <v>0.21231211154423987</v>
      </c>
      <c r="N36">
        <v>0.26465581958564649</v>
      </c>
      <c r="O36">
        <v>0.60570607856069736</v>
      </c>
      <c r="P36">
        <v>0.75735758680658294</v>
      </c>
      <c r="Q36">
        <v>0.56055319096835787</v>
      </c>
      <c r="R36">
        <v>1.2987012987012987</v>
      </c>
      <c r="S36">
        <v>2.1409304030718945</v>
      </c>
      <c r="T36">
        <v>2.7400861804402354</v>
      </c>
      <c r="U36">
        <v>3.9507362222610471E-3</v>
      </c>
      <c r="V36">
        <v>35</v>
      </c>
      <c r="W36">
        <f t="shared" si="1"/>
        <v>1.0825357725182158E-2</v>
      </c>
    </row>
    <row r="37" spans="1:23" x14ac:dyDescent="0.25">
      <c r="A37" t="s">
        <v>47</v>
      </c>
      <c r="B37">
        <v>0.82187078439823369</v>
      </c>
      <c r="C37">
        <v>0.61186738542413288</v>
      </c>
      <c r="D37">
        <v>0.2</v>
      </c>
      <c r="E37">
        <v>0.57349526792894667</v>
      </c>
      <c r="F37">
        <v>0.67767768971060349</v>
      </c>
      <c r="G37">
        <v>7.3612871259268195E-3</v>
      </c>
      <c r="H37">
        <v>3.9383826303261246E-2</v>
      </c>
      <c r="I37">
        <v>6.1470748980619909E-3</v>
      </c>
      <c r="J37">
        <v>0.64183383372125458</v>
      </c>
      <c r="K37">
        <v>0.41291379540993445</v>
      </c>
      <c r="L37">
        <v>0.4129137954099345</v>
      </c>
      <c r="M37">
        <v>0.19481211154423991</v>
      </c>
      <c r="N37">
        <v>0.33247318704037887</v>
      </c>
      <c r="O37">
        <v>0.63820607856069733</v>
      </c>
      <c r="P37">
        <v>0.77735758680658296</v>
      </c>
      <c r="Q37">
        <v>0.5926731908115721</v>
      </c>
      <c r="R37">
        <v>1.2987012987012987</v>
      </c>
      <c r="S37">
        <v>2.3332504891115651</v>
      </c>
      <c r="T37">
        <v>2.9862285161379565</v>
      </c>
      <c r="U37">
        <v>7.4194823792394485E-4</v>
      </c>
      <c r="V37">
        <v>40</v>
      </c>
      <c r="W37">
        <f t="shared" si="1"/>
        <v>2.2156269855867932E-3</v>
      </c>
    </row>
    <row r="38" spans="1:23" x14ac:dyDescent="0.25">
      <c r="A38" t="s">
        <v>48</v>
      </c>
      <c r="B38">
        <v>0.84685517183928671</v>
      </c>
      <c r="C38">
        <v>0.67091843274058138</v>
      </c>
      <c r="D38">
        <v>0.2</v>
      </c>
      <c r="E38">
        <v>0.60710944183194715</v>
      </c>
      <c r="F38">
        <v>0.69184729308256199</v>
      </c>
      <c r="G38">
        <v>7.3612871259268195E-3</v>
      </c>
      <c r="H38">
        <v>3.9383826303261246E-2</v>
      </c>
      <c r="I38">
        <v>6.1470748980619909E-3</v>
      </c>
      <c r="J38">
        <v>0.65525397576314093</v>
      </c>
      <c r="K38">
        <v>0.48983687233301149</v>
      </c>
      <c r="L38">
        <v>0.48983687233301149</v>
      </c>
      <c r="M38">
        <v>0.1773121115442399</v>
      </c>
      <c r="N38">
        <v>0.40298286218741897</v>
      </c>
      <c r="O38">
        <v>0.67070607856069731</v>
      </c>
      <c r="P38">
        <v>0.79735758680658297</v>
      </c>
      <c r="Q38">
        <v>0.62668198902995742</v>
      </c>
      <c r="R38">
        <v>1.2987012987012987</v>
      </c>
      <c r="S38">
        <v>2.5635330299027208</v>
      </c>
      <c r="T38">
        <v>3.2809573904223024</v>
      </c>
      <c r="U38">
        <v>7.3584830860342123E-6</v>
      </c>
      <c r="V38">
        <v>45</v>
      </c>
      <c r="W38">
        <f t="shared" si="1"/>
        <v>2.414286946342146E-5</v>
      </c>
    </row>
    <row r="39" spans="1:23" x14ac:dyDescent="0.25">
      <c r="A39" t="s">
        <v>49</v>
      </c>
      <c r="B39">
        <v>0.87183955928033963</v>
      </c>
      <c r="C39">
        <v>0.7278288029100991</v>
      </c>
      <c r="D39">
        <v>0.2</v>
      </c>
      <c r="E39">
        <v>0.63986734487617558</v>
      </c>
      <c r="F39">
        <v>0.71272997527919757</v>
      </c>
      <c r="G39">
        <v>7.3612871259268195E-3</v>
      </c>
      <c r="H39">
        <v>3.9383826303261246E-2</v>
      </c>
      <c r="I39">
        <v>6.1470748980619909E-3</v>
      </c>
      <c r="J39">
        <v>0.67503212720025396</v>
      </c>
      <c r="K39">
        <v>0.56675994925608819</v>
      </c>
      <c r="L39">
        <v>0.5667599492560883</v>
      </c>
      <c r="M39">
        <v>0.15981211154423988</v>
      </c>
      <c r="N39">
        <v>0.4761848450267665</v>
      </c>
      <c r="O39">
        <v>0.70320607856069728</v>
      </c>
      <c r="P39">
        <v>0.81735758680658299</v>
      </c>
      <c r="Q39">
        <v>0.66232959649409529</v>
      </c>
      <c r="R39">
        <v>1.2987012987012987</v>
      </c>
      <c r="S39">
        <v>2.8442491007299231</v>
      </c>
      <c r="T39">
        <v>3.6402340045511132</v>
      </c>
      <c r="U39">
        <v>3.8293699470845632E-6</v>
      </c>
      <c r="V39">
        <v>50</v>
      </c>
      <c r="W39">
        <f t="shared" si="1"/>
        <v>1.3939802697383324E-5</v>
      </c>
    </row>
    <row r="40" spans="1:23" x14ac:dyDescent="0.25">
      <c r="A40" t="s">
        <v>50</v>
      </c>
      <c r="B40">
        <v>0.89682394672139243</v>
      </c>
      <c r="C40">
        <v>0.78266191827537257</v>
      </c>
      <c r="D40">
        <v>0.2</v>
      </c>
      <c r="E40">
        <v>0.67179434599870602</v>
      </c>
      <c r="F40">
        <v>0.74017317841030184</v>
      </c>
      <c r="G40">
        <v>7.3612871259268195E-3</v>
      </c>
      <c r="H40">
        <v>3.9383826303261246E-2</v>
      </c>
      <c r="I40">
        <v>6.1470748980619909E-3</v>
      </c>
      <c r="J40">
        <v>0.70102379926304492</v>
      </c>
      <c r="K40">
        <v>0.64368302617916529</v>
      </c>
      <c r="L40">
        <v>0.64368302617916517</v>
      </c>
      <c r="M40">
        <v>0.14231211154423987</v>
      </c>
      <c r="N40">
        <v>0.55207913555842203</v>
      </c>
      <c r="O40">
        <v>0.73570607856069736</v>
      </c>
      <c r="P40">
        <v>0.83735758680658301</v>
      </c>
      <c r="Q40">
        <v>0.69959218923749078</v>
      </c>
      <c r="R40">
        <v>1.2987012987012987</v>
      </c>
      <c r="S40">
        <v>3.1940040072004141</v>
      </c>
      <c r="T40">
        <v>4.0878705014619268</v>
      </c>
      <c r="U40">
        <v>1.4037326548840837E-7</v>
      </c>
      <c r="V40">
        <v>55</v>
      </c>
      <c r="W40">
        <f t="shared" si="1"/>
        <v>5.7382773118394816E-7</v>
      </c>
    </row>
    <row r="41" spans="1:23" x14ac:dyDescent="0.25">
      <c r="A41" t="s">
        <v>51</v>
      </c>
      <c r="B41">
        <v>0.91090416708122268</v>
      </c>
      <c r="C41">
        <v>0.82624652354845229</v>
      </c>
      <c r="D41">
        <v>0.2</v>
      </c>
      <c r="E41">
        <v>0.69486027625186997</v>
      </c>
      <c r="F41">
        <v>0.77475923868426311</v>
      </c>
      <c r="G41">
        <v>7.3612871259268195E-3</v>
      </c>
      <c r="H41">
        <v>3.9383826303261246E-2</v>
      </c>
      <c r="I41">
        <v>6.1470748980619909E-3</v>
      </c>
      <c r="J41">
        <v>0.73378052712349817</v>
      </c>
      <c r="K41">
        <v>0.71913423859493908</v>
      </c>
      <c r="L41">
        <v>0.71913423859493908</v>
      </c>
      <c r="M41">
        <v>0.12481211154423991</v>
      </c>
      <c r="N41">
        <v>0.62937757579214548</v>
      </c>
      <c r="O41">
        <v>0.76820607856069734</v>
      </c>
      <c r="P41">
        <v>0.85735758680658292</v>
      </c>
      <c r="Q41">
        <v>0.73671640890695866</v>
      </c>
      <c r="R41">
        <v>1.2987012987012987</v>
      </c>
      <c r="S41">
        <v>3.6418377104720321</v>
      </c>
      <c r="T41">
        <v>4.6610338979503112</v>
      </c>
      <c r="U41">
        <v>6.3283591093041313E-8</v>
      </c>
      <c r="V41">
        <v>60</v>
      </c>
      <c r="W41">
        <f t="shared" si="1"/>
        <v>2.9496696326869192E-7</v>
      </c>
    </row>
    <row r="42" spans="1:23" x14ac:dyDescent="0.25">
      <c r="A42" t="s">
        <v>52</v>
      </c>
      <c r="B42">
        <v>0.92339636080174925</v>
      </c>
      <c r="C42">
        <v>0.86462970430414399</v>
      </c>
      <c r="D42">
        <v>0.2</v>
      </c>
      <c r="E42">
        <v>0.71521042604235729</v>
      </c>
      <c r="F42">
        <v>0.81154170927075719</v>
      </c>
      <c r="G42">
        <v>7.3612871259268195E-3</v>
      </c>
      <c r="H42">
        <v>3.9383826303261246E-2</v>
      </c>
      <c r="I42">
        <v>6.1470748980619909E-3</v>
      </c>
      <c r="J42">
        <v>0.76861749234858989</v>
      </c>
      <c r="K42">
        <v>0.79056281002351092</v>
      </c>
      <c r="L42">
        <v>0.79056281002351059</v>
      </c>
      <c r="M42">
        <v>0.1073121115442399</v>
      </c>
      <c r="N42">
        <v>0.70572584557153994</v>
      </c>
      <c r="O42">
        <v>0.80070607856069731</v>
      </c>
      <c r="P42">
        <v>0.87735758680658293</v>
      </c>
      <c r="Q42">
        <v>0.77352348586595343</v>
      </c>
      <c r="R42">
        <v>1.2987012987012987</v>
      </c>
      <c r="S42">
        <v>4.2357330221581382</v>
      </c>
      <c r="T42">
        <v>5.4211353631097552</v>
      </c>
      <c r="U42">
        <v>2.647651413404659E-8</v>
      </c>
      <c r="V42">
        <v>65</v>
      </c>
      <c r="W42">
        <f t="shared" si="1"/>
        <v>1.4353276706395522E-7</v>
      </c>
    </row>
    <row r="43" spans="1:23" x14ac:dyDescent="0.25">
      <c r="A43" t="s">
        <v>53</v>
      </c>
      <c r="B43">
        <v>0.9358885545222756</v>
      </c>
      <c r="C43">
        <v>0.90150644252991763</v>
      </c>
      <c r="D43">
        <v>0.2</v>
      </c>
      <c r="E43">
        <v>0.73495799882087731</v>
      </c>
      <c r="F43">
        <v>0.84575195146253024</v>
      </c>
      <c r="G43">
        <v>7.3612871259268195E-3</v>
      </c>
      <c r="H43">
        <v>3.9383826303261246E-2</v>
      </c>
      <c r="I43">
        <v>6.1470748980619909E-3</v>
      </c>
      <c r="J43">
        <v>0.80101827996763486</v>
      </c>
      <c r="K43">
        <v>0.84339396701645741</v>
      </c>
      <c r="L43">
        <v>0.8433939670164573</v>
      </c>
      <c r="M43">
        <v>8.9812111544239889E-2</v>
      </c>
      <c r="N43">
        <v>0.76764697397503634</v>
      </c>
      <c r="O43">
        <v>0.83320607856069739</v>
      </c>
      <c r="P43">
        <v>0.89735758680658295</v>
      </c>
      <c r="Q43">
        <v>0.80683738362616586</v>
      </c>
      <c r="R43">
        <v>1.2987012987012987</v>
      </c>
      <c r="S43">
        <v>5.0610707924571319</v>
      </c>
      <c r="T43">
        <v>6.4774502322651193</v>
      </c>
      <c r="U43">
        <v>0</v>
      </c>
      <c r="V43">
        <v>70</v>
      </c>
      <c r="W43">
        <f t="shared" si="1"/>
        <v>0</v>
      </c>
    </row>
    <row r="44" spans="1:23" x14ac:dyDescent="0.25">
      <c r="A44" t="s">
        <v>54</v>
      </c>
      <c r="B44">
        <v>0.94838074824280205</v>
      </c>
      <c r="C44">
        <v>0.92069803290776331</v>
      </c>
      <c r="D44">
        <v>0.2</v>
      </c>
      <c r="E44">
        <v>0.74763151246022619</v>
      </c>
      <c r="F44">
        <v>0.88496219365430329</v>
      </c>
      <c r="G44">
        <v>7.3612871259268195E-3</v>
      </c>
      <c r="H44">
        <v>3.9383826303261246E-2</v>
      </c>
      <c r="I44">
        <v>6.1470748980619909E-3</v>
      </c>
      <c r="J44">
        <v>0.8381546066450436</v>
      </c>
      <c r="K44">
        <v>0.89339396701645735</v>
      </c>
      <c r="L44">
        <v>0.89339396701645746</v>
      </c>
      <c r="M44">
        <v>7.2312111544239902E-2</v>
      </c>
      <c r="N44">
        <v>0.82879076282061237</v>
      </c>
      <c r="O44">
        <v>0.86570607856069737</v>
      </c>
      <c r="P44">
        <v>0.91735758680658297</v>
      </c>
      <c r="Q44">
        <v>0.83952810945863254</v>
      </c>
      <c r="R44">
        <v>1.2987012987012987</v>
      </c>
      <c r="S44">
        <v>6.2858827496327185</v>
      </c>
      <c r="T44">
        <v>8.0450352003142083</v>
      </c>
      <c r="U44">
        <v>0</v>
      </c>
      <c r="V44">
        <v>75</v>
      </c>
      <c r="W44">
        <f t="shared" si="1"/>
        <v>0</v>
      </c>
    </row>
    <row r="45" spans="1:23" x14ac:dyDescent="0.25">
      <c r="A45" t="s">
        <v>55</v>
      </c>
      <c r="B45">
        <v>0.96087294196332851</v>
      </c>
      <c r="C45">
        <v>0.9398896232856091</v>
      </c>
      <c r="D45">
        <v>0.2</v>
      </c>
      <c r="E45">
        <v>0.76030502609957507</v>
      </c>
      <c r="F45">
        <v>0.91458621792303818</v>
      </c>
      <c r="G45">
        <v>7.3612871259268195E-3</v>
      </c>
      <c r="H45">
        <v>3.9383826303261246E-2</v>
      </c>
      <c r="I45">
        <v>6.1470748980619909E-3</v>
      </c>
      <c r="J45">
        <v>0.86621175144314544</v>
      </c>
      <c r="K45">
        <v>0.92169698350822871</v>
      </c>
      <c r="L45">
        <v>0.92169698350822871</v>
      </c>
      <c r="M45">
        <v>5.48121115442399E-2</v>
      </c>
      <c r="N45">
        <v>0.87117682563818621</v>
      </c>
      <c r="O45">
        <v>0.89820607856069734</v>
      </c>
      <c r="P45">
        <v>0.93735758680658299</v>
      </c>
      <c r="Q45">
        <v>0.86665145370963759</v>
      </c>
      <c r="R45">
        <v>1.2987012987012987</v>
      </c>
      <c r="S45">
        <v>8.2927922632314974</v>
      </c>
      <c r="T45">
        <v>10.613593718477953</v>
      </c>
      <c r="U45">
        <v>0</v>
      </c>
      <c r="V45">
        <v>80</v>
      </c>
      <c r="W45">
        <f t="shared" si="1"/>
        <v>0</v>
      </c>
    </row>
    <row r="46" spans="1:23" x14ac:dyDescent="0.25">
      <c r="A46" t="s">
        <v>56</v>
      </c>
      <c r="B46">
        <v>0.97336513568385508</v>
      </c>
      <c r="C46">
        <v>0.95908121366345467</v>
      </c>
      <c r="D46">
        <v>0.2</v>
      </c>
      <c r="E46">
        <v>0.77297853973892394</v>
      </c>
      <c r="F46">
        <v>0.9391913390189246</v>
      </c>
      <c r="G46">
        <v>7.3612871259268195E-3</v>
      </c>
      <c r="H46">
        <v>3.9383826303261246E-2</v>
      </c>
      <c r="I46">
        <v>6.1470748980619909E-3</v>
      </c>
      <c r="J46">
        <v>0.88951545384021347</v>
      </c>
      <c r="K46">
        <v>0.94669698350822862</v>
      </c>
      <c r="L46">
        <v>0.94669698350822862</v>
      </c>
      <c r="M46">
        <v>3.7312111544239905E-2</v>
      </c>
      <c r="N46">
        <v>0.91137372006097417</v>
      </c>
      <c r="O46">
        <v>0.93070607856069731</v>
      </c>
      <c r="P46">
        <v>0.95735758680658301</v>
      </c>
      <c r="Q46">
        <v>0.89238627580147833</v>
      </c>
      <c r="R46">
        <v>1.2987012987012987</v>
      </c>
      <c r="S46">
        <v>12.182249562759614</v>
      </c>
      <c r="T46">
        <v>15.591545444773047</v>
      </c>
      <c r="U46">
        <v>0</v>
      </c>
      <c r="V46">
        <v>85</v>
      </c>
      <c r="W46">
        <f t="shared" si="1"/>
        <v>0</v>
      </c>
    </row>
    <row r="47" spans="1:23" x14ac:dyDescent="0.25">
      <c r="A47" t="s">
        <v>57</v>
      </c>
      <c r="B47">
        <v>0.98585732940438153</v>
      </c>
      <c r="C47">
        <v>0.97827280404130057</v>
      </c>
      <c r="D47">
        <v>0.2</v>
      </c>
      <c r="E47">
        <v>0.78565205337827282</v>
      </c>
      <c r="F47">
        <v>0.96629646011481107</v>
      </c>
      <c r="G47">
        <v>7.3612871259268195E-3</v>
      </c>
      <c r="H47">
        <v>3.9383826303261246E-2</v>
      </c>
      <c r="I47">
        <v>6.1470748980619909E-3</v>
      </c>
      <c r="J47">
        <v>0.91518692576646343</v>
      </c>
      <c r="K47">
        <v>0.97169698350822875</v>
      </c>
      <c r="L47">
        <v>0.97169698350822864</v>
      </c>
      <c r="M47">
        <v>1.9812111544239903E-2</v>
      </c>
      <c r="N47">
        <v>0.9524456144837623</v>
      </c>
      <c r="O47">
        <v>0.96320607856069729</v>
      </c>
      <c r="P47">
        <v>0.97735758680658291</v>
      </c>
      <c r="Q47">
        <v>0.91876965179915582</v>
      </c>
      <c r="R47">
        <v>1.2987012987012987</v>
      </c>
      <c r="S47">
        <v>22.942807157655402</v>
      </c>
      <c r="T47">
        <v>29.36352753129912</v>
      </c>
      <c r="U47">
        <v>0</v>
      </c>
      <c r="V47">
        <v>90</v>
      </c>
      <c r="W47">
        <f t="shared" si="1"/>
        <v>0</v>
      </c>
    </row>
    <row r="50" spans="1:23" x14ac:dyDescent="0.25">
      <c r="R50" t="s">
        <v>16</v>
      </c>
      <c r="S50" t="s">
        <v>17</v>
      </c>
      <c r="T50" t="s">
        <v>18</v>
      </c>
      <c r="U50" t="s">
        <v>19</v>
      </c>
      <c r="V50" t="s">
        <v>77</v>
      </c>
      <c r="W50" t="s">
        <v>299</v>
      </c>
    </row>
    <row r="51" spans="1:23" x14ac:dyDescent="0.25">
      <c r="A51" t="s">
        <v>58</v>
      </c>
      <c r="B51">
        <v>0.96704797657827335</v>
      </c>
      <c r="C51">
        <v>9.49085771833304E-2</v>
      </c>
      <c r="D51">
        <v>0.2</v>
      </c>
      <c r="E51">
        <v>0.42478262150464152</v>
      </c>
      <c r="F51">
        <v>0.524793159700086</v>
      </c>
      <c r="G51">
        <v>7.3612871259268195E-3</v>
      </c>
      <c r="H51">
        <v>3.9383826303261246E-2</v>
      </c>
      <c r="I51">
        <v>6.1470748980619909E-3</v>
      </c>
      <c r="J51">
        <v>0.49703570106437645</v>
      </c>
      <c r="K51">
        <v>2.1696983508228671E-2</v>
      </c>
      <c r="L51">
        <v>2.1696983508228684E-2</v>
      </c>
      <c r="M51">
        <v>0.95660603298354263</v>
      </c>
      <c r="N51">
        <v>9.4151818671269621E-4</v>
      </c>
      <c r="O51">
        <v>9.1224268665634489E-2</v>
      </c>
      <c r="P51">
        <v>0.13905457031481161</v>
      </c>
      <c r="Q51">
        <v>0.23060773594723533</v>
      </c>
      <c r="R51">
        <v>0.4</v>
      </c>
      <c r="S51">
        <v>0.41814496899256076</v>
      </c>
      <c r="T51">
        <v>0.53516604244264698</v>
      </c>
      <c r="U51">
        <v>0.16384088292854351</v>
      </c>
      <c r="V51">
        <v>0</v>
      </c>
      <c r="W51">
        <f>U51*T51</f>
        <v>8.7682076907177678E-2</v>
      </c>
    </row>
    <row r="52" spans="1:23" x14ac:dyDescent="0.25">
      <c r="A52" t="s">
        <v>59</v>
      </c>
      <c r="B52">
        <v>0.96877031692976323</v>
      </c>
      <c r="C52">
        <v>0.13216388947486796</v>
      </c>
      <c r="D52">
        <v>0.2</v>
      </c>
      <c r="E52">
        <v>0.4403736825618525</v>
      </c>
      <c r="F52">
        <v>0.49396458923023046</v>
      </c>
      <c r="G52">
        <v>7.3612871259268195E-3</v>
      </c>
      <c r="H52">
        <v>3.9383826303261246E-2</v>
      </c>
      <c r="I52">
        <v>6.1470748980619909E-3</v>
      </c>
      <c r="J52">
        <v>0.46783772114967237</v>
      </c>
      <c r="K52">
        <v>4.6696983508228707E-2</v>
      </c>
      <c r="L52">
        <v>4.66969835082287E-2</v>
      </c>
      <c r="M52">
        <v>0.90660603298354259</v>
      </c>
      <c r="N52">
        <v>4.3612165375355658E-3</v>
      </c>
      <c r="O52">
        <v>0.13872426866563459</v>
      </c>
      <c r="P52">
        <v>0.18405457031481165</v>
      </c>
      <c r="Q52">
        <v>0.24707029184590129</v>
      </c>
      <c r="R52">
        <v>0.4</v>
      </c>
      <c r="S52">
        <v>0.4412059764081242</v>
      </c>
      <c r="T52">
        <v>0.56468084947969432</v>
      </c>
      <c r="U52">
        <v>0.14869533150177083</v>
      </c>
      <c r="V52">
        <v>5</v>
      </c>
      <c r="W52">
        <f t="shared" ref="W52:W69" si="2">U52*T52</f>
        <v>8.3965406106084703E-2</v>
      </c>
    </row>
    <row r="53" spans="1:23" x14ac:dyDescent="0.25">
      <c r="A53" t="s">
        <v>60</v>
      </c>
      <c r="B53">
        <v>0.97049265728125333</v>
      </c>
      <c r="C53">
        <v>0.17451062458307512</v>
      </c>
      <c r="D53">
        <v>0.2</v>
      </c>
      <c r="E53">
        <v>0.45800131274573141</v>
      </c>
      <c r="F53">
        <v>0.47082832645268269</v>
      </c>
      <c r="G53">
        <v>7.3612871259268195E-3</v>
      </c>
      <c r="H53">
        <v>3.9383826303261246E-2</v>
      </c>
      <c r="I53">
        <v>6.1470748980619909E-3</v>
      </c>
      <c r="J53">
        <v>0.44592518594014341</v>
      </c>
      <c r="K53">
        <v>7.1696983508228673E-2</v>
      </c>
      <c r="L53">
        <v>7.1696983508228687E-2</v>
      </c>
      <c r="M53">
        <v>0.85660603298354254</v>
      </c>
      <c r="N53">
        <v>1.0280914888358438E-2</v>
      </c>
      <c r="O53">
        <v>0.18622426866563457</v>
      </c>
      <c r="P53">
        <v>0.22905457031481169</v>
      </c>
      <c r="Q53">
        <v>0.26589725051093593</v>
      </c>
      <c r="R53">
        <v>0.4</v>
      </c>
      <c r="S53">
        <v>0.46695912076034257</v>
      </c>
      <c r="T53">
        <v>0.59764120860259951</v>
      </c>
      <c r="U53">
        <v>0.13137452952993894</v>
      </c>
      <c r="V53">
        <v>10</v>
      </c>
      <c r="W53">
        <f t="shared" si="2"/>
        <v>7.8514832607870608E-2</v>
      </c>
    </row>
    <row r="54" spans="1:23" x14ac:dyDescent="0.25">
      <c r="A54" t="s">
        <v>61</v>
      </c>
      <c r="B54">
        <v>0.97221499763274344</v>
      </c>
      <c r="C54">
        <v>0.22408194241611756</v>
      </c>
      <c r="D54">
        <v>0.2</v>
      </c>
      <c r="E54">
        <v>0.4785187760195444</v>
      </c>
      <c r="F54">
        <v>0.45538437136744214</v>
      </c>
      <c r="G54">
        <v>7.3612871259268195E-3</v>
      </c>
      <c r="H54">
        <v>3.9383826303261246E-2</v>
      </c>
      <c r="I54">
        <v>6.1470748980619909E-3</v>
      </c>
      <c r="J54">
        <v>0.43129809543578901</v>
      </c>
      <c r="K54">
        <v>9.6696983508228682E-2</v>
      </c>
      <c r="L54">
        <v>9.6696983508228695E-2</v>
      </c>
      <c r="M54">
        <v>0.80660603298354261</v>
      </c>
      <c r="N54">
        <v>1.8700613239181305E-2</v>
      </c>
      <c r="O54">
        <v>0.23372426866563456</v>
      </c>
      <c r="P54">
        <v>0.27405457031481162</v>
      </c>
      <c r="Q54">
        <v>0.28725926473499219</v>
      </c>
      <c r="R54">
        <v>0.4</v>
      </c>
      <c r="S54">
        <v>0.49590504365612809</v>
      </c>
      <c r="T54">
        <v>0.63468786980794623</v>
      </c>
      <c r="U54">
        <v>0.11172147644380719</v>
      </c>
      <c r="V54">
        <v>15</v>
      </c>
      <c r="W54">
        <f t="shared" si="2"/>
        <v>7.0908265895918629E-2</v>
      </c>
    </row>
    <row r="55" spans="1:23" x14ac:dyDescent="0.25">
      <c r="A55" t="s">
        <v>62</v>
      </c>
      <c r="B55">
        <v>0.97393733798423332</v>
      </c>
      <c r="C55">
        <v>0.28457727828498486</v>
      </c>
      <c r="D55">
        <v>0.2</v>
      </c>
      <c r="E55">
        <v>0.50340584650768727</v>
      </c>
      <c r="F55">
        <v>0.44763272397450948</v>
      </c>
      <c r="G55">
        <v>7.3612871259268195E-3</v>
      </c>
      <c r="H55">
        <v>3.9383826303261246E-2</v>
      </c>
      <c r="I55">
        <v>6.1470748980619909E-3</v>
      </c>
      <c r="J55">
        <v>0.42395644963660978</v>
      </c>
      <c r="K55">
        <v>0.1433939670164574</v>
      </c>
      <c r="L55">
        <v>0.1433939670164574</v>
      </c>
      <c r="M55">
        <v>0.75660603298354256</v>
      </c>
      <c r="N55">
        <v>3.4901226478362621E-2</v>
      </c>
      <c r="O55">
        <v>0.28122426866563455</v>
      </c>
      <c r="P55">
        <v>0.31905457031481166</v>
      </c>
      <c r="Q55">
        <v>0.31250847232062118</v>
      </c>
      <c r="R55">
        <v>0.4</v>
      </c>
      <c r="S55">
        <v>0.5286767254850856</v>
      </c>
      <c r="T55">
        <v>0.6766309578973424</v>
      </c>
      <c r="U55">
        <v>9.3620679116483196E-2</v>
      </c>
      <c r="V55">
        <v>20</v>
      </c>
      <c r="W55">
        <f t="shared" si="2"/>
        <v>6.3346649789585749E-2</v>
      </c>
    </row>
    <row r="56" spans="1:23" x14ac:dyDescent="0.25">
      <c r="A56" t="s">
        <v>63</v>
      </c>
      <c r="B56">
        <v>0.97565967833572342</v>
      </c>
      <c r="C56">
        <v>0.34853973831953339</v>
      </c>
      <c r="D56">
        <v>0.2</v>
      </c>
      <c r="E56">
        <v>0.5296797666621027</v>
      </c>
      <c r="F56">
        <v>0.44757338427388427</v>
      </c>
      <c r="G56">
        <v>7.3612871259268195E-3</v>
      </c>
      <c r="H56">
        <v>3.9383826303261246E-2</v>
      </c>
      <c r="I56">
        <v>6.1470748980619909E-3</v>
      </c>
      <c r="J56">
        <v>0.42390024854260533</v>
      </c>
      <c r="K56">
        <v>0.19339396701645745</v>
      </c>
      <c r="L56">
        <v>0.19339396701645742</v>
      </c>
      <c r="M56">
        <v>0.70660603298354263</v>
      </c>
      <c r="N56">
        <v>5.6740623180008359E-2</v>
      </c>
      <c r="O56">
        <v>0.32872426866563453</v>
      </c>
      <c r="P56">
        <v>0.36405457031481159</v>
      </c>
      <c r="Q56">
        <v>0.34061989547303251</v>
      </c>
      <c r="R56">
        <v>0.4</v>
      </c>
      <c r="S56">
        <v>0.5660863074025243</v>
      </c>
      <c r="T56">
        <v>0.72450989795113474</v>
      </c>
      <c r="U56">
        <v>7.9283853308753427E-2</v>
      </c>
      <c r="V56">
        <v>25</v>
      </c>
      <c r="W56">
        <f t="shared" si="2"/>
        <v>5.7441936469897682E-2</v>
      </c>
    </row>
    <row r="57" spans="1:23" x14ac:dyDescent="0.25">
      <c r="A57" t="s">
        <v>64</v>
      </c>
      <c r="B57">
        <v>0.97738201868721331</v>
      </c>
      <c r="C57">
        <v>0.41368856156292871</v>
      </c>
      <c r="D57">
        <v>0.2</v>
      </c>
      <c r="E57">
        <v>0.55642823210005676</v>
      </c>
      <c r="F57">
        <v>0.45520635226556705</v>
      </c>
      <c r="G57">
        <v>7.3612871259268195E-3</v>
      </c>
      <c r="H57">
        <v>3.9383826303261246E-2</v>
      </c>
      <c r="I57">
        <v>6.1470748980619909E-3</v>
      </c>
      <c r="J57">
        <v>0.43112949215377616</v>
      </c>
      <c r="K57">
        <v>0.26199138145208184</v>
      </c>
      <c r="L57">
        <v>0.2619913814520819</v>
      </c>
      <c r="M57">
        <v>0.65660603298354259</v>
      </c>
      <c r="N57">
        <v>8.9966259800952325E-2</v>
      </c>
      <c r="O57">
        <v>0.37622426866563452</v>
      </c>
      <c r="P57">
        <v>0.40905457031481163</v>
      </c>
      <c r="Q57">
        <v>0.37256056460704629</v>
      </c>
      <c r="R57">
        <v>0.4</v>
      </c>
      <c r="S57">
        <v>0.6091933060414414</v>
      </c>
      <c r="T57">
        <v>0.77968072045020975</v>
      </c>
      <c r="U57">
        <v>6.2994112050406406E-2</v>
      </c>
      <c r="V57">
        <v>30</v>
      </c>
      <c r="W57">
        <f t="shared" si="2"/>
        <v>4.9115294667582104E-2</v>
      </c>
    </row>
    <row r="58" spans="1:23" x14ac:dyDescent="0.25">
      <c r="A58" t="s">
        <v>65</v>
      </c>
      <c r="B58">
        <v>0.9791043590387033</v>
      </c>
      <c r="C58">
        <v>0.47883738480632448</v>
      </c>
      <c r="D58">
        <v>0.2</v>
      </c>
      <c r="E58">
        <v>0.58317669753801105</v>
      </c>
      <c r="F58">
        <v>0.47053162794955755</v>
      </c>
      <c r="G58">
        <v>7.3612871259268195E-3</v>
      </c>
      <c r="H58">
        <v>3.9383826303261246E-2</v>
      </c>
      <c r="I58">
        <v>6.1470748980619909E-3</v>
      </c>
      <c r="J58">
        <v>0.445644180470122</v>
      </c>
      <c r="K58">
        <v>0.33599071848685746</v>
      </c>
      <c r="L58">
        <v>0.33599071848685746</v>
      </c>
      <c r="M58">
        <v>0.60660603298354254</v>
      </c>
      <c r="N58">
        <v>0.13217672162625466</v>
      </c>
      <c r="O58">
        <v>0.42372426866563462</v>
      </c>
      <c r="P58">
        <v>0.45405457031481167</v>
      </c>
      <c r="Q58">
        <v>0.40775528772296676</v>
      </c>
      <c r="R58">
        <v>0.4</v>
      </c>
      <c r="S58">
        <v>0.65940656414614363</v>
      </c>
      <c r="T58">
        <v>0.84394654357559262</v>
      </c>
      <c r="U58">
        <v>4.5975437788042972E-2</v>
      </c>
      <c r="V58">
        <v>35</v>
      </c>
      <c r="W58">
        <f t="shared" si="2"/>
        <v>3.8800811810593555E-2</v>
      </c>
    </row>
    <row r="59" spans="1:23" x14ac:dyDescent="0.25">
      <c r="A59" t="s">
        <v>66</v>
      </c>
      <c r="B59">
        <v>0.9808266993901934</v>
      </c>
      <c r="C59">
        <v>0.54398620804972009</v>
      </c>
      <c r="D59">
        <v>0.2</v>
      </c>
      <c r="E59">
        <v>0.60992516297596544</v>
      </c>
      <c r="F59">
        <v>0.49354921132585572</v>
      </c>
      <c r="G59">
        <v>7.3612871259268195E-3</v>
      </c>
      <c r="H59">
        <v>3.9383826303261246E-2</v>
      </c>
      <c r="I59">
        <v>6.1470748980619909E-3</v>
      </c>
      <c r="J59">
        <v>0.46744431349164284</v>
      </c>
      <c r="K59">
        <v>0.41291379540993445</v>
      </c>
      <c r="L59">
        <v>0.4129137954099345</v>
      </c>
      <c r="M59">
        <v>0.55660603298354261</v>
      </c>
      <c r="N59">
        <v>0.1830834857826327</v>
      </c>
      <c r="O59">
        <v>0.47122426866563449</v>
      </c>
      <c r="P59">
        <v>0.4990545703148116</v>
      </c>
      <c r="Q59">
        <v>0.44614636024613741</v>
      </c>
      <c r="R59">
        <v>0.4</v>
      </c>
      <c r="S59">
        <v>0.71864115064636203</v>
      </c>
      <c r="T59">
        <v>0.91975838297049062</v>
      </c>
      <c r="U59">
        <v>3.1002919504006417E-2</v>
      </c>
      <c r="V59">
        <v>40</v>
      </c>
      <c r="W59">
        <f t="shared" si="2"/>
        <v>2.8515195110369228E-2</v>
      </c>
    </row>
    <row r="60" spans="1:23" x14ac:dyDescent="0.25">
      <c r="A60" t="s">
        <v>67</v>
      </c>
      <c r="B60">
        <v>0.98254903974168328</v>
      </c>
      <c r="C60">
        <v>0.60913503129311586</v>
      </c>
      <c r="D60">
        <v>0.2</v>
      </c>
      <c r="E60">
        <v>0.63667362841391972</v>
      </c>
      <c r="F60">
        <v>0.5242591023944615</v>
      </c>
      <c r="G60">
        <v>7.3612871259268195E-3</v>
      </c>
      <c r="H60">
        <v>3.9383826303261246E-2</v>
      </c>
      <c r="I60">
        <v>6.1470748980619909E-3</v>
      </c>
      <c r="J60">
        <v>0.49652989121833857</v>
      </c>
      <c r="K60">
        <v>0.48983687233301149</v>
      </c>
      <c r="L60">
        <v>0.48983687233301149</v>
      </c>
      <c r="M60">
        <v>0.50660603298354256</v>
      </c>
      <c r="N60">
        <v>0.24168255763131855</v>
      </c>
      <c r="O60">
        <v>0.51872426866563459</v>
      </c>
      <c r="P60">
        <v>0.54405457031481164</v>
      </c>
      <c r="Q60">
        <v>0.48753298324880462</v>
      </c>
      <c r="R60">
        <v>0.4</v>
      </c>
      <c r="S60">
        <v>0.78956817321003803</v>
      </c>
      <c r="T60">
        <v>1.010534876250069</v>
      </c>
      <c r="U60">
        <v>1.48621365329662E-2</v>
      </c>
      <c r="V60">
        <v>45</v>
      </c>
      <c r="W60">
        <f t="shared" si="2"/>
        <v>1.5018707302152629E-2</v>
      </c>
    </row>
    <row r="61" spans="1:23" x14ac:dyDescent="0.25">
      <c r="A61" t="s">
        <v>68</v>
      </c>
      <c r="B61">
        <v>0.98427138009317339</v>
      </c>
      <c r="C61">
        <v>0.6742838545365113</v>
      </c>
      <c r="D61">
        <v>0.2</v>
      </c>
      <c r="E61">
        <v>0.6634220938518739</v>
      </c>
      <c r="F61">
        <v>0.56266130115537505</v>
      </c>
      <c r="G61">
        <v>7.3612871259268195E-3</v>
      </c>
      <c r="H61">
        <v>3.9383826303261246E-2</v>
      </c>
      <c r="I61">
        <v>6.1470748980619909E-3</v>
      </c>
      <c r="J61">
        <v>0.53290091365020942</v>
      </c>
      <c r="K61">
        <v>0.56675994925608819</v>
      </c>
      <c r="L61">
        <v>0.5667599492560883</v>
      </c>
      <c r="M61">
        <v>0.45660603298354258</v>
      </c>
      <c r="N61">
        <v>0.30797393717231186</v>
      </c>
      <c r="O61">
        <v>0.56622426866563458</v>
      </c>
      <c r="P61">
        <v>0.58905457031481168</v>
      </c>
      <c r="Q61">
        <v>0.53191515673096834</v>
      </c>
      <c r="R61">
        <v>0.4</v>
      </c>
      <c r="S61">
        <v>0.87602872302481638</v>
      </c>
      <c r="T61">
        <v>1.1211920734017429</v>
      </c>
      <c r="U61">
        <v>6.8116758425762619E-3</v>
      </c>
      <c r="V61">
        <v>50</v>
      </c>
      <c r="W61">
        <f t="shared" si="2"/>
        <v>7.6371969612786432E-3</v>
      </c>
    </row>
    <row r="62" spans="1:23" x14ac:dyDescent="0.25">
      <c r="A62" t="s">
        <v>69</v>
      </c>
      <c r="B62">
        <v>0.98599372044466338</v>
      </c>
      <c r="C62">
        <v>0.73661605793848506</v>
      </c>
      <c r="D62">
        <v>0.2</v>
      </c>
      <c r="E62">
        <v>0.68904391135325938</v>
      </c>
      <c r="F62">
        <v>0.60875580760859638</v>
      </c>
      <c r="G62">
        <v>7.3612871259268195E-3</v>
      </c>
      <c r="H62">
        <v>3.9383826303261246E-2</v>
      </c>
      <c r="I62">
        <v>6.1470748980619909E-3</v>
      </c>
      <c r="J62">
        <v>0.57655738078725527</v>
      </c>
      <c r="K62">
        <v>0.64368302617916529</v>
      </c>
      <c r="L62">
        <v>0.64368302617916517</v>
      </c>
      <c r="M62">
        <v>0.40660603298354253</v>
      </c>
      <c r="N62">
        <v>0.38195762440561315</v>
      </c>
      <c r="O62">
        <v>0.61372426866563456</v>
      </c>
      <c r="P62">
        <v>0.63405457031481172</v>
      </c>
      <c r="Q62">
        <v>0.57906755110531472</v>
      </c>
      <c r="R62">
        <v>0.4</v>
      </c>
      <c r="S62">
        <v>0.98375323421772776</v>
      </c>
      <c r="T62">
        <v>1.2590641144502734</v>
      </c>
      <c r="U62">
        <v>2.1011516445790584E-3</v>
      </c>
      <c r="V62">
        <v>55</v>
      </c>
      <c r="W62">
        <f t="shared" si="2"/>
        <v>2.645484634707668E-3</v>
      </c>
    </row>
    <row r="63" spans="1:23" x14ac:dyDescent="0.25">
      <c r="A63" t="s">
        <v>70</v>
      </c>
      <c r="B63">
        <v>0.98771606079615337</v>
      </c>
      <c r="C63">
        <v>0.79711139380735263</v>
      </c>
      <c r="D63">
        <v>0.2</v>
      </c>
      <c r="E63">
        <v>0.71393098184140236</v>
      </c>
      <c r="F63">
        <v>0.66254262175412504</v>
      </c>
      <c r="G63">
        <v>7.3612871259268195E-3</v>
      </c>
      <c r="H63">
        <v>3.9383826303261246E-2</v>
      </c>
      <c r="I63">
        <v>6.1470748980619909E-3</v>
      </c>
      <c r="J63">
        <v>0.6274992926294759</v>
      </c>
      <c r="K63">
        <v>0.71913423859493908</v>
      </c>
      <c r="L63">
        <v>0.71913423859493908</v>
      </c>
      <c r="M63">
        <v>0.3566060329835426</v>
      </c>
      <c r="N63">
        <v>0.46268663058695741</v>
      </c>
      <c r="O63">
        <v>0.66122426866563455</v>
      </c>
      <c r="P63">
        <v>0.67905457031481165</v>
      </c>
      <c r="Q63">
        <v>0.62887914880765639</v>
      </c>
      <c r="R63">
        <v>0.4</v>
      </c>
      <c r="S63">
        <v>1.121686014825386</v>
      </c>
      <c r="T63">
        <v>1.4355984405686959</v>
      </c>
      <c r="U63">
        <v>7.1409642680420148E-6</v>
      </c>
      <c r="V63">
        <v>60</v>
      </c>
      <c r="W63">
        <f t="shared" si="2"/>
        <v>1.0251557167357896E-5</v>
      </c>
    </row>
    <row r="64" spans="1:23" x14ac:dyDescent="0.25">
      <c r="A64" t="s">
        <v>71</v>
      </c>
      <c r="B64">
        <v>0.98943840114764336</v>
      </c>
      <c r="C64">
        <v>0.84032471077335413</v>
      </c>
      <c r="D64">
        <v>0.2</v>
      </c>
      <c r="E64">
        <v>0.73190524476839902</v>
      </c>
      <c r="F64">
        <v>0.7223059047639645</v>
      </c>
      <c r="G64">
        <v>7.3612871259268195E-3</v>
      </c>
      <c r="H64">
        <v>3.9383826303261246E-2</v>
      </c>
      <c r="I64">
        <v>6.1470748980619909E-3</v>
      </c>
      <c r="J64">
        <v>0.68410156481930418</v>
      </c>
      <c r="K64">
        <v>0.79056281002351092</v>
      </c>
      <c r="L64">
        <v>0.79056281002351059</v>
      </c>
      <c r="M64">
        <v>0.30660603298354261</v>
      </c>
      <c r="N64">
        <v>0.5481714830178801</v>
      </c>
      <c r="O64">
        <v>0.70872426866563454</v>
      </c>
      <c r="P64">
        <v>0.72405457031481157</v>
      </c>
      <c r="Q64">
        <v>0.67939142631720584</v>
      </c>
      <c r="R64">
        <v>0.4</v>
      </c>
      <c r="S64">
        <v>1.3046057708247065</v>
      </c>
      <c r="T64">
        <v>1.6697096918378047</v>
      </c>
      <c r="U64">
        <v>2.1402487945966179E-6</v>
      </c>
      <c r="V64">
        <v>65</v>
      </c>
      <c r="W64">
        <f t="shared" si="2"/>
        <v>3.5735941552821518E-6</v>
      </c>
    </row>
    <row r="65" spans="1:23" x14ac:dyDescent="0.25">
      <c r="A65" t="s">
        <v>72</v>
      </c>
      <c r="B65">
        <v>0.99116074149913336</v>
      </c>
      <c r="C65">
        <v>0.88267144588156099</v>
      </c>
      <c r="D65">
        <v>0.2</v>
      </c>
      <c r="E65">
        <v>0.74953287495227772</v>
      </c>
      <c r="F65">
        <v>0.7865365178990984</v>
      </c>
      <c r="G65">
        <v>7.3612871259268195E-3</v>
      </c>
      <c r="H65">
        <v>3.9383826303261246E-2</v>
      </c>
      <c r="I65">
        <v>6.1470748980619909E-3</v>
      </c>
      <c r="J65">
        <v>0.74493488026811983</v>
      </c>
      <c r="K65">
        <v>0.84339396701645741</v>
      </c>
      <c r="L65">
        <v>0.8433939670164573</v>
      </c>
      <c r="M65">
        <v>0.25660603298354256</v>
      </c>
      <c r="N65">
        <v>0.62697398689811157</v>
      </c>
      <c r="O65">
        <v>0.75622426866563464</v>
      </c>
      <c r="P65">
        <v>0.76905457031481173</v>
      </c>
      <c r="Q65">
        <v>0.72934411621979112</v>
      </c>
      <c r="R65">
        <v>0.4</v>
      </c>
      <c r="S65">
        <v>1.5588098040767966</v>
      </c>
      <c r="T65">
        <v>1.9950546715376567</v>
      </c>
      <c r="U65">
        <v>7.065588378020887E-8</v>
      </c>
      <c r="V65">
        <v>70</v>
      </c>
      <c r="W65">
        <f t="shared" si="2"/>
        <v>1.4096235100732746E-7</v>
      </c>
    </row>
    <row r="66" spans="1:23" x14ac:dyDescent="0.25">
      <c r="A66" t="s">
        <v>73</v>
      </c>
      <c r="B66">
        <v>0.99288308185062335</v>
      </c>
      <c r="C66">
        <v>0.91250909049488405</v>
      </c>
      <c r="D66">
        <v>0.2</v>
      </c>
      <c r="E66">
        <v>0.762156868938203</v>
      </c>
      <c r="F66">
        <v>0.84053699172396268</v>
      </c>
      <c r="G66">
        <v>7.3612871259268195E-3</v>
      </c>
      <c r="H66">
        <v>3.9383826303261246E-2</v>
      </c>
      <c r="I66">
        <v>6.1470748980619909E-3</v>
      </c>
      <c r="J66">
        <v>0.79607915086167857</v>
      </c>
      <c r="K66">
        <v>0.89339396701645735</v>
      </c>
      <c r="L66">
        <v>0.89339396701645746</v>
      </c>
      <c r="M66">
        <v>0.20660603298354258</v>
      </c>
      <c r="N66">
        <v>0.70881338359975732</v>
      </c>
      <c r="O66">
        <v>0.80372426866563451</v>
      </c>
      <c r="P66">
        <v>0.81405457031481165</v>
      </c>
      <c r="Q66">
        <v>0.77696564847601712</v>
      </c>
      <c r="R66">
        <v>0.4</v>
      </c>
      <c r="S66">
        <v>1.9360518868868772</v>
      </c>
      <c r="T66">
        <v>2.4778708416967765</v>
      </c>
      <c r="U66">
        <v>2.3034351523982902E-8</v>
      </c>
      <c r="V66">
        <v>75</v>
      </c>
      <c r="W66">
        <f t="shared" si="2"/>
        <v>5.7076147998670941E-8</v>
      </c>
    </row>
    <row r="67" spans="1:23" x14ac:dyDescent="0.25">
      <c r="A67" t="s">
        <v>74</v>
      </c>
      <c r="B67">
        <v>0.99460542220211345</v>
      </c>
      <c r="C67">
        <v>0.93368245804898764</v>
      </c>
      <c r="D67">
        <v>0.2</v>
      </c>
      <c r="E67">
        <v>0.77131515210044044</v>
      </c>
      <c r="F67">
        <v>0.89549842091855658</v>
      </c>
      <c r="G67">
        <v>7.3612871259268195E-3</v>
      </c>
      <c r="H67">
        <v>3.9383826303261246E-2</v>
      </c>
      <c r="I67">
        <v>6.1470748980619909E-3</v>
      </c>
      <c r="J67">
        <v>0.84813354979257727</v>
      </c>
      <c r="K67">
        <v>0.92169698350822871</v>
      </c>
      <c r="L67">
        <v>0.92169698350822871</v>
      </c>
      <c r="M67">
        <v>0.15660603298354259</v>
      </c>
      <c r="N67">
        <v>0.77735367530810739</v>
      </c>
      <c r="O67">
        <v>0.85122426866563461</v>
      </c>
      <c r="P67">
        <v>0.85905457031481169</v>
      </c>
      <c r="Q67">
        <v>0.82141624323631424</v>
      </c>
      <c r="R67">
        <v>0.4</v>
      </c>
      <c r="S67">
        <v>2.5541800170753013</v>
      </c>
      <c r="T67">
        <v>3.2689868652912093</v>
      </c>
      <c r="U67">
        <v>0</v>
      </c>
      <c r="V67">
        <v>80</v>
      </c>
      <c r="W67">
        <f t="shared" si="2"/>
        <v>0</v>
      </c>
    </row>
    <row r="68" spans="1:23" x14ac:dyDescent="0.25">
      <c r="A68" t="s">
        <v>75</v>
      </c>
      <c r="B68">
        <v>0.99632776255360334</v>
      </c>
      <c r="C68">
        <v>0.95485582560309124</v>
      </c>
      <c r="D68">
        <v>0.2</v>
      </c>
      <c r="E68">
        <v>0.78047343526267787</v>
      </c>
      <c r="F68">
        <v>0.92772992505657514</v>
      </c>
      <c r="G68">
        <v>7.3612871259268195E-3</v>
      </c>
      <c r="H68">
        <v>3.9383826303261246E-2</v>
      </c>
      <c r="I68">
        <v>6.1470748980619909E-3</v>
      </c>
      <c r="J68">
        <v>0.8786602591436572</v>
      </c>
      <c r="K68">
        <v>0.94669698350822862</v>
      </c>
      <c r="L68">
        <v>0.94669698350822862</v>
      </c>
      <c r="M68">
        <v>0.10660603298354258</v>
      </c>
      <c r="N68">
        <v>0.84577337365893013</v>
      </c>
      <c r="O68">
        <v>0.8987242686656346</v>
      </c>
      <c r="P68">
        <v>0.90405457031481173</v>
      </c>
      <c r="Q68">
        <v>0.86153718140914237</v>
      </c>
      <c r="R68">
        <v>0.4</v>
      </c>
      <c r="S68">
        <v>3.752132865329961</v>
      </c>
      <c r="T68">
        <v>4.8021959969900987</v>
      </c>
      <c r="U68">
        <v>0</v>
      </c>
      <c r="V68">
        <v>85</v>
      </c>
      <c r="W68">
        <f t="shared" si="2"/>
        <v>0</v>
      </c>
    </row>
    <row r="69" spans="1:23" x14ac:dyDescent="0.25">
      <c r="A69" t="s">
        <v>76</v>
      </c>
      <c r="B69">
        <v>0.99805010290509344</v>
      </c>
      <c r="C69">
        <v>0.97602919315719483</v>
      </c>
      <c r="D69">
        <v>0.2</v>
      </c>
      <c r="E69">
        <v>0.78963171842491531</v>
      </c>
      <c r="F69">
        <v>0.9602106396538721</v>
      </c>
      <c r="G69">
        <v>7.3612871259268195E-3</v>
      </c>
      <c r="H69">
        <v>3.9383826303261246E-2</v>
      </c>
      <c r="I69">
        <v>6.1470748980619909E-3</v>
      </c>
      <c r="J69">
        <v>0.90942299766747026</v>
      </c>
      <c r="K69">
        <v>0.97169698350822875</v>
      </c>
      <c r="L69">
        <v>0.97169698350822864</v>
      </c>
      <c r="M69">
        <v>5.6606032983542588E-2</v>
      </c>
      <c r="N69">
        <v>0.91669307200975314</v>
      </c>
      <c r="O69">
        <v>0.94622426866563458</v>
      </c>
      <c r="P69">
        <v>0.94905457031481166</v>
      </c>
      <c r="Q69">
        <v>0.90220532541651699</v>
      </c>
      <c r="R69">
        <v>0.4</v>
      </c>
      <c r="S69">
        <v>7.0663846045578644</v>
      </c>
      <c r="T69">
        <v>9.0439664796401296</v>
      </c>
      <c r="U69">
        <v>0</v>
      </c>
      <c r="V69">
        <v>90</v>
      </c>
      <c r="W69">
        <f t="shared" si="2"/>
        <v>0</v>
      </c>
    </row>
    <row r="72" spans="1:23" x14ac:dyDescent="0.25">
      <c r="A72" t="s">
        <v>78</v>
      </c>
    </row>
    <row r="73" spans="1:23" x14ac:dyDescent="0.25">
      <c r="A73" t="s">
        <v>79</v>
      </c>
    </row>
    <row r="74" spans="1:23" x14ac:dyDescent="0.25">
      <c r="A74" t="s">
        <v>80</v>
      </c>
    </row>
    <row r="75" spans="1:23" x14ac:dyDescent="0.25">
      <c r="A75" t="s">
        <v>81</v>
      </c>
    </row>
    <row r="76" spans="1:23" x14ac:dyDescent="0.25">
      <c r="A76" t="s">
        <v>82</v>
      </c>
    </row>
    <row r="77" spans="1:23" x14ac:dyDescent="0.25">
      <c r="A77" t="s">
        <v>83</v>
      </c>
    </row>
    <row r="78" spans="1:23" x14ac:dyDescent="0.25">
      <c r="A78" t="s">
        <v>84</v>
      </c>
    </row>
    <row r="79" spans="1:23" x14ac:dyDescent="0.25">
      <c r="A79" t="s">
        <v>85</v>
      </c>
    </row>
    <row r="80" spans="1:23" x14ac:dyDescent="0.25">
      <c r="A80" t="s">
        <v>86</v>
      </c>
    </row>
    <row r="81" spans="1:1" x14ac:dyDescent="0.25">
      <c r="A81" t="s">
        <v>87</v>
      </c>
    </row>
    <row r="82" spans="1:1" x14ac:dyDescent="0.25">
      <c r="A82" t="s">
        <v>88</v>
      </c>
    </row>
    <row r="83" spans="1:1" x14ac:dyDescent="0.25">
      <c r="A83" t="s">
        <v>89</v>
      </c>
    </row>
    <row r="84" spans="1:1" x14ac:dyDescent="0.25">
      <c r="A84" t="s">
        <v>90</v>
      </c>
    </row>
    <row r="85" spans="1:1" x14ac:dyDescent="0.25">
      <c r="A85" t="s">
        <v>91</v>
      </c>
    </row>
    <row r="86" spans="1:1" x14ac:dyDescent="0.25">
      <c r="A86" t="s">
        <v>92</v>
      </c>
    </row>
    <row r="87" spans="1:1" x14ac:dyDescent="0.25">
      <c r="A87" t="s">
        <v>93</v>
      </c>
    </row>
    <row r="88" spans="1:1" x14ac:dyDescent="0.25">
      <c r="A88" t="s">
        <v>94</v>
      </c>
    </row>
    <row r="89" spans="1:1" ht="17.25" x14ac:dyDescent="0.25">
      <c r="A89" t="s">
        <v>95</v>
      </c>
    </row>
    <row r="90" spans="1:1" ht="17.25" x14ac:dyDescent="0.25">
      <c r="A90" t="s">
        <v>99</v>
      </c>
    </row>
    <row r="91" spans="1:1" ht="17.25" x14ac:dyDescent="0.25">
      <c r="A91" t="s">
        <v>96</v>
      </c>
    </row>
    <row r="92" spans="1:1" x14ac:dyDescent="0.25">
      <c r="A92" t="s">
        <v>97</v>
      </c>
    </row>
    <row r="93" spans="1:1" x14ac:dyDescent="0.25">
      <c r="A93" t="s">
        <v>98</v>
      </c>
    </row>
    <row r="94" spans="1:1" ht="18" x14ac:dyDescent="0.35">
      <c r="A94" t="s">
        <v>100</v>
      </c>
    </row>
    <row r="95" spans="1:1" ht="18" x14ac:dyDescent="0.35">
      <c r="A95" t="s">
        <v>101</v>
      </c>
    </row>
    <row r="96" spans="1:1" ht="18" x14ac:dyDescent="0.35">
      <c r="A96" t="s">
        <v>102</v>
      </c>
    </row>
    <row r="97" spans="1:1" ht="18" x14ac:dyDescent="0.35">
      <c r="A97" t="s">
        <v>103</v>
      </c>
    </row>
    <row r="98" spans="1:1" ht="18" x14ac:dyDescent="0.35">
      <c r="A98" t="s">
        <v>104</v>
      </c>
    </row>
    <row r="99" spans="1:1" ht="18" x14ac:dyDescent="0.35">
      <c r="A99" t="s">
        <v>105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6"/>
  <dimension ref="A1:W99"/>
  <sheetViews>
    <sheetView topLeftCell="I1" workbookViewId="0">
      <selection activeCell="Y10" sqref="Y10"/>
    </sheetView>
  </sheetViews>
  <sheetFormatPr baseColWidth="10" defaultRowHeight="15" x14ac:dyDescent="0.25"/>
  <cols>
    <col min="1" max="1" width="20.140625" customWidth="1"/>
  </cols>
  <sheetData>
    <row r="1" spans="1:23" x14ac:dyDescent="0.25">
      <c r="A1" t="s">
        <v>106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77</v>
      </c>
      <c r="W1" t="s">
        <v>297</v>
      </c>
    </row>
    <row r="2" spans="1:23" x14ac:dyDescent="0.25">
      <c r="A2" t="s">
        <v>20</v>
      </c>
      <c r="B2">
        <v>0.78119398883500701</v>
      </c>
      <c r="C2">
        <v>0.13531587443475718</v>
      </c>
      <c r="D2">
        <v>0.2</v>
      </c>
      <c r="E2">
        <v>0.36660394530790563</v>
      </c>
      <c r="F2">
        <v>0.7136162256980676</v>
      </c>
      <c r="G2">
        <v>7.3612871259268195E-3</v>
      </c>
      <c r="H2">
        <v>3.9383826303261246E-2</v>
      </c>
      <c r="I2">
        <v>6.1470748980619909E-3</v>
      </c>
      <c r="J2">
        <v>0.67587150189506406</v>
      </c>
      <c r="K2">
        <v>2.1696983508228671E-2</v>
      </c>
      <c r="L2">
        <v>2.1696983508228684E-2</v>
      </c>
      <c r="M2">
        <v>0.58352968011996098</v>
      </c>
      <c r="N2">
        <v>9.0361496621039292E-3</v>
      </c>
      <c r="O2">
        <v>0.26341335460267212</v>
      </c>
      <c r="P2">
        <v>0.42603638020987433</v>
      </c>
      <c r="Q2">
        <v>0.34819226633552403</v>
      </c>
      <c r="R2">
        <v>0.6839945280437757</v>
      </c>
      <c r="S2">
        <v>0.71502217679986446</v>
      </c>
      <c r="T2">
        <v>0.91512661156403374</v>
      </c>
      <c r="U2">
        <v>9.686771215894846E-2</v>
      </c>
      <c r="V2">
        <v>0</v>
      </c>
      <c r="W2">
        <f>U2*T2</f>
        <v>8.8646221197978659E-2</v>
      </c>
    </row>
    <row r="3" spans="1:23" x14ac:dyDescent="0.25">
      <c r="A3" t="s">
        <v>21</v>
      </c>
      <c r="B3">
        <v>0.80320429693032858</v>
      </c>
      <c r="C3">
        <v>0.17528447693145491</v>
      </c>
      <c r="D3">
        <v>0.2</v>
      </c>
      <c r="E3">
        <v>0.39139550954471336</v>
      </c>
      <c r="F3">
        <v>0.67391088458699788</v>
      </c>
      <c r="G3">
        <v>7.3612871259268195E-3</v>
      </c>
      <c r="H3">
        <v>3.9383826303261246E-2</v>
      </c>
      <c r="I3">
        <v>6.1470748980619909E-3</v>
      </c>
      <c r="J3">
        <v>0.63826626316363866</v>
      </c>
      <c r="K3">
        <v>4.6696983508228707E-2</v>
      </c>
      <c r="L3">
        <v>4.66969835082287E-2</v>
      </c>
      <c r="M3">
        <v>0.55302968011996101</v>
      </c>
      <c r="N3">
        <v>2.087216565610589E-2</v>
      </c>
      <c r="O3">
        <v>0.30191335460267221</v>
      </c>
      <c r="P3">
        <v>0.45603638020987436</v>
      </c>
      <c r="Q3">
        <v>0.36169673463540086</v>
      </c>
      <c r="R3">
        <v>0.6839945280437757</v>
      </c>
      <c r="S3">
        <v>0.75445618400842029</v>
      </c>
      <c r="T3">
        <v>0.9655965278380545</v>
      </c>
      <c r="U3">
        <v>9.0385567375007581E-2</v>
      </c>
      <c r="V3">
        <v>5</v>
      </c>
      <c r="W3">
        <f t="shared" ref="W3:W20" si="0">U3*T3</f>
        <v>8.7275990023979858E-2</v>
      </c>
    </row>
    <row r="4" spans="1:23" x14ac:dyDescent="0.25">
      <c r="A4" t="s">
        <v>22</v>
      </c>
      <c r="B4">
        <v>0.81957280167615232</v>
      </c>
      <c r="C4">
        <v>0.22179011346878943</v>
      </c>
      <c r="D4">
        <v>0.2</v>
      </c>
      <c r="E4">
        <v>0.4165451660579767</v>
      </c>
      <c r="F4">
        <v>0.64085044919146161</v>
      </c>
      <c r="G4">
        <v>7.3612871259268195E-3</v>
      </c>
      <c r="H4">
        <v>3.9383826303261246E-2</v>
      </c>
      <c r="I4">
        <v>6.1470748980619909E-3</v>
      </c>
      <c r="J4">
        <v>0.60695446654322405</v>
      </c>
      <c r="K4">
        <v>7.1696983508228673E-2</v>
      </c>
      <c r="L4">
        <v>7.1696983508228687E-2</v>
      </c>
      <c r="M4">
        <v>0.52252968011996093</v>
      </c>
      <c r="N4">
        <v>3.423318165010783E-2</v>
      </c>
      <c r="O4">
        <v>0.34041335460267219</v>
      </c>
      <c r="P4">
        <v>0.48603638020987439</v>
      </c>
      <c r="Q4">
        <v>0.376836509812771</v>
      </c>
      <c r="R4">
        <v>0.6839945280437757</v>
      </c>
      <c r="S4">
        <v>0.79849370855051727</v>
      </c>
      <c r="T4">
        <v>1.0219582910441167</v>
      </c>
      <c r="U4">
        <v>8.3118475289869917E-2</v>
      </c>
      <c r="V4">
        <v>10</v>
      </c>
      <c r="W4">
        <f t="shared" si="0"/>
        <v>8.4943614961428104E-2</v>
      </c>
    </row>
    <row r="5" spans="1:23" x14ac:dyDescent="0.25">
      <c r="A5" t="s">
        <v>23</v>
      </c>
      <c r="B5">
        <v>0.83594130642197606</v>
      </c>
      <c r="C5">
        <v>0.27888811703550054</v>
      </c>
      <c r="D5">
        <v>0.2</v>
      </c>
      <c r="E5">
        <v>0.44593176938299062</v>
      </c>
      <c r="F5">
        <v>0.61548232148823268</v>
      </c>
      <c r="G5">
        <v>7.3612871259268195E-3</v>
      </c>
      <c r="H5">
        <v>3.9383826303261246E-2</v>
      </c>
      <c r="I5">
        <v>6.1470748980619909E-3</v>
      </c>
      <c r="J5">
        <v>0.582928114627984</v>
      </c>
      <c r="K5">
        <v>9.6696983508228682E-2</v>
      </c>
      <c r="L5">
        <v>9.6696983508228695E-2</v>
      </c>
      <c r="M5">
        <v>0.49202968011996101</v>
      </c>
      <c r="N5">
        <v>4.9119197644109783E-2</v>
      </c>
      <c r="O5">
        <v>0.37891335460267217</v>
      </c>
      <c r="P5">
        <v>0.51603638020987441</v>
      </c>
      <c r="Q5">
        <v>0.39458576329352624</v>
      </c>
      <c r="R5">
        <v>0.6839945280437757</v>
      </c>
      <c r="S5">
        <v>0.84799084072525321</v>
      </c>
      <c r="T5">
        <v>1.0853075749109886</v>
      </c>
      <c r="U5">
        <v>7.4598833619107408E-2</v>
      </c>
      <c r="V5">
        <v>15</v>
      </c>
      <c r="W5">
        <f t="shared" si="0"/>
        <v>8.0962679206341787E-2</v>
      </c>
    </row>
    <row r="6" spans="1:23" x14ac:dyDescent="0.25">
      <c r="A6" t="s">
        <v>24</v>
      </c>
      <c r="B6">
        <v>0.85230981116780002</v>
      </c>
      <c r="C6">
        <v>0.33875428372545868</v>
      </c>
      <c r="D6">
        <v>0.2</v>
      </c>
      <c r="E6">
        <v>0.47642563795730347</v>
      </c>
      <c r="F6">
        <v>0.59780650147731185</v>
      </c>
      <c r="G6">
        <v>7.3612871259268195E-3</v>
      </c>
      <c r="H6">
        <v>3.9383826303261246E-2</v>
      </c>
      <c r="I6">
        <v>6.1470748980619909E-3</v>
      </c>
      <c r="J6">
        <v>0.56618720741791939</v>
      </c>
      <c r="K6">
        <v>0.1433939670164574</v>
      </c>
      <c r="L6">
        <v>0.1433939670164574</v>
      </c>
      <c r="M6">
        <v>0.46152968011996098</v>
      </c>
      <c r="N6">
        <v>7.7213395288219577E-2</v>
      </c>
      <c r="O6">
        <v>0.41741335460267215</v>
      </c>
      <c r="P6">
        <v>0.54603638020987444</v>
      </c>
      <c r="Q6">
        <v>0.41665519509519777</v>
      </c>
      <c r="R6">
        <v>0.6839945280437757</v>
      </c>
      <c r="S6">
        <v>0.90402996833974958</v>
      </c>
      <c r="T6">
        <v>1.1570296817670014</v>
      </c>
      <c r="U6">
        <v>6.5004818060016928E-2</v>
      </c>
      <c r="V6">
        <v>20</v>
      </c>
      <c r="W6">
        <f t="shared" si="0"/>
        <v>7.5212503953303214E-2</v>
      </c>
    </row>
    <row r="7" spans="1:23" x14ac:dyDescent="0.25">
      <c r="A7" t="s">
        <v>25</v>
      </c>
      <c r="B7">
        <v>0.86867831591362377</v>
      </c>
      <c r="C7">
        <v>0.40024444141268606</v>
      </c>
      <c r="D7">
        <v>0.2</v>
      </c>
      <c r="E7">
        <v>0.50756910293052393</v>
      </c>
      <c r="F7">
        <v>0.58782298915869824</v>
      </c>
      <c r="G7">
        <v>7.3612871259268195E-3</v>
      </c>
      <c r="H7">
        <v>3.9383826303261246E-2</v>
      </c>
      <c r="I7">
        <v>6.1470748980619909E-3</v>
      </c>
      <c r="J7">
        <v>0.55673174491302935</v>
      </c>
      <c r="K7">
        <v>0.19339396701645745</v>
      </c>
      <c r="L7">
        <v>0.19339396701645742</v>
      </c>
      <c r="M7">
        <v>0.43102968011996101</v>
      </c>
      <c r="N7">
        <v>0.11003542727622351</v>
      </c>
      <c r="O7">
        <v>0.45591335460267213</v>
      </c>
      <c r="P7">
        <v>0.57603638020987447</v>
      </c>
      <c r="Q7">
        <v>0.44125720198646479</v>
      </c>
      <c r="R7">
        <v>0.6839945280437757</v>
      </c>
      <c r="S7">
        <v>0.9679998416595833</v>
      </c>
      <c r="T7">
        <v>1.2389020142803264</v>
      </c>
      <c r="U7">
        <v>5.467197516568479E-2</v>
      </c>
      <c r="V7">
        <v>25</v>
      </c>
      <c r="W7">
        <f t="shared" si="0"/>
        <v>6.7733220157450869E-2</v>
      </c>
    </row>
    <row r="8" spans="1:23" x14ac:dyDescent="0.25">
      <c r="A8" t="s">
        <v>26</v>
      </c>
      <c r="B8">
        <v>0.88504682065944729</v>
      </c>
      <c r="C8">
        <v>0.46173459909991316</v>
      </c>
      <c r="D8">
        <v>0.2</v>
      </c>
      <c r="E8">
        <v>0.53871256790374411</v>
      </c>
      <c r="F8">
        <v>0.58553178453239252</v>
      </c>
      <c r="G8">
        <v>7.3612871259268195E-3</v>
      </c>
      <c r="H8">
        <v>3.9383826303261246E-2</v>
      </c>
      <c r="I8">
        <v>6.1470748980619909E-3</v>
      </c>
      <c r="J8">
        <v>0.55456172711331442</v>
      </c>
      <c r="K8">
        <v>0.26199138145208184</v>
      </c>
      <c r="L8">
        <v>0.2619913814520819</v>
      </c>
      <c r="M8">
        <v>0.40052968011996093</v>
      </c>
      <c r="N8">
        <v>0.15705605724489285</v>
      </c>
      <c r="O8">
        <v>0.49441335460267222</v>
      </c>
      <c r="P8">
        <v>0.60603638020987449</v>
      </c>
      <c r="Q8">
        <v>0.47015601741489965</v>
      </c>
      <c r="R8">
        <v>0.6839945280437757</v>
      </c>
      <c r="S8">
        <v>1.0417122196331077</v>
      </c>
      <c r="T8">
        <v>1.3332433660229304</v>
      </c>
      <c r="U8">
        <v>4.2534472685742147E-2</v>
      </c>
      <c r="V8">
        <v>30</v>
      </c>
      <c r="W8">
        <f t="shared" si="0"/>
        <v>5.6708803535549253E-2</v>
      </c>
    </row>
    <row r="9" spans="1:23" x14ac:dyDescent="0.25">
      <c r="A9" t="s">
        <v>27</v>
      </c>
      <c r="B9">
        <v>0.90070766270263558</v>
      </c>
      <c r="C9">
        <v>0.52322475678714042</v>
      </c>
      <c r="D9">
        <v>0.2</v>
      </c>
      <c r="E9">
        <v>0.56957296779591038</v>
      </c>
      <c r="F9">
        <v>0.59093288759839446</v>
      </c>
      <c r="G9">
        <v>7.3612871259268195E-3</v>
      </c>
      <c r="H9">
        <v>3.9383826303261246E-2</v>
      </c>
      <c r="I9">
        <v>6.1470748980619909E-3</v>
      </c>
      <c r="J9">
        <v>0.55967715401877449</v>
      </c>
      <c r="K9">
        <v>0.33599071848685746</v>
      </c>
      <c r="L9">
        <v>0.33599071848685746</v>
      </c>
      <c r="M9">
        <v>0.37002968011996096</v>
      </c>
      <c r="N9">
        <v>0.21166418040188975</v>
      </c>
      <c r="O9">
        <v>0.5329133546026722</v>
      </c>
      <c r="P9">
        <v>0.63603638020987452</v>
      </c>
      <c r="Q9">
        <v>0.50197280740582428</v>
      </c>
      <c r="R9">
        <v>0.6839945280437757</v>
      </c>
      <c r="S9">
        <v>1.1275762040802728</v>
      </c>
      <c r="T9">
        <v>1.4431370444179077</v>
      </c>
      <c r="U9">
        <v>2.9408355058993297E-2</v>
      </c>
      <c r="V9">
        <v>35</v>
      </c>
      <c r="W9">
        <f t="shared" si="0"/>
        <v>4.2440286601028013E-2</v>
      </c>
    </row>
    <row r="10" spans="1:23" x14ac:dyDescent="0.25">
      <c r="A10" t="s">
        <v>28</v>
      </c>
      <c r="B10">
        <v>0.90889191507554745</v>
      </c>
      <c r="C10">
        <v>0.58471491447436774</v>
      </c>
      <c r="D10">
        <v>0.2</v>
      </c>
      <c r="E10">
        <v>0.5974427318199661</v>
      </c>
      <c r="F10">
        <v>0.60402629835670441</v>
      </c>
      <c r="G10">
        <v>7.3612871259268195E-3</v>
      </c>
      <c r="H10">
        <v>3.9383826303261246E-2</v>
      </c>
      <c r="I10">
        <v>6.1470748980619909E-3</v>
      </c>
      <c r="J10">
        <v>0.5720780256294099</v>
      </c>
      <c r="K10">
        <v>0.41291379540993445</v>
      </c>
      <c r="L10">
        <v>0.4129137954099345</v>
      </c>
      <c r="M10">
        <v>0.33952968011996099</v>
      </c>
      <c r="N10">
        <v>0.27271730653728038</v>
      </c>
      <c r="O10">
        <v>0.57141335460267217</v>
      </c>
      <c r="P10">
        <v>0.66603638020987443</v>
      </c>
      <c r="Q10">
        <v>0.53593755975984059</v>
      </c>
      <c r="R10">
        <v>0.6839945280437757</v>
      </c>
      <c r="S10">
        <v>1.2288665366729858</v>
      </c>
      <c r="T10">
        <v>1.5727742526855173</v>
      </c>
      <c r="U10">
        <v>1.9222325828023804E-2</v>
      </c>
      <c r="V10">
        <v>40</v>
      </c>
      <c r="W10">
        <f t="shared" si="0"/>
        <v>3.0232379139047656E-2</v>
      </c>
    </row>
    <row r="11" spans="1:23" x14ac:dyDescent="0.25">
      <c r="A11" t="s">
        <v>29</v>
      </c>
      <c r="B11">
        <v>0.91707616744845932</v>
      </c>
      <c r="C11">
        <v>0.64620507216159528</v>
      </c>
      <c r="D11">
        <v>0.2</v>
      </c>
      <c r="E11">
        <v>0.62531249584402182</v>
      </c>
      <c r="F11">
        <v>0.6248120168073219</v>
      </c>
      <c r="G11">
        <v>7.3612871259268195E-3</v>
      </c>
      <c r="H11">
        <v>3.9383826303261246E-2</v>
      </c>
      <c r="I11">
        <v>6.1470748980619909E-3</v>
      </c>
      <c r="J11">
        <v>0.5917643419452201</v>
      </c>
      <c r="K11">
        <v>0.48983687233301149</v>
      </c>
      <c r="L11">
        <v>0.48983687233301149</v>
      </c>
      <c r="M11">
        <v>0.30902968011996096</v>
      </c>
      <c r="N11">
        <v>0.33846274036497881</v>
      </c>
      <c r="O11">
        <v>0.60991335460267226</v>
      </c>
      <c r="P11">
        <v>0.69603638020987446</v>
      </c>
      <c r="Q11">
        <v>0.57229786259335358</v>
      </c>
      <c r="R11">
        <v>0.6839945280437757</v>
      </c>
      <c r="S11">
        <v>1.3501507749829651</v>
      </c>
      <c r="T11">
        <v>1.728000814381103</v>
      </c>
      <c r="U11">
        <v>8.3178710082532567E-3</v>
      </c>
      <c r="V11">
        <v>45</v>
      </c>
      <c r="W11">
        <f t="shared" si="0"/>
        <v>1.4373287876178593E-2</v>
      </c>
    </row>
    <row r="12" spans="1:23" x14ac:dyDescent="0.25">
      <c r="A12" t="s">
        <v>30</v>
      </c>
      <c r="B12">
        <v>0.9252604198213713</v>
      </c>
      <c r="C12">
        <v>0.70714557057390648</v>
      </c>
      <c r="D12">
        <v>0.2</v>
      </c>
      <c r="E12">
        <v>0.65296239615811102</v>
      </c>
      <c r="F12">
        <v>0.65329004295024684</v>
      </c>
      <c r="G12">
        <v>7.3612871259268195E-3</v>
      </c>
      <c r="H12">
        <v>3.9383826303261246E-2</v>
      </c>
      <c r="I12">
        <v>6.1470748980619909E-3</v>
      </c>
      <c r="J12">
        <v>0.61873610296620507</v>
      </c>
      <c r="K12">
        <v>0.56675994925608819</v>
      </c>
      <c r="L12">
        <v>0.5667599492560883</v>
      </c>
      <c r="M12">
        <v>0.27852968011996093</v>
      </c>
      <c r="N12">
        <v>0.40890048188498462</v>
      </c>
      <c r="O12">
        <v>0.64841335460267224</v>
      </c>
      <c r="P12">
        <v>0.72603638020987449</v>
      </c>
      <c r="Q12">
        <v>0.61100974316436951</v>
      </c>
      <c r="R12">
        <v>0.6839945280437757</v>
      </c>
      <c r="S12">
        <v>1.4979971323953767</v>
      </c>
      <c r="T12">
        <v>1.9172231077321182</v>
      </c>
      <c r="U12">
        <v>8.9100354267274164E-6</v>
      </c>
      <c r="V12">
        <v>50</v>
      </c>
      <c r="W12">
        <f t="shared" si="0"/>
        <v>1.7082525810833608E-5</v>
      </c>
    </row>
    <row r="13" spans="1:23" x14ac:dyDescent="0.25">
      <c r="A13" t="s">
        <v>31</v>
      </c>
      <c r="B13">
        <v>0.93344467219428306</v>
      </c>
      <c r="C13">
        <v>0.76424357414061761</v>
      </c>
      <c r="D13">
        <v>0.2</v>
      </c>
      <c r="E13">
        <v>0.67907529853396031</v>
      </c>
      <c r="F13">
        <v>0.68946037678547978</v>
      </c>
      <c r="G13">
        <v>7.3612871259268195E-3</v>
      </c>
      <c r="H13">
        <v>3.9383826303261246E-2</v>
      </c>
      <c r="I13">
        <v>6.1470748980619909E-3</v>
      </c>
      <c r="J13">
        <v>0.65299330869236538</v>
      </c>
      <c r="K13">
        <v>0.64368302617916529</v>
      </c>
      <c r="L13">
        <v>0.64368302617916517</v>
      </c>
      <c r="M13">
        <v>0.24802968011996096</v>
      </c>
      <c r="N13">
        <v>0.48403053109729843</v>
      </c>
      <c r="O13">
        <v>0.68691335460267222</v>
      </c>
      <c r="P13">
        <v>0.7560363802098744</v>
      </c>
      <c r="Q13">
        <v>0.65180977462723411</v>
      </c>
      <c r="R13">
        <v>0.6839945280437757</v>
      </c>
      <c r="S13">
        <v>1.6822045728757313</v>
      </c>
      <c r="T13">
        <v>2.1529824118506729</v>
      </c>
      <c r="U13">
        <v>4.8708323119038197E-6</v>
      </c>
      <c r="V13">
        <v>55</v>
      </c>
      <c r="W13">
        <f t="shared" si="0"/>
        <v>1.0486816298602875E-5</v>
      </c>
    </row>
    <row r="14" spans="1:23" x14ac:dyDescent="0.25">
      <c r="A14" t="s">
        <v>32</v>
      </c>
      <c r="B14">
        <v>0.94162892456719494</v>
      </c>
      <c r="C14">
        <v>0.81493910439513007</v>
      </c>
      <c r="D14">
        <v>0.2</v>
      </c>
      <c r="E14">
        <v>0.70262721158493002</v>
      </c>
      <c r="F14">
        <v>0.73094280271923284</v>
      </c>
      <c r="G14">
        <v>7.3612871259268195E-3</v>
      </c>
      <c r="H14">
        <v>3.9383826303261246E-2</v>
      </c>
      <c r="I14">
        <v>6.1470748980619909E-3</v>
      </c>
      <c r="J14">
        <v>0.69228163834135925</v>
      </c>
      <c r="K14">
        <v>0.71913423859493908</v>
      </c>
      <c r="L14">
        <v>0.71913423859493908</v>
      </c>
      <c r="M14">
        <v>0.21752968011996099</v>
      </c>
      <c r="N14">
        <v>0.56270119771007021</v>
      </c>
      <c r="O14">
        <v>0.7254133546026722</v>
      </c>
      <c r="P14">
        <v>0.78603638020987443</v>
      </c>
      <c r="Q14">
        <v>0.69381195648978122</v>
      </c>
      <c r="R14">
        <v>0.6839945280437757</v>
      </c>
      <c r="S14">
        <v>1.9180677408094835</v>
      </c>
      <c r="T14">
        <v>2.4548536945429138</v>
      </c>
      <c r="U14">
        <v>7.1261630751165473E-7</v>
      </c>
      <c r="V14">
        <v>60</v>
      </c>
      <c r="W14">
        <f t="shared" si="0"/>
        <v>1.7493687752865149E-6</v>
      </c>
    </row>
    <row r="15" spans="1:23" x14ac:dyDescent="0.25">
      <c r="A15" t="s">
        <v>33</v>
      </c>
      <c r="B15">
        <v>0.94981317694010692</v>
      </c>
      <c r="C15">
        <v>0.85490770689182793</v>
      </c>
      <c r="D15">
        <v>0.2</v>
      </c>
      <c r="E15">
        <v>0.72188835353277392</v>
      </c>
      <c r="F15">
        <v>0.77881525556623499</v>
      </c>
      <c r="G15">
        <v>7.3612871259268195E-3</v>
      </c>
      <c r="H15">
        <v>3.9383826303261246E-2</v>
      </c>
      <c r="I15">
        <v>6.1470748980619909E-3</v>
      </c>
      <c r="J15">
        <v>0.73762201239669034</v>
      </c>
      <c r="K15">
        <v>0.79056281002351092</v>
      </c>
      <c r="L15">
        <v>0.79056281002351059</v>
      </c>
      <c r="M15">
        <v>0.18702968011996102</v>
      </c>
      <c r="N15">
        <v>0.64270410055007599</v>
      </c>
      <c r="O15">
        <v>0.76391335460267218</v>
      </c>
      <c r="P15">
        <v>0.81603638020987446</v>
      </c>
      <c r="Q15">
        <v>0.73643284025841749</v>
      </c>
      <c r="R15">
        <v>0.6839945280437757</v>
      </c>
      <c r="S15">
        <v>2.2308580212460782</v>
      </c>
      <c r="T15">
        <v>2.8551807315967932</v>
      </c>
      <c r="U15">
        <v>6.3567159741582504E-8</v>
      </c>
      <c r="V15">
        <v>65</v>
      </c>
      <c r="W15">
        <f t="shared" si="0"/>
        <v>1.8149572965650175E-7</v>
      </c>
    </row>
    <row r="16" spans="1:23" x14ac:dyDescent="0.25">
      <c r="A16" t="s">
        <v>34</v>
      </c>
      <c r="B16">
        <v>0.95799742931301868</v>
      </c>
      <c r="C16">
        <v>0.89487630938852547</v>
      </c>
      <c r="D16">
        <v>0.2</v>
      </c>
      <c r="E16">
        <v>0.7411494954806177</v>
      </c>
      <c r="F16">
        <v>0.8236813958892657</v>
      </c>
      <c r="G16">
        <v>7.3612871259268195E-3</v>
      </c>
      <c r="H16">
        <v>3.9383826303261246E-2</v>
      </c>
      <c r="I16">
        <v>6.1470748980619909E-3</v>
      </c>
      <c r="J16">
        <v>0.78011508437623844</v>
      </c>
      <c r="K16">
        <v>0.84339396701645741</v>
      </c>
      <c r="L16">
        <v>0.8433939670164573</v>
      </c>
      <c r="M16">
        <v>0.15652968011996096</v>
      </c>
      <c r="N16">
        <v>0.71137777914426636</v>
      </c>
      <c r="O16">
        <v>0.80241335460267216</v>
      </c>
      <c r="P16">
        <v>0.84603638020987448</v>
      </c>
      <c r="Q16">
        <v>0.77621841876273379</v>
      </c>
      <c r="R16">
        <v>0.6839945280437757</v>
      </c>
      <c r="S16">
        <v>2.665543440623797</v>
      </c>
      <c r="T16">
        <v>3.4115161961998233</v>
      </c>
      <c r="U16">
        <v>2.3781581237266233E-8</v>
      </c>
      <c r="V16">
        <v>70</v>
      </c>
      <c r="W16">
        <f t="shared" si="0"/>
        <v>8.1131249562175585E-8</v>
      </c>
    </row>
    <row r="17" spans="1:23" x14ac:dyDescent="0.25">
      <c r="A17" t="s">
        <v>35</v>
      </c>
      <c r="B17">
        <v>0.96618168168593055</v>
      </c>
      <c r="C17">
        <v>0.91742245594261163</v>
      </c>
      <c r="D17">
        <v>0.2</v>
      </c>
      <c r="E17">
        <v>0.75344165505141691</v>
      </c>
      <c r="F17">
        <v>0.86719211288216713</v>
      </c>
      <c r="G17">
        <v>7.3612871259268195E-3</v>
      </c>
      <c r="H17">
        <v>3.9383826303261246E-2</v>
      </c>
      <c r="I17">
        <v>6.1470748980619909E-3</v>
      </c>
      <c r="J17">
        <v>0.82132442433169761</v>
      </c>
      <c r="K17">
        <v>0.89339396701645735</v>
      </c>
      <c r="L17">
        <v>0.89339396701645746</v>
      </c>
      <c r="M17">
        <v>0.12602968011996096</v>
      </c>
      <c r="N17">
        <v>0.78079981113227037</v>
      </c>
      <c r="O17">
        <v>0.84091335460267214</v>
      </c>
      <c r="P17">
        <v>0.87603638020987451</v>
      </c>
      <c r="Q17">
        <v>0.81450312506558631</v>
      </c>
      <c r="R17">
        <v>0.6839945280437757</v>
      </c>
      <c r="S17">
        <v>3.3106222415986268</v>
      </c>
      <c r="T17">
        <v>4.2371252422995482</v>
      </c>
      <c r="U17">
        <v>0</v>
      </c>
      <c r="V17">
        <v>75</v>
      </c>
      <c r="W17">
        <f t="shared" si="0"/>
        <v>0</v>
      </c>
    </row>
    <row r="18" spans="1:23" x14ac:dyDescent="0.25">
      <c r="A18" t="s">
        <v>36</v>
      </c>
      <c r="B18">
        <v>0.97436593405884242</v>
      </c>
      <c r="C18">
        <v>0.93740675719096045</v>
      </c>
      <c r="D18">
        <v>0.2</v>
      </c>
      <c r="E18">
        <v>0.76470907649992115</v>
      </c>
      <c r="F18">
        <v>0.90785141493753418</v>
      </c>
      <c r="G18">
        <v>7.3612871259268195E-3</v>
      </c>
      <c r="H18">
        <v>3.9383826303261246E-2</v>
      </c>
      <c r="I18">
        <v>6.1470748980619909E-3</v>
      </c>
      <c r="J18">
        <v>0.85983316692549772</v>
      </c>
      <c r="K18">
        <v>0.92169698350822871</v>
      </c>
      <c r="L18">
        <v>0.92169698350822871</v>
      </c>
      <c r="M18">
        <v>9.5529680119960977E-2</v>
      </c>
      <c r="N18">
        <v>0.83364756550615471</v>
      </c>
      <c r="O18">
        <v>0.87941335460267223</v>
      </c>
      <c r="P18">
        <v>0.90603638020987443</v>
      </c>
      <c r="Q18">
        <v>0.84872790874882398</v>
      </c>
      <c r="R18">
        <v>0.6839945280437757</v>
      </c>
      <c r="S18">
        <v>4.3676128882956586</v>
      </c>
      <c r="T18">
        <v>5.5899228202654054</v>
      </c>
      <c r="U18">
        <v>0</v>
      </c>
      <c r="V18">
        <v>80</v>
      </c>
      <c r="W18">
        <f t="shared" si="0"/>
        <v>0</v>
      </c>
    </row>
    <row r="19" spans="1:23" x14ac:dyDescent="0.25">
      <c r="A19" t="s">
        <v>37</v>
      </c>
      <c r="B19">
        <v>0.9825501864317544</v>
      </c>
      <c r="C19">
        <v>0.95739105843930927</v>
      </c>
      <c r="D19">
        <v>0.2</v>
      </c>
      <c r="E19">
        <v>0.77597649794842538</v>
      </c>
      <c r="F19">
        <v>0.93460677343398479</v>
      </c>
      <c r="G19">
        <v>7.3612871259268195E-3</v>
      </c>
      <c r="H19">
        <v>3.9383826303261246E-2</v>
      </c>
      <c r="I19">
        <v>6.1470748980619909E-3</v>
      </c>
      <c r="J19">
        <v>0.88517337596159096</v>
      </c>
      <c r="K19">
        <v>0.94669698350822862</v>
      </c>
      <c r="L19">
        <v>0.94669698350822862</v>
      </c>
      <c r="M19">
        <v>6.5029680119960978E-2</v>
      </c>
      <c r="N19">
        <v>0.88513358150015653</v>
      </c>
      <c r="O19">
        <v>0.9179133546026722</v>
      </c>
      <c r="P19">
        <v>0.93603638020987445</v>
      </c>
      <c r="Q19">
        <v>0.88004663804454386</v>
      </c>
      <c r="R19">
        <v>0.6839945280437757</v>
      </c>
      <c r="S19">
        <v>6.4160958709472649</v>
      </c>
      <c r="T19">
        <v>8.211689461337377</v>
      </c>
      <c r="U19">
        <v>0</v>
      </c>
      <c r="V19">
        <v>85</v>
      </c>
      <c r="W19">
        <f t="shared" si="0"/>
        <v>0</v>
      </c>
    </row>
    <row r="20" spans="1:23" x14ac:dyDescent="0.25">
      <c r="A20" t="s">
        <v>38</v>
      </c>
      <c r="B20">
        <v>0.99073443880466627</v>
      </c>
      <c r="C20">
        <v>0.97737535968765832</v>
      </c>
      <c r="D20">
        <v>0.2</v>
      </c>
      <c r="E20">
        <v>0.78724391939692984</v>
      </c>
      <c r="F20">
        <v>0.96386213193043557</v>
      </c>
      <c r="G20">
        <v>7.3612871259268195E-3</v>
      </c>
      <c r="H20">
        <v>3.9383826303261246E-2</v>
      </c>
      <c r="I20">
        <v>6.1470748980619909E-3</v>
      </c>
      <c r="J20">
        <v>0.91288135452686625</v>
      </c>
      <c r="K20">
        <v>0.97169698350822875</v>
      </c>
      <c r="L20">
        <v>0.97169698350822864</v>
      </c>
      <c r="M20">
        <v>3.4529680119960979E-2</v>
      </c>
      <c r="N20">
        <v>0.93814459749415857</v>
      </c>
      <c r="O20">
        <v>0.95641335460267218</v>
      </c>
      <c r="P20">
        <v>0.96603638020987448</v>
      </c>
      <c r="Q20">
        <v>0.91214392124610022</v>
      </c>
      <c r="R20">
        <v>0.6839945280437757</v>
      </c>
      <c r="S20">
        <v>12.083421006425896</v>
      </c>
      <c r="T20">
        <v>15.465058959712943</v>
      </c>
      <c r="U20">
        <v>0</v>
      </c>
      <c r="V20">
        <v>90</v>
      </c>
      <c r="W20">
        <f t="shared" si="0"/>
        <v>0</v>
      </c>
    </row>
    <row r="28" spans="1:23" x14ac:dyDescent="0.25">
      <c r="R28" t="s">
        <v>16</v>
      </c>
      <c r="S28" t="s">
        <v>17</v>
      </c>
      <c r="T28" t="s">
        <v>18</v>
      </c>
      <c r="U28" t="s">
        <v>19</v>
      </c>
      <c r="V28" t="s">
        <v>77</v>
      </c>
      <c r="W28" t="s">
        <v>298</v>
      </c>
    </row>
    <row r="29" spans="1:23" x14ac:dyDescent="0.25">
      <c r="A29" t="s">
        <v>39</v>
      </c>
      <c r="B29">
        <v>0.53383951518432349</v>
      </c>
      <c r="C29">
        <v>0.16564835448015475</v>
      </c>
      <c r="D29">
        <v>0.2</v>
      </c>
      <c r="E29">
        <v>0.27979514786579129</v>
      </c>
      <c r="F29">
        <v>0.82180856077770814</v>
      </c>
      <c r="G29">
        <v>7.3612871259268195E-3</v>
      </c>
      <c r="H29">
        <v>3.9383826303261246E-2</v>
      </c>
      <c r="I29">
        <v>6.1470748980619909E-3</v>
      </c>
      <c r="J29">
        <v>0.77834130761210729</v>
      </c>
      <c r="K29">
        <v>2.1696983508228671E-2</v>
      </c>
      <c r="L29">
        <v>2.1696983508228684E-2</v>
      </c>
      <c r="M29">
        <v>0.3348121115442399</v>
      </c>
      <c r="N29">
        <v>1.4432570645698084E-2</v>
      </c>
      <c r="O29">
        <v>0.37820607856069732</v>
      </c>
      <c r="P29">
        <v>0.61735758680658293</v>
      </c>
      <c r="Q29">
        <v>0.41362653829817536</v>
      </c>
      <c r="R29">
        <v>1.2987012987012987</v>
      </c>
      <c r="S29">
        <v>1.3576135356901322</v>
      </c>
      <c r="T29">
        <v>1.7375520858527498</v>
      </c>
      <c r="U29">
        <v>6.6276853914766343E-2</v>
      </c>
      <c r="V29">
        <v>0</v>
      </c>
      <c r="W29">
        <f>U29*T29</f>
        <v>0.11515948576336024</v>
      </c>
    </row>
    <row r="30" spans="1:23" x14ac:dyDescent="0.25">
      <c r="A30" t="s">
        <v>40</v>
      </c>
      <c r="B30">
        <v>0.5722770343244048</v>
      </c>
      <c r="C30">
        <v>0.20575933605120894</v>
      </c>
      <c r="D30">
        <v>0.2</v>
      </c>
      <c r="E30">
        <v>0.31121454815024546</v>
      </c>
      <c r="F30">
        <v>0.78716971852783046</v>
      </c>
      <c r="G30">
        <v>7.3612871259268195E-3</v>
      </c>
      <c r="H30">
        <v>3.9383826303261246E-2</v>
      </c>
      <c r="I30">
        <v>6.1470748980619909E-3</v>
      </c>
      <c r="J30">
        <v>0.745534589529948</v>
      </c>
      <c r="K30">
        <v>4.6696983508228707E-2</v>
      </c>
      <c r="L30">
        <v>4.66969835082287E-2</v>
      </c>
      <c r="M30">
        <v>0.31731211154423988</v>
      </c>
      <c r="N30">
        <v>3.1879465068486108E-2</v>
      </c>
      <c r="O30">
        <v>0.4107060785606973</v>
      </c>
      <c r="P30">
        <v>0.63735758680658294</v>
      </c>
      <c r="Q30">
        <v>0.42733845362319195</v>
      </c>
      <c r="R30">
        <v>1.2987012987012987</v>
      </c>
      <c r="S30">
        <v>1.4324869363900137</v>
      </c>
      <c r="T30">
        <v>1.8333793814275792</v>
      </c>
      <c r="U30">
        <v>6.0517849478259382E-2</v>
      </c>
      <c r="V30">
        <v>5</v>
      </c>
      <c r="W30">
        <f t="shared" ref="W30:W47" si="1">U30*T30</f>
        <v>0.11095217744177853</v>
      </c>
    </row>
    <row r="31" spans="1:23" x14ac:dyDescent="0.25">
      <c r="A31" t="s">
        <v>41</v>
      </c>
      <c r="B31">
        <v>0.61071455346448611</v>
      </c>
      <c r="C31">
        <v>0.26059245141648235</v>
      </c>
      <c r="D31">
        <v>0.2</v>
      </c>
      <c r="E31">
        <v>0.34852280195238738</v>
      </c>
      <c r="F31">
        <v>0.75032720737322045</v>
      </c>
      <c r="G31">
        <v>7.3612871259268195E-3</v>
      </c>
      <c r="H31">
        <v>3.9383826303261246E-2</v>
      </c>
      <c r="I31">
        <v>6.1470748980619909E-3</v>
      </c>
      <c r="J31">
        <v>0.71064075941377647</v>
      </c>
      <c r="K31">
        <v>7.1696983508228673E-2</v>
      </c>
      <c r="L31">
        <v>7.1696983508228687E-2</v>
      </c>
      <c r="M31">
        <v>0.29981211154423987</v>
      </c>
      <c r="N31">
        <v>5.0201359491274092E-2</v>
      </c>
      <c r="O31">
        <v>0.44320607856069738</v>
      </c>
      <c r="P31">
        <v>0.65735758680658296</v>
      </c>
      <c r="Q31">
        <v>0.44198571724494362</v>
      </c>
      <c r="R31">
        <v>1.2987012987012987</v>
      </c>
      <c r="S31">
        <v>1.5161010414296834</v>
      </c>
      <c r="T31">
        <v>1.9403935344240244</v>
      </c>
      <c r="U31">
        <v>5.4365998757123682E-2</v>
      </c>
      <c r="V31">
        <v>10</v>
      </c>
      <c r="W31">
        <f t="shared" si="1"/>
        <v>0.10549143248082733</v>
      </c>
    </row>
    <row r="32" spans="1:23" x14ac:dyDescent="0.25">
      <c r="A32" t="s">
        <v>42</v>
      </c>
      <c r="B32">
        <v>0.64915207260456775</v>
      </c>
      <c r="C32">
        <v>0.31661214884189093</v>
      </c>
      <c r="D32">
        <v>0.2</v>
      </c>
      <c r="E32">
        <v>0.38630568857858349</v>
      </c>
      <c r="F32">
        <v>0.72062755336146778</v>
      </c>
      <c r="G32">
        <v>7.3612871259268195E-3</v>
      </c>
      <c r="H32">
        <v>3.9383826303261246E-2</v>
      </c>
      <c r="I32">
        <v>6.1470748980619909E-3</v>
      </c>
      <c r="J32">
        <v>0.68251198509526756</v>
      </c>
      <c r="K32">
        <v>9.6696983508228682E-2</v>
      </c>
      <c r="L32">
        <v>9.6696983508228695E-2</v>
      </c>
      <c r="M32">
        <v>0.28231211154423991</v>
      </c>
      <c r="N32">
        <v>6.9398253914062111E-2</v>
      </c>
      <c r="O32">
        <v>0.47570607856069724</v>
      </c>
      <c r="P32">
        <v>0.67735758680658287</v>
      </c>
      <c r="Q32">
        <v>0.45825591859103865</v>
      </c>
      <c r="R32">
        <v>1.2987012987012987</v>
      </c>
      <c r="S32">
        <v>1.6100813105718443</v>
      </c>
      <c r="T32">
        <v>2.0606749019738513</v>
      </c>
      <c r="U32">
        <v>4.7532514191763769E-2</v>
      </c>
      <c r="V32">
        <v>15</v>
      </c>
      <c r="W32">
        <f t="shared" si="1"/>
        <v>9.7949059022683499E-2</v>
      </c>
    </row>
    <row r="33" spans="1:23" x14ac:dyDescent="0.25">
      <c r="A33" t="s">
        <v>43</v>
      </c>
      <c r="B33">
        <v>0.68758959174464929</v>
      </c>
      <c r="C33">
        <v>0.37566319615833949</v>
      </c>
      <c r="D33">
        <v>0.2</v>
      </c>
      <c r="E33">
        <v>0.42530111516119551</v>
      </c>
      <c r="F33">
        <v>0.69792235314584672</v>
      </c>
      <c r="G33">
        <v>7.3612871259268195E-3</v>
      </c>
      <c r="H33">
        <v>3.9383826303261246E-2</v>
      </c>
      <c r="I33">
        <v>6.1470748980619909E-3</v>
      </c>
      <c r="J33">
        <v>0.6610077126054591</v>
      </c>
      <c r="K33">
        <v>0.1433939670164574</v>
      </c>
      <c r="L33">
        <v>0.1433939670164574</v>
      </c>
      <c r="M33">
        <v>0.26481211154423989</v>
      </c>
      <c r="N33">
        <v>0.10542150782812423</v>
      </c>
      <c r="O33">
        <v>0.50820607856069733</v>
      </c>
      <c r="P33">
        <v>0.69735758680658289</v>
      </c>
      <c r="Q33">
        <v>0.47945880019241188</v>
      </c>
      <c r="R33">
        <v>1.2987012987012987</v>
      </c>
      <c r="S33">
        <v>1.716482874951577</v>
      </c>
      <c r="T33">
        <v>2.1968537594069559</v>
      </c>
      <c r="U33">
        <v>3.8627303919187006E-2</v>
      </c>
      <c r="V33">
        <v>20</v>
      </c>
      <c r="W33">
        <f t="shared" si="1"/>
        <v>8.4858537830621014E-2</v>
      </c>
    </row>
    <row r="34" spans="1:23" x14ac:dyDescent="0.25">
      <c r="A34" t="s">
        <v>44</v>
      </c>
      <c r="B34">
        <v>0.72416803153582154</v>
      </c>
      <c r="C34">
        <v>0.43471424347478793</v>
      </c>
      <c r="D34">
        <v>0.2</v>
      </c>
      <c r="E34">
        <v>0.46355291000424381</v>
      </c>
      <c r="F34">
        <v>0.68132272574857433</v>
      </c>
      <c r="G34">
        <v>7.3612871259268195E-3</v>
      </c>
      <c r="H34">
        <v>3.9383826303261246E-2</v>
      </c>
      <c r="I34">
        <v>6.1470748980619909E-3</v>
      </c>
      <c r="J34">
        <v>0.64528607582664543</v>
      </c>
      <c r="K34">
        <v>0.19339396701645745</v>
      </c>
      <c r="L34">
        <v>0.19339396701645742</v>
      </c>
      <c r="M34">
        <v>0.2473121115442399</v>
      </c>
      <c r="N34">
        <v>0.14556529667370027</v>
      </c>
      <c r="O34">
        <v>0.5407060785606973</v>
      </c>
      <c r="P34">
        <v>0.7173575868065829</v>
      </c>
      <c r="Q34">
        <v>0.50249358957437396</v>
      </c>
      <c r="R34">
        <v>1.2987012987012987</v>
      </c>
      <c r="S34">
        <v>1.8379425565017025</v>
      </c>
      <c r="T34">
        <v>2.3523048634777104</v>
      </c>
      <c r="U34">
        <v>2.9252172486645252E-2</v>
      </c>
      <c r="V34">
        <v>25</v>
      </c>
      <c r="W34">
        <f t="shared" si="1"/>
        <v>6.8810027607624502E-2</v>
      </c>
    </row>
    <row r="35" spans="1:23" x14ac:dyDescent="0.25">
      <c r="A35" t="s">
        <v>45</v>
      </c>
      <c r="B35">
        <v>0.7598600135944682</v>
      </c>
      <c r="C35">
        <v>0.49376529079123599</v>
      </c>
      <c r="D35">
        <v>0.2</v>
      </c>
      <c r="E35">
        <v>0.50145012175428172</v>
      </c>
      <c r="F35">
        <v>0.67241540604360961</v>
      </c>
      <c r="G35">
        <v>7.3612871259268195E-3</v>
      </c>
      <c r="H35">
        <v>3.9383826303261246E-2</v>
      </c>
      <c r="I35">
        <v>6.1470748980619909E-3</v>
      </c>
      <c r="J35">
        <v>0.63684988375300666</v>
      </c>
      <c r="K35">
        <v>0.26199138145208184</v>
      </c>
      <c r="L35">
        <v>0.2619913814520819</v>
      </c>
      <c r="M35">
        <v>0.22981211154423989</v>
      </c>
      <c r="N35">
        <v>0.20178258887418654</v>
      </c>
      <c r="O35">
        <v>0.57320607856069739</v>
      </c>
      <c r="P35">
        <v>0.73735758680658292</v>
      </c>
      <c r="Q35">
        <v>0.53012925194975102</v>
      </c>
      <c r="R35">
        <v>1.2987012987012987</v>
      </c>
      <c r="S35">
        <v>1.977900344290394</v>
      </c>
      <c r="T35">
        <v>2.5314309105526287</v>
      </c>
      <c r="U35">
        <v>2.0964237340269667E-2</v>
      </c>
      <c r="V35">
        <v>30</v>
      </c>
      <c r="W35">
        <f t="shared" si="1"/>
        <v>5.3069518419320262E-2</v>
      </c>
    </row>
    <row r="36" spans="1:23" x14ac:dyDescent="0.25">
      <c r="A36" t="s">
        <v>46</v>
      </c>
      <c r="B36">
        <v>0.79555199565311552</v>
      </c>
      <c r="C36">
        <v>0.55281633810768449</v>
      </c>
      <c r="D36">
        <v>0.2</v>
      </c>
      <c r="E36">
        <v>0.53934733350432007</v>
      </c>
      <c r="F36">
        <v>0.67120039403095266</v>
      </c>
      <c r="G36">
        <v>7.3612871259268195E-3</v>
      </c>
      <c r="H36">
        <v>3.9383826303261246E-2</v>
      </c>
      <c r="I36">
        <v>6.1470748980619909E-3</v>
      </c>
      <c r="J36">
        <v>0.63569913638454312</v>
      </c>
      <c r="K36">
        <v>0.33599071848685746</v>
      </c>
      <c r="L36">
        <v>0.33599071848685746</v>
      </c>
      <c r="M36">
        <v>0.21231211154423987</v>
      </c>
      <c r="N36">
        <v>0.26465581958564649</v>
      </c>
      <c r="O36">
        <v>0.60570607856069736</v>
      </c>
      <c r="P36">
        <v>0.75735758680658294</v>
      </c>
      <c r="Q36">
        <v>0.56055319096835787</v>
      </c>
      <c r="R36">
        <v>1.2987012987012987</v>
      </c>
      <c r="S36">
        <v>2.1409304030718945</v>
      </c>
      <c r="T36">
        <v>2.7400861804402354</v>
      </c>
      <c r="U36">
        <v>1.184009802858947E-2</v>
      </c>
      <c r="V36">
        <v>35</v>
      </c>
      <c r="W36">
        <f t="shared" si="1"/>
        <v>3.2442888983195681E-2</v>
      </c>
    </row>
    <row r="37" spans="1:23" x14ac:dyDescent="0.25">
      <c r="A37" t="s">
        <v>47</v>
      </c>
      <c r="B37">
        <v>0.82187078439823369</v>
      </c>
      <c r="C37">
        <v>0.61186738542413288</v>
      </c>
      <c r="D37">
        <v>0.2</v>
      </c>
      <c r="E37">
        <v>0.57349526792894667</v>
      </c>
      <c r="F37">
        <v>0.67767768971060349</v>
      </c>
      <c r="G37">
        <v>7.3612871259268195E-3</v>
      </c>
      <c r="H37">
        <v>3.9383826303261246E-2</v>
      </c>
      <c r="I37">
        <v>6.1470748980619909E-3</v>
      </c>
      <c r="J37">
        <v>0.64183383372125458</v>
      </c>
      <c r="K37">
        <v>0.41291379540993445</v>
      </c>
      <c r="L37">
        <v>0.4129137954099345</v>
      </c>
      <c r="M37">
        <v>0.19481211154423991</v>
      </c>
      <c r="N37">
        <v>0.33247318704037887</v>
      </c>
      <c r="O37">
        <v>0.63820607856069733</v>
      </c>
      <c r="P37">
        <v>0.77735758680658296</v>
      </c>
      <c r="Q37">
        <v>0.5926731908115721</v>
      </c>
      <c r="R37">
        <v>1.2987012987012987</v>
      </c>
      <c r="S37">
        <v>2.3332504891115651</v>
      </c>
      <c r="T37">
        <v>2.9862285161379565</v>
      </c>
      <c r="U37">
        <v>2.20731007560952E-3</v>
      </c>
      <c r="V37">
        <v>40</v>
      </c>
      <c r="W37">
        <f t="shared" si="1"/>
        <v>6.5915322917437773E-3</v>
      </c>
    </row>
    <row r="38" spans="1:23" x14ac:dyDescent="0.25">
      <c r="A38" t="s">
        <v>48</v>
      </c>
      <c r="B38">
        <v>0.84685517183928671</v>
      </c>
      <c r="C38">
        <v>0.67091843274058138</v>
      </c>
      <c r="D38">
        <v>0.2</v>
      </c>
      <c r="E38">
        <v>0.60710944183194715</v>
      </c>
      <c r="F38">
        <v>0.69184729308256199</v>
      </c>
      <c r="G38">
        <v>7.3612871259268195E-3</v>
      </c>
      <c r="H38">
        <v>3.9383826303261246E-2</v>
      </c>
      <c r="I38">
        <v>6.1470748980619909E-3</v>
      </c>
      <c r="J38">
        <v>0.65525397576314093</v>
      </c>
      <c r="K38">
        <v>0.48983687233301149</v>
      </c>
      <c r="L38">
        <v>0.48983687233301149</v>
      </c>
      <c r="M38">
        <v>0.1773121115442399</v>
      </c>
      <c r="N38">
        <v>0.40298286218741897</v>
      </c>
      <c r="O38">
        <v>0.67070607856069731</v>
      </c>
      <c r="P38">
        <v>0.79735758680658297</v>
      </c>
      <c r="Q38">
        <v>0.62668198902995742</v>
      </c>
      <c r="R38">
        <v>1.2987012987012987</v>
      </c>
      <c r="S38">
        <v>2.5635330299027208</v>
      </c>
      <c r="T38">
        <v>3.2809573904223024</v>
      </c>
      <c r="U38">
        <v>7.3584830860342123E-6</v>
      </c>
      <c r="V38">
        <v>45</v>
      </c>
      <c r="W38">
        <f t="shared" si="1"/>
        <v>2.414286946342146E-5</v>
      </c>
    </row>
    <row r="39" spans="1:23" x14ac:dyDescent="0.25">
      <c r="A39" t="s">
        <v>49</v>
      </c>
      <c r="B39">
        <v>0.87183955928033963</v>
      </c>
      <c r="C39">
        <v>0.7278288029100991</v>
      </c>
      <c r="D39">
        <v>0.2</v>
      </c>
      <c r="E39">
        <v>0.63986734487617558</v>
      </c>
      <c r="F39">
        <v>0.71272997527919757</v>
      </c>
      <c r="G39">
        <v>7.3612871259268195E-3</v>
      </c>
      <c r="H39">
        <v>3.9383826303261246E-2</v>
      </c>
      <c r="I39">
        <v>6.1470748980619909E-3</v>
      </c>
      <c r="J39">
        <v>0.67503212720025396</v>
      </c>
      <c r="K39">
        <v>0.56675994925608819</v>
      </c>
      <c r="L39">
        <v>0.5667599492560883</v>
      </c>
      <c r="M39">
        <v>0.15981211154423988</v>
      </c>
      <c r="N39">
        <v>0.4761848450267665</v>
      </c>
      <c r="O39">
        <v>0.70320607856069728</v>
      </c>
      <c r="P39">
        <v>0.81735758680658299</v>
      </c>
      <c r="Q39">
        <v>0.66232959649409529</v>
      </c>
      <c r="R39">
        <v>1.2987012987012987</v>
      </c>
      <c r="S39">
        <v>2.8442491007299231</v>
      </c>
      <c r="T39">
        <v>3.6402340045511132</v>
      </c>
      <c r="U39">
        <v>3.8293699470845632E-6</v>
      </c>
      <c r="V39">
        <v>50</v>
      </c>
      <c r="W39">
        <f t="shared" si="1"/>
        <v>1.3939802697383324E-5</v>
      </c>
    </row>
    <row r="40" spans="1:23" x14ac:dyDescent="0.25">
      <c r="A40" t="s">
        <v>50</v>
      </c>
      <c r="B40">
        <v>0.89682394672139243</v>
      </c>
      <c r="C40">
        <v>0.78266191827537257</v>
      </c>
      <c r="D40">
        <v>0.2</v>
      </c>
      <c r="E40">
        <v>0.67179434599870602</v>
      </c>
      <c r="F40">
        <v>0.74017317841030184</v>
      </c>
      <c r="G40">
        <v>7.3612871259268195E-3</v>
      </c>
      <c r="H40">
        <v>3.9383826303261246E-2</v>
      </c>
      <c r="I40">
        <v>6.1470748980619909E-3</v>
      </c>
      <c r="J40">
        <v>0.70102379926304492</v>
      </c>
      <c r="K40">
        <v>0.64368302617916529</v>
      </c>
      <c r="L40">
        <v>0.64368302617916517</v>
      </c>
      <c r="M40">
        <v>0.14231211154423987</v>
      </c>
      <c r="N40">
        <v>0.55207913555842203</v>
      </c>
      <c r="O40">
        <v>0.73570607856069736</v>
      </c>
      <c r="P40">
        <v>0.83735758680658301</v>
      </c>
      <c r="Q40">
        <v>0.69959218923749078</v>
      </c>
      <c r="R40">
        <v>1.2987012987012987</v>
      </c>
      <c r="S40">
        <v>3.1940040072004141</v>
      </c>
      <c r="T40">
        <v>4.0878705014619268</v>
      </c>
      <c r="U40">
        <v>1.4037326548840837E-7</v>
      </c>
      <c r="V40">
        <v>55</v>
      </c>
      <c r="W40">
        <f t="shared" si="1"/>
        <v>5.7382773118394816E-7</v>
      </c>
    </row>
    <row r="41" spans="1:23" x14ac:dyDescent="0.25">
      <c r="A41" t="s">
        <v>51</v>
      </c>
      <c r="B41">
        <v>0.91090416708122268</v>
      </c>
      <c r="C41">
        <v>0.82624652354845229</v>
      </c>
      <c r="D41">
        <v>0.2</v>
      </c>
      <c r="E41">
        <v>0.69486027625186997</v>
      </c>
      <c r="F41">
        <v>0.77475923868426311</v>
      </c>
      <c r="G41">
        <v>7.3612871259268195E-3</v>
      </c>
      <c r="H41">
        <v>3.9383826303261246E-2</v>
      </c>
      <c r="I41">
        <v>6.1470748980619909E-3</v>
      </c>
      <c r="J41">
        <v>0.73378052712349817</v>
      </c>
      <c r="K41">
        <v>0.71913423859493908</v>
      </c>
      <c r="L41">
        <v>0.71913423859493908</v>
      </c>
      <c r="M41">
        <v>0.12481211154423991</v>
      </c>
      <c r="N41">
        <v>0.62937757579214548</v>
      </c>
      <c r="O41">
        <v>0.76820607856069734</v>
      </c>
      <c r="P41">
        <v>0.85735758680658292</v>
      </c>
      <c r="Q41">
        <v>0.73671640890695866</v>
      </c>
      <c r="R41">
        <v>1.2987012987012987</v>
      </c>
      <c r="S41">
        <v>3.6418377104720321</v>
      </c>
      <c r="T41">
        <v>4.6610338979503112</v>
      </c>
      <c r="U41">
        <v>6.3283591093041313E-8</v>
      </c>
      <c r="V41">
        <v>60</v>
      </c>
      <c r="W41">
        <f t="shared" si="1"/>
        <v>2.9496696326869192E-7</v>
      </c>
    </row>
    <row r="42" spans="1:23" x14ac:dyDescent="0.25">
      <c r="A42" t="s">
        <v>52</v>
      </c>
      <c r="B42">
        <v>0.92339636080174925</v>
      </c>
      <c r="C42">
        <v>0.86462970430414399</v>
      </c>
      <c r="D42">
        <v>0.2</v>
      </c>
      <c r="E42">
        <v>0.71521042604235729</v>
      </c>
      <c r="F42">
        <v>0.81154170927075719</v>
      </c>
      <c r="G42">
        <v>7.3612871259268195E-3</v>
      </c>
      <c r="H42">
        <v>3.9383826303261246E-2</v>
      </c>
      <c r="I42">
        <v>6.1470748980619909E-3</v>
      </c>
      <c r="J42">
        <v>0.76861749234858989</v>
      </c>
      <c r="K42">
        <v>0.79056281002351092</v>
      </c>
      <c r="L42">
        <v>0.79056281002351059</v>
      </c>
      <c r="M42">
        <v>0.1073121115442399</v>
      </c>
      <c r="N42">
        <v>0.70572584557153994</v>
      </c>
      <c r="O42">
        <v>0.80070607856069731</v>
      </c>
      <c r="P42">
        <v>0.87735758680658293</v>
      </c>
      <c r="Q42">
        <v>0.77352348586595343</v>
      </c>
      <c r="R42">
        <v>1.2987012987012987</v>
      </c>
      <c r="S42">
        <v>4.2357330221581382</v>
      </c>
      <c r="T42">
        <v>5.4211353631097552</v>
      </c>
      <c r="U42">
        <v>2.647651413404659E-8</v>
      </c>
      <c r="V42">
        <v>65</v>
      </c>
      <c r="W42">
        <f t="shared" si="1"/>
        <v>1.4353276706395522E-7</v>
      </c>
    </row>
    <row r="43" spans="1:23" x14ac:dyDescent="0.25">
      <c r="A43" t="s">
        <v>53</v>
      </c>
      <c r="B43">
        <v>0.9358885545222756</v>
      </c>
      <c r="C43">
        <v>0.90150644252991763</v>
      </c>
      <c r="D43">
        <v>0.2</v>
      </c>
      <c r="E43">
        <v>0.73495799882087731</v>
      </c>
      <c r="F43">
        <v>0.84575195146253024</v>
      </c>
      <c r="G43">
        <v>7.3612871259268195E-3</v>
      </c>
      <c r="H43">
        <v>3.9383826303261246E-2</v>
      </c>
      <c r="I43">
        <v>6.1470748980619909E-3</v>
      </c>
      <c r="J43">
        <v>0.80101827996763486</v>
      </c>
      <c r="K43">
        <v>0.84339396701645741</v>
      </c>
      <c r="L43">
        <v>0.8433939670164573</v>
      </c>
      <c r="M43">
        <v>8.9812111544239889E-2</v>
      </c>
      <c r="N43">
        <v>0.76764697397503634</v>
      </c>
      <c r="O43">
        <v>0.83320607856069739</v>
      </c>
      <c r="P43">
        <v>0.89735758680658295</v>
      </c>
      <c r="Q43">
        <v>0.80683738362616586</v>
      </c>
      <c r="R43">
        <v>1.2987012987012987</v>
      </c>
      <c r="S43">
        <v>5.0610707924571319</v>
      </c>
      <c r="T43">
        <v>6.4774502322651193</v>
      </c>
      <c r="U43">
        <v>0</v>
      </c>
      <c r="V43">
        <v>70</v>
      </c>
      <c r="W43">
        <f t="shared" si="1"/>
        <v>0</v>
      </c>
    </row>
    <row r="44" spans="1:23" x14ac:dyDescent="0.25">
      <c r="A44" t="s">
        <v>54</v>
      </c>
      <c r="B44">
        <v>0.94838074824280205</v>
      </c>
      <c r="C44">
        <v>0.92069803290776331</v>
      </c>
      <c r="D44">
        <v>0.2</v>
      </c>
      <c r="E44">
        <v>0.74763151246022619</v>
      </c>
      <c r="F44">
        <v>0.88496219365430329</v>
      </c>
      <c r="G44">
        <v>7.3612871259268195E-3</v>
      </c>
      <c r="H44">
        <v>3.9383826303261246E-2</v>
      </c>
      <c r="I44">
        <v>6.1470748980619909E-3</v>
      </c>
      <c r="J44">
        <v>0.8381546066450436</v>
      </c>
      <c r="K44">
        <v>0.89339396701645735</v>
      </c>
      <c r="L44">
        <v>0.89339396701645746</v>
      </c>
      <c r="M44">
        <v>7.2312111544239902E-2</v>
      </c>
      <c r="N44">
        <v>0.82879076282061237</v>
      </c>
      <c r="O44">
        <v>0.86570607856069737</v>
      </c>
      <c r="P44">
        <v>0.91735758680658297</v>
      </c>
      <c r="Q44">
        <v>0.83952810945863254</v>
      </c>
      <c r="R44">
        <v>1.2987012987012987</v>
      </c>
      <c r="S44">
        <v>6.2858827496327185</v>
      </c>
      <c r="T44">
        <v>8.0450352003142083</v>
      </c>
      <c r="U44">
        <v>0</v>
      </c>
      <c r="V44">
        <v>75</v>
      </c>
      <c r="W44">
        <f t="shared" si="1"/>
        <v>0</v>
      </c>
    </row>
    <row r="45" spans="1:23" x14ac:dyDescent="0.25">
      <c r="A45" t="s">
        <v>55</v>
      </c>
      <c r="B45">
        <v>0.96087294196332851</v>
      </c>
      <c r="C45">
        <v>0.9398896232856091</v>
      </c>
      <c r="D45">
        <v>0.2</v>
      </c>
      <c r="E45">
        <v>0.76030502609957507</v>
      </c>
      <c r="F45">
        <v>0.91458621792303818</v>
      </c>
      <c r="G45">
        <v>7.3612871259268195E-3</v>
      </c>
      <c r="H45">
        <v>3.9383826303261246E-2</v>
      </c>
      <c r="I45">
        <v>6.1470748980619909E-3</v>
      </c>
      <c r="J45">
        <v>0.86621175144314544</v>
      </c>
      <c r="K45">
        <v>0.92169698350822871</v>
      </c>
      <c r="L45">
        <v>0.92169698350822871</v>
      </c>
      <c r="M45">
        <v>5.48121115442399E-2</v>
      </c>
      <c r="N45">
        <v>0.87117682563818621</v>
      </c>
      <c r="O45">
        <v>0.89820607856069734</v>
      </c>
      <c r="P45">
        <v>0.93735758680658299</v>
      </c>
      <c r="Q45">
        <v>0.86665145370963759</v>
      </c>
      <c r="R45">
        <v>1.2987012987012987</v>
      </c>
      <c r="S45">
        <v>8.2927922632314974</v>
      </c>
      <c r="T45">
        <v>10.613593718477953</v>
      </c>
      <c r="U45">
        <v>0</v>
      </c>
      <c r="V45">
        <v>80</v>
      </c>
      <c r="W45">
        <f t="shared" si="1"/>
        <v>0</v>
      </c>
    </row>
    <row r="46" spans="1:23" x14ac:dyDescent="0.25">
      <c r="A46" t="s">
        <v>56</v>
      </c>
      <c r="B46">
        <v>0.97336513568385508</v>
      </c>
      <c r="C46">
        <v>0.95908121366345467</v>
      </c>
      <c r="D46">
        <v>0.2</v>
      </c>
      <c r="E46">
        <v>0.77297853973892394</v>
      </c>
      <c r="F46">
        <v>0.9391913390189246</v>
      </c>
      <c r="G46">
        <v>7.3612871259268195E-3</v>
      </c>
      <c r="H46">
        <v>3.9383826303261246E-2</v>
      </c>
      <c r="I46">
        <v>6.1470748980619909E-3</v>
      </c>
      <c r="J46">
        <v>0.88951545384021347</v>
      </c>
      <c r="K46">
        <v>0.94669698350822862</v>
      </c>
      <c r="L46">
        <v>0.94669698350822862</v>
      </c>
      <c r="M46">
        <v>3.7312111544239905E-2</v>
      </c>
      <c r="N46">
        <v>0.91137372006097417</v>
      </c>
      <c r="O46">
        <v>0.93070607856069731</v>
      </c>
      <c r="P46">
        <v>0.95735758680658301</v>
      </c>
      <c r="Q46">
        <v>0.89238627580147833</v>
      </c>
      <c r="R46">
        <v>1.2987012987012987</v>
      </c>
      <c r="S46">
        <v>12.182249562759614</v>
      </c>
      <c r="T46">
        <v>15.591545444773047</v>
      </c>
      <c r="U46">
        <v>0</v>
      </c>
      <c r="V46">
        <v>85</v>
      </c>
      <c r="W46">
        <f t="shared" si="1"/>
        <v>0</v>
      </c>
    </row>
    <row r="47" spans="1:23" x14ac:dyDescent="0.25">
      <c r="A47" t="s">
        <v>57</v>
      </c>
      <c r="B47">
        <v>0.98585732940438153</v>
      </c>
      <c r="C47">
        <v>0.97827280404130057</v>
      </c>
      <c r="D47">
        <v>0.2</v>
      </c>
      <c r="E47">
        <v>0.78565205337827282</v>
      </c>
      <c r="F47">
        <v>0.96629646011481107</v>
      </c>
      <c r="G47">
        <v>7.3612871259268195E-3</v>
      </c>
      <c r="H47">
        <v>3.9383826303261246E-2</v>
      </c>
      <c r="I47">
        <v>6.1470748980619909E-3</v>
      </c>
      <c r="J47">
        <v>0.91518692576646343</v>
      </c>
      <c r="K47">
        <v>0.97169698350822875</v>
      </c>
      <c r="L47">
        <v>0.97169698350822864</v>
      </c>
      <c r="M47">
        <v>1.9812111544239903E-2</v>
      </c>
      <c r="N47">
        <v>0.9524456144837623</v>
      </c>
      <c r="O47">
        <v>0.96320607856069729</v>
      </c>
      <c r="P47">
        <v>0.97735758680658291</v>
      </c>
      <c r="Q47">
        <v>0.91876965179915582</v>
      </c>
      <c r="R47">
        <v>1.2987012987012987</v>
      </c>
      <c r="S47">
        <v>22.942807157655402</v>
      </c>
      <c r="T47">
        <v>29.36352753129912</v>
      </c>
      <c r="U47">
        <v>0</v>
      </c>
      <c r="V47">
        <v>90</v>
      </c>
      <c r="W47">
        <f t="shared" si="1"/>
        <v>0</v>
      </c>
    </row>
    <row r="50" spans="1:23" x14ac:dyDescent="0.25">
      <c r="R50" t="s">
        <v>16</v>
      </c>
      <c r="S50" t="s">
        <v>17</v>
      </c>
      <c r="T50" t="s">
        <v>18</v>
      </c>
      <c r="U50" t="s">
        <v>19</v>
      </c>
      <c r="V50" t="s">
        <v>77</v>
      </c>
      <c r="W50" t="s">
        <v>299</v>
      </c>
    </row>
    <row r="51" spans="1:23" x14ac:dyDescent="0.25">
      <c r="A51" t="s">
        <v>58</v>
      </c>
      <c r="B51">
        <v>0.96704797657827335</v>
      </c>
      <c r="C51">
        <v>9.49085771833304E-2</v>
      </c>
      <c r="D51">
        <v>0.2</v>
      </c>
      <c r="E51">
        <v>0.42478262150464152</v>
      </c>
      <c r="F51">
        <v>0.524793159700086</v>
      </c>
      <c r="G51">
        <v>7.3612871259268195E-3</v>
      </c>
      <c r="H51">
        <v>3.9383826303261246E-2</v>
      </c>
      <c r="I51">
        <v>6.1470748980619909E-3</v>
      </c>
      <c r="J51">
        <v>0.49703570106437645</v>
      </c>
      <c r="K51">
        <v>2.1696983508228671E-2</v>
      </c>
      <c r="L51">
        <v>2.1696983508228684E-2</v>
      </c>
      <c r="M51">
        <v>0.95660603298354263</v>
      </c>
      <c r="N51">
        <v>9.4151818671269621E-4</v>
      </c>
      <c r="O51">
        <v>9.1224268665634489E-2</v>
      </c>
      <c r="P51">
        <v>0.13905457031481161</v>
      </c>
      <c r="Q51">
        <v>0.23060773594723533</v>
      </c>
      <c r="R51">
        <v>0.4</v>
      </c>
      <c r="S51">
        <v>0.41814496899256076</v>
      </c>
      <c r="T51">
        <v>0.53516604244264698</v>
      </c>
      <c r="U51">
        <v>0.16996243011799056</v>
      </c>
      <c r="V51">
        <v>0</v>
      </c>
      <c r="W51">
        <f>U51*T51</f>
        <v>9.0958121090179964E-2</v>
      </c>
    </row>
    <row r="52" spans="1:23" x14ac:dyDescent="0.25">
      <c r="A52" t="s">
        <v>59</v>
      </c>
      <c r="B52">
        <v>0.96877031692976323</v>
      </c>
      <c r="C52">
        <v>0.13216388947486796</v>
      </c>
      <c r="D52">
        <v>0.2</v>
      </c>
      <c r="E52">
        <v>0.4403736825618525</v>
      </c>
      <c r="F52">
        <v>0.49396458923023046</v>
      </c>
      <c r="G52">
        <v>7.3612871259268195E-3</v>
      </c>
      <c r="H52">
        <v>3.9383826303261246E-2</v>
      </c>
      <c r="I52">
        <v>6.1470748980619909E-3</v>
      </c>
      <c r="J52">
        <v>0.46783772114967237</v>
      </c>
      <c r="K52">
        <v>4.6696983508228707E-2</v>
      </c>
      <c r="L52">
        <v>4.66969835082287E-2</v>
      </c>
      <c r="M52">
        <v>0.90660603298354259</v>
      </c>
      <c r="N52">
        <v>4.3612165375355658E-3</v>
      </c>
      <c r="O52">
        <v>0.13872426866563459</v>
      </c>
      <c r="P52">
        <v>0.18405457031481165</v>
      </c>
      <c r="Q52">
        <v>0.24707029184590129</v>
      </c>
      <c r="R52">
        <v>0.4</v>
      </c>
      <c r="S52">
        <v>0.4412059764081242</v>
      </c>
      <c r="T52">
        <v>0.56468084947969432</v>
      </c>
      <c r="U52">
        <v>0.15810938987095108</v>
      </c>
      <c r="V52">
        <v>5</v>
      </c>
      <c r="W52">
        <f t="shared" ref="W52:W69" si="2">U52*T52</f>
        <v>8.9281344583044833E-2</v>
      </c>
    </row>
    <row r="53" spans="1:23" x14ac:dyDescent="0.25">
      <c r="A53" t="s">
        <v>60</v>
      </c>
      <c r="B53">
        <v>0.97049265728125333</v>
      </c>
      <c r="C53">
        <v>0.17451062458307512</v>
      </c>
      <c r="D53">
        <v>0.2</v>
      </c>
      <c r="E53">
        <v>0.45800131274573141</v>
      </c>
      <c r="F53">
        <v>0.47082832645268269</v>
      </c>
      <c r="G53">
        <v>7.3612871259268195E-3</v>
      </c>
      <c r="H53">
        <v>3.9383826303261246E-2</v>
      </c>
      <c r="I53">
        <v>6.1470748980619909E-3</v>
      </c>
      <c r="J53">
        <v>0.44592518594014341</v>
      </c>
      <c r="K53">
        <v>7.1696983508228673E-2</v>
      </c>
      <c r="L53">
        <v>7.1696983508228687E-2</v>
      </c>
      <c r="M53">
        <v>0.85660603298354254</v>
      </c>
      <c r="N53">
        <v>1.0280914888358438E-2</v>
      </c>
      <c r="O53">
        <v>0.18622426866563457</v>
      </c>
      <c r="P53">
        <v>0.22905457031481169</v>
      </c>
      <c r="Q53">
        <v>0.26589725051093593</v>
      </c>
      <c r="R53">
        <v>0.4</v>
      </c>
      <c r="S53">
        <v>0.46695912076034257</v>
      </c>
      <c r="T53">
        <v>0.59764120860259951</v>
      </c>
      <c r="U53">
        <v>0.14455397963212613</v>
      </c>
      <c r="V53">
        <v>10</v>
      </c>
      <c r="W53">
        <f t="shared" si="2"/>
        <v>8.639141509565941E-2</v>
      </c>
    </row>
    <row r="54" spans="1:23" x14ac:dyDescent="0.25">
      <c r="A54" t="s">
        <v>61</v>
      </c>
      <c r="B54">
        <v>0.97221499763274344</v>
      </c>
      <c r="C54">
        <v>0.22408194241611756</v>
      </c>
      <c r="D54">
        <v>0.2</v>
      </c>
      <c r="E54">
        <v>0.4785187760195444</v>
      </c>
      <c r="F54">
        <v>0.45538437136744214</v>
      </c>
      <c r="G54">
        <v>7.3612871259268195E-3</v>
      </c>
      <c r="H54">
        <v>3.9383826303261246E-2</v>
      </c>
      <c r="I54">
        <v>6.1470748980619909E-3</v>
      </c>
      <c r="J54">
        <v>0.43129809543578901</v>
      </c>
      <c r="K54">
        <v>9.6696983508228682E-2</v>
      </c>
      <c r="L54">
        <v>9.6696983508228695E-2</v>
      </c>
      <c r="M54">
        <v>0.80660603298354261</v>
      </c>
      <c r="N54">
        <v>1.8700613239181305E-2</v>
      </c>
      <c r="O54">
        <v>0.23372426866563456</v>
      </c>
      <c r="P54">
        <v>0.27405457031481162</v>
      </c>
      <c r="Q54">
        <v>0.28725926473499219</v>
      </c>
      <c r="R54">
        <v>0.4</v>
      </c>
      <c r="S54">
        <v>0.49590504365612809</v>
      </c>
      <c r="T54">
        <v>0.63468786980794623</v>
      </c>
      <c r="U54">
        <v>0.12917332939080561</v>
      </c>
      <c r="V54">
        <v>15</v>
      </c>
      <c r="W54">
        <f t="shared" si="2"/>
        <v>8.1984745267050588E-2</v>
      </c>
    </row>
    <row r="55" spans="1:23" x14ac:dyDescent="0.25">
      <c r="A55" t="s">
        <v>62</v>
      </c>
      <c r="B55">
        <v>0.97393733798423332</v>
      </c>
      <c r="C55">
        <v>0.28457727828498486</v>
      </c>
      <c r="D55">
        <v>0.2</v>
      </c>
      <c r="E55">
        <v>0.50340584650768727</v>
      </c>
      <c r="F55">
        <v>0.44763272397450948</v>
      </c>
      <c r="G55">
        <v>7.3612871259268195E-3</v>
      </c>
      <c r="H55">
        <v>3.9383826303261246E-2</v>
      </c>
      <c r="I55">
        <v>6.1470748980619909E-3</v>
      </c>
      <c r="J55">
        <v>0.42395644963660978</v>
      </c>
      <c r="K55">
        <v>0.1433939670164574</v>
      </c>
      <c r="L55">
        <v>0.1433939670164574</v>
      </c>
      <c r="M55">
        <v>0.75660603298354256</v>
      </c>
      <c r="N55">
        <v>3.4901226478362621E-2</v>
      </c>
      <c r="O55">
        <v>0.28122426866563455</v>
      </c>
      <c r="P55">
        <v>0.31905457031481166</v>
      </c>
      <c r="Q55">
        <v>0.31250847232062118</v>
      </c>
      <c r="R55">
        <v>0.4</v>
      </c>
      <c r="S55">
        <v>0.5286767254850856</v>
      </c>
      <c r="T55">
        <v>0.6766309578973424</v>
      </c>
      <c r="U55">
        <v>0.11399593328610183</v>
      </c>
      <c r="V55">
        <v>20</v>
      </c>
      <c r="W55">
        <f t="shared" si="2"/>
        <v>7.7133177535776615E-2</v>
      </c>
    </row>
    <row r="56" spans="1:23" x14ac:dyDescent="0.25">
      <c r="A56" t="s">
        <v>63</v>
      </c>
      <c r="B56">
        <v>0.97565967833572342</v>
      </c>
      <c r="C56">
        <v>0.34853973831953339</v>
      </c>
      <c r="D56">
        <v>0.2</v>
      </c>
      <c r="E56">
        <v>0.5296797666621027</v>
      </c>
      <c r="F56">
        <v>0.44757338427388427</v>
      </c>
      <c r="G56">
        <v>7.3612871259268195E-3</v>
      </c>
      <c r="H56">
        <v>3.9383826303261246E-2</v>
      </c>
      <c r="I56">
        <v>6.1470748980619909E-3</v>
      </c>
      <c r="J56">
        <v>0.42390024854260533</v>
      </c>
      <c r="K56">
        <v>0.19339396701645745</v>
      </c>
      <c r="L56">
        <v>0.19339396701645742</v>
      </c>
      <c r="M56">
        <v>0.70660603298354263</v>
      </c>
      <c r="N56">
        <v>5.6740623180008359E-2</v>
      </c>
      <c r="O56">
        <v>0.32872426866563453</v>
      </c>
      <c r="P56">
        <v>0.36405457031481159</v>
      </c>
      <c r="Q56">
        <v>0.34061989547303251</v>
      </c>
      <c r="R56">
        <v>0.4</v>
      </c>
      <c r="S56">
        <v>0.5660863074025243</v>
      </c>
      <c r="T56">
        <v>0.72450989795113474</v>
      </c>
      <c r="U56">
        <v>0.10050245017294439</v>
      </c>
      <c r="V56">
        <v>25</v>
      </c>
      <c r="W56">
        <f t="shared" si="2"/>
        <v>7.2815019918638937E-2</v>
      </c>
    </row>
    <row r="57" spans="1:23" x14ac:dyDescent="0.25">
      <c r="A57" t="s">
        <v>64</v>
      </c>
      <c r="B57">
        <v>0.97738201868721331</v>
      </c>
      <c r="C57">
        <v>0.41368856156292871</v>
      </c>
      <c r="D57">
        <v>0.2</v>
      </c>
      <c r="E57">
        <v>0.55642823210005676</v>
      </c>
      <c r="F57">
        <v>0.45520635226556705</v>
      </c>
      <c r="G57">
        <v>7.3612871259268195E-3</v>
      </c>
      <c r="H57">
        <v>3.9383826303261246E-2</v>
      </c>
      <c r="I57">
        <v>6.1470748980619909E-3</v>
      </c>
      <c r="J57">
        <v>0.43112949215377616</v>
      </c>
      <c r="K57">
        <v>0.26199138145208184</v>
      </c>
      <c r="L57">
        <v>0.2619913814520819</v>
      </c>
      <c r="M57">
        <v>0.65660603298354259</v>
      </c>
      <c r="N57">
        <v>8.9966259800952325E-2</v>
      </c>
      <c r="O57">
        <v>0.37622426866563452</v>
      </c>
      <c r="P57">
        <v>0.40905457031481163</v>
      </c>
      <c r="Q57">
        <v>0.37256056460704629</v>
      </c>
      <c r="R57">
        <v>0.4</v>
      </c>
      <c r="S57">
        <v>0.6091933060414414</v>
      </c>
      <c r="T57">
        <v>0.77968072045020975</v>
      </c>
      <c r="U57">
        <v>8.5170928988617778E-2</v>
      </c>
      <c r="V57">
        <v>30</v>
      </c>
      <c r="W57">
        <f t="shared" si="2"/>
        <v>6.640613127525917E-2</v>
      </c>
    </row>
    <row r="58" spans="1:23" x14ac:dyDescent="0.25">
      <c r="A58" t="s">
        <v>65</v>
      </c>
      <c r="B58">
        <v>0.9791043590387033</v>
      </c>
      <c r="C58">
        <v>0.47883738480632448</v>
      </c>
      <c r="D58">
        <v>0.2</v>
      </c>
      <c r="E58">
        <v>0.58317669753801105</v>
      </c>
      <c r="F58">
        <v>0.47053162794955755</v>
      </c>
      <c r="G58">
        <v>7.3612871259268195E-3</v>
      </c>
      <c r="H58">
        <v>3.9383826303261246E-2</v>
      </c>
      <c r="I58">
        <v>6.1470748980619909E-3</v>
      </c>
      <c r="J58">
        <v>0.445644180470122</v>
      </c>
      <c r="K58">
        <v>0.33599071848685746</v>
      </c>
      <c r="L58">
        <v>0.33599071848685746</v>
      </c>
      <c r="M58">
        <v>0.60660603298354254</v>
      </c>
      <c r="N58">
        <v>0.13217672162625466</v>
      </c>
      <c r="O58">
        <v>0.42372426866563462</v>
      </c>
      <c r="P58">
        <v>0.45405457031481167</v>
      </c>
      <c r="Q58">
        <v>0.40775528772296676</v>
      </c>
      <c r="R58">
        <v>0.4</v>
      </c>
      <c r="S58">
        <v>0.65940656414614363</v>
      </c>
      <c r="T58">
        <v>0.84394654357559262</v>
      </c>
      <c r="U58">
        <v>6.8742779156353961E-2</v>
      </c>
      <c r="V58">
        <v>35</v>
      </c>
      <c r="W58">
        <f t="shared" si="2"/>
        <v>5.8015230864785217E-2</v>
      </c>
    </row>
    <row r="59" spans="1:23" x14ac:dyDescent="0.25">
      <c r="A59" t="s">
        <v>66</v>
      </c>
      <c r="B59">
        <v>0.9808266993901934</v>
      </c>
      <c r="C59">
        <v>0.54398620804972009</v>
      </c>
      <c r="D59">
        <v>0.2</v>
      </c>
      <c r="E59">
        <v>0.60992516297596544</v>
      </c>
      <c r="F59">
        <v>0.49354921132585572</v>
      </c>
      <c r="G59">
        <v>7.3612871259268195E-3</v>
      </c>
      <c r="H59">
        <v>3.9383826303261246E-2</v>
      </c>
      <c r="I59">
        <v>6.1470748980619909E-3</v>
      </c>
      <c r="J59">
        <v>0.46744431349164284</v>
      </c>
      <c r="K59">
        <v>0.41291379540993445</v>
      </c>
      <c r="L59">
        <v>0.4129137954099345</v>
      </c>
      <c r="M59">
        <v>0.55660603298354261</v>
      </c>
      <c r="N59">
        <v>0.1830834857826327</v>
      </c>
      <c r="O59">
        <v>0.47122426866563449</v>
      </c>
      <c r="P59">
        <v>0.4990545703148116</v>
      </c>
      <c r="Q59">
        <v>0.44614636024613741</v>
      </c>
      <c r="R59">
        <v>0.4</v>
      </c>
      <c r="S59">
        <v>0.71864115064636203</v>
      </c>
      <c r="T59">
        <v>0.91975838297049062</v>
      </c>
      <c r="U59">
        <v>5.2618528696622285E-2</v>
      </c>
      <c r="V59">
        <v>40</v>
      </c>
      <c r="W59">
        <f t="shared" si="2"/>
        <v>4.8396332868291668E-2</v>
      </c>
    </row>
    <row r="60" spans="1:23" x14ac:dyDescent="0.25">
      <c r="A60" t="s">
        <v>67</v>
      </c>
      <c r="B60">
        <v>0.98254903974168328</v>
      </c>
      <c r="C60">
        <v>0.60913503129311586</v>
      </c>
      <c r="D60">
        <v>0.2</v>
      </c>
      <c r="E60">
        <v>0.63667362841391972</v>
      </c>
      <c r="F60">
        <v>0.5242591023944615</v>
      </c>
      <c r="G60">
        <v>7.3612871259268195E-3</v>
      </c>
      <c r="H60">
        <v>3.9383826303261246E-2</v>
      </c>
      <c r="I60">
        <v>6.1470748980619909E-3</v>
      </c>
      <c r="J60">
        <v>0.49652989121833857</v>
      </c>
      <c r="K60">
        <v>0.48983687233301149</v>
      </c>
      <c r="L60">
        <v>0.48983687233301149</v>
      </c>
      <c r="M60">
        <v>0.50660603298354256</v>
      </c>
      <c r="N60">
        <v>0.24168255763131855</v>
      </c>
      <c r="O60">
        <v>0.51872426866563459</v>
      </c>
      <c r="P60">
        <v>0.54405457031481164</v>
      </c>
      <c r="Q60">
        <v>0.48753298324880462</v>
      </c>
      <c r="R60">
        <v>0.4</v>
      </c>
      <c r="S60">
        <v>0.78956817321003803</v>
      </c>
      <c r="T60">
        <v>1.010534876250069</v>
      </c>
      <c r="U60">
        <v>3.5236147035502062E-2</v>
      </c>
      <c r="V60">
        <v>45</v>
      </c>
      <c r="W60">
        <f t="shared" si="2"/>
        <v>3.5607355484050314E-2</v>
      </c>
    </row>
    <row r="61" spans="1:23" x14ac:dyDescent="0.25">
      <c r="A61" t="s">
        <v>68</v>
      </c>
      <c r="B61">
        <v>0.98427138009317339</v>
      </c>
      <c r="C61">
        <v>0.6742838545365113</v>
      </c>
      <c r="D61">
        <v>0.2</v>
      </c>
      <c r="E61">
        <v>0.6634220938518739</v>
      </c>
      <c r="F61">
        <v>0.56266130115537505</v>
      </c>
      <c r="G61">
        <v>7.3612871259268195E-3</v>
      </c>
      <c r="H61">
        <v>3.9383826303261246E-2</v>
      </c>
      <c r="I61">
        <v>6.1470748980619909E-3</v>
      </c>
      <c r="J61">
        <v>0.53290091365020942</v>
      </c>
      <c r="K61">
        <v>0.56675994925608819</v>
      </c>
      <c r="L61">
        <v>0.5667599492560883</v>
      </c>
      <c r="M61">
        <v>0.45660603298354258</v>
      </c>
      <c r="N61">
        <v>0.30797393717231186</v>
      </c>
      <c r="O61">
        <v>0.56622426866563458</v>
      </c>
      <c r="P61">
        <v>0.58905457031481168</v>
      </c>
      <c r="Q61">
        <v>0.53191515673096834</v>
      </c>
      <c r="R61">
        <v>0.4</v>
      </c>
      <c r="S61">
        <v>0.87602872302481638</v>
      </c>
      <c r="T61">
        <v>1.1211920734017429</v>
      </c>
      <c r="U61">
        <v>2.0428644496382594E-2</v>
      </c>
      <c r="V61">
        <v>50</v>
      </c>
      <c r="W61">
        <f t="shared" si="2"/>
        <v>2.2904434279686303E-2</v>
      </c>
    </row>
    <row r="62" spans="1:23" x14ac:dyDescent="0.25">
      <c r="A62" t="s">
        <v>69</v>
      </c>
      <c r="B62">
        <v>0.98599372044466338</v>
      </c>
      <c r="C62">
        <v>0.73661605793848506</v>
      </c>
      <c r="D62">
        <v>0.2</v>
      </c>
      <c r="E62">
        <v>0.68904391135325938</v>
      </c>
      <c r="F62">
        <v>0.60875580760859638</v>
      </c>
      <c r="G62">
        <v>7.3612871259268195E-3</v>
      </c>
      <c r="H62">
        <v>3.9383826303261246E-2</v>
      </c>
      <c r="I62">
        <v>6.1470748980619909E-3</v>
      </c>
      <c r="J62">
        <v>0.57655738078725527</v>
      </c>
      <c r="K62">
        <v>0.64368302617916529</v>
      </c>
      <c r="L62">
        <v>0.64368302617916517</v>
      </c>
      <c r="M62">
        <v>0.40660603298354253</v>
      </c>
      <c r="N62">
        <v>0.38195762440561315</v>
      </c>
      <c r="O62">
        <v>0.61372426866563456</v>
      </c>
      <c r="P62">
        <v>0.63405457031481172</v>
      </c>
      <c r="Q62">
        <v>0.57906755110531472</v>
      </c>
      <c r="R62">
        <v>0.4</v>
      </c>
      <c r="S62">
        <v>0.98375323421772776</v>
      </c>
      <c r="T62">
        <v>1.2590641144502734</v>
      </c>
      <c r="U62">
        <v>6.2876414235161111E-3</v>
      </c>
      <c r="V62">
        <v>55</v>
      </c>
      <c r="W62">
        <f t="shared" si="2"/>
        <v>7.9165436808801698E-3</v>
      </c>
    </row>
    <row r="63" spans="1:23" x14ac:dyDescent="0.25">
      <c r="A63" t="s">
        <v>70</v>
      </c>
      <c r="B63">
        <v>0.98771606079615337</v>
      </c>
      <c r="C63">
        <v>0.79711139380735263</v>
      </c>
      <c r="D63">
        <v>0.2</v>
      </c>
      <c r="E63">
        <v>0.71393098184140236</v>
      </c>
      <c r="F63">
        <v>0.66254262175412504</v>
      </c>
      <c r="G63">
        <v>7.3612871259268195E-3</v>
      </c>
      <c r="H63">
        <v>3.9383826303261246E-2</v>
      </c>
      <c r="I63">
        <v>6.1470748980619909E-3</v>
      </c>
      <c r="J63">
        <v>0.6274992926294759</v>
      </c>
      <c r="K63">
        <v>0.71913423859493908</v>
      </c>
      <c r="L63">
        <v>0.71913423859493908</v>
      </c>
      <c r="M63">
        <v>0.3566060329835426</v>
      </c>
      <c r="N63">
        <v>0.46268663058695741</v>
      </c>
      <c r="O63">
        <v>0.66122426866563455</v>
      </c>
      <c r="P63">
        <v>0.67905457031481165</v>
      </c>
      <c r="Q63">
        <v>0.62887914880765639</v>
      </c>
      <c r="R63">
        <v>0.4</v>
      </c>
      <c r="S63">
        <v>1.121686014825386</v>
      </c>
      <c r="T63">
        <v>1.4355984405686959</v>
      </c>
      <c r="U63">
        <v>7.1409642680420148E-6</v>
      </c>
      <c r="V63">
        <v>60</v>
      </c>
      <c r="W63">
        <f t="shared" si="2"/>
        <v>1.0251557167357896E-5</v>
      </c>
    </row>
    <row r="64" spans="1:23" x14ac:dyDescent="0.25">
      <c r="A64" t="s">
        <v>71</v>
      </c>
      <c r="B64">
        <v>0.98943840114764336</v>
      </c>
      <c r="C64">
        <v>0.84032471077335413</v>
      </c>
      <c r="D64">
        <v>0.2</v>
      </c>
      <c r="E64">
        <v>0.73190524476839902</v>
      </c>
      <c r="F64">
        <v>0.7223059047639645</v>
      </c>
      <c r="G64">
        <v>7.3612871259268195E-3</v>
      </c>
      <c r="H64">
        <v>3.9383826303261246E-2</v>
      </c>
      <c r="I64">
        <v>6.1470748980619909E-3</v>
      </c>
      <c r="J64">
        <v>0.68410156481930418</v>
      </c>
      <c r="K64">
        <v>0.79056281002351092</v>
      </c>
      <c r="L64">
        <v>0.79056281002351059</v>
      </c>
      <c r="M64">
        <v>0.30660603298354261</v>
      </c>
      <c r="N64">
        <v>0.5481714830178801</v>
      </c>
      <c r="O64">
        <v>0.70872426866563454</v>
      </c>
      <c r="P64">
        <v>0.72405457031481157</v>
      </c>
      <c r="Q64">
        <v>0.67939142631720584</v>
      </c>
      <c r="R64">
        <v>0.4</v>
      </c>
      <c r="S64">
        <v>1.3046057708247065</v>
      </c>
      <c r="T64">
        <v>1.6697096918378047</v>
      </c>
      <c r="U64">
        <v>2.1402487945966179E-6</v>
      </c>
      <c r="V64">
        <v>65</v>
      </c>
      <c r="W64">
        <f t="shared" si="2"/>
        <v>3.5735941552821518E-6</v>
      </c>
    </row>
    <row r="65" spans="1:23" x14ac:dyDescent="0.25">
      <c r="A65" t="s">
        <v>72</v>
      </c>
      <c r="B65">
        <v>0.99116074149913336</v>
      </c>
      <c r="C65">
        <v>0.88267144588156099</v>
      </c>
      <c r="D65">
        <v>0.2</v>
      </c>
      <c r="E65">
        <v>0.74953287495227772</v>
      </c>
      <c r="F65">
        <v>0.7865365178990984</v>
      </c>
      <c r="G65">
        <v>7.3612871259268195E-3</v>
      </c>
      <c r="H65">
        <v>3.9383826303261246E-2</v>
      </c>
      <c r="I65">
        <v>6.1470748980619909E-3</v>
      </c>
      <c r="J65">
        <v>0.74493488026811983</v>
      </c>
      <c r="K65">
        <v>0.84339396701645741</v>
      </c>
      <c r="L65">
        <v>0.8433939670164573</v>
      </c>
      <c r="M65">
        <v>0.25660603298354256</v>
      </c>
      <c r="N65">
        <v>0.62697398689811157</v>
      </c>
      <c r="O65">
        <v>0.75622426866563464</v>
      </c>
      <c r="P65">
        <v>0.76905457031481173</v>
      </c>
      <c r="Q65">
        <v>0.72934411621979112</v>
      </c>
      <c r="R65">
        <v>0.4</v>
      </c>
      <c r="S65">
        <v>1.5588098040767966</v>
      </c>
      <c r="T65">
        <v>1.9950546715376567</v>
      </c>
      <c r="U65">
        <v>7.065588378020887E-8</v>
      </c>
      <c r="V65">
        <v>70</v>
      </c>
      <c r="W65">
        <f t="shared" si="2"/>
        <v>1.4096235100732746E-7</v>
      </c>
    </row>
    <row r="66" spans="1:23" x14ac:dyDescent="0.25">
      <c r="A66" t="s">
        <v>73</v>
      </c>
      <c r="B66">
        <v>0.99288308185062335</v>
      </c>
      <c r="C66">
        <v>0.91250909049488405</v>
      </c>
      <c r="D66">
        <v>0.2</v>
      </c>
      <c r="E66">
        <v>0.762156868938203</v>
      </c>
      <c r="F66">
        <v>0.84053699172396268</v>
      </c>
      <c r="G66">
        <v>7.3612871259268195E-3</v>
      </c>
      <c r="H66">
        <v>3.9383826303261246E-2</v>
      </c>
      <c r="I66">
        <v>6.1470748980619909E-3</v>
      </c>
      <c r="J66">
        <v>0.79607915086167857</v>
      </c>
      <c r="K66">
        <v>0.89339396701645735</v>
      </c>
      <c r="L66">
        <v>0.89339396701645746</v>
      </c>
      <c r="M66">
        <v>0.20660603298354258</v>
      </c>
      <c r="N66">
        <v>0.70881338359975732</v>
      </c>
      <c r="O66">
        <v>0.80372426866563451</v>
      </c>
      <c r="P66">
        <v>0.81405457031481165</v>
      </c>
      <c r="Q66">
        <v>0.77696564847601712</v>
      </c>
      <c r="R66">
        <v>0.4</v>
      </c>
      <c r="S66">
        <v>1.9360518868868772</v>
      </c>
      <c r="T66">
        <v>2.4778708416967765</v>
      </c>
      <c r="U66">
        <v>2.3034351523982902E-8</v>
      </c>
      <c r="V66">
        <v>75</v>
      </c>
      <c r="W66">
        <f t="shared" si="2"/>
        <v>5.7076147998670941E-8</v>
      </c>
    </row>
    <row r="67" spans="1:23" x14ac:dyDescent="0.25">
      <c r="A67" t="s">
        <v>74</v>
      </c>
      <c r="B67">
        <v>0.99460542220211345</v>
      </c>
      <c r="C67">
        <v>0.93368245804898764</v>
      </c>
      <c r="D67">
        <v>0.2</v>
      </c>
      <c r="E67">
        <v>0.77131515210044044</v>
      </c>
      <c r="F67">
        <v>0.89549842091855658</v>
      </c>
      <c r="G67">
        <v>7.3612871259268195E-3</v>
      </c>
      <c r="H67">
        <v>3.9383826303261246E-2</v>
      </c>
      <c r="I67">
        <v>6.1470748980619909E-3</v>
      </c>
      <c r="J67">
        <v>0.84813354979257727</v>
      </c>
      <c r="K67">
        <v>0.92169698350822871</v>
      </c>
      <c r="L67">
        <v>0.92169698350822871</v>
      </c>
      <c r="M67">
        <v>0.15660603298354259</v>
      </c>
      <c r="N67">
        <v>0.77735367530810739</v>
      </c>
      <c r="O67">
        <v>0.85122426866563461</v>
      </c>
      <c r="P67">
        <v>0.85905457031481169</v>
      </c>
      <c r="Q67">
        <v>0.82141624323631424</v>
      </c>
      <c r="R67">
        <v>0.4</v>
      </c>
      <c r="S67">
        <v>2.5541800170753013</v>
      </c>
      <c r="T67">
        <v>3.2689868652912093</v>
      </c>
      <c r="U67">
        <v>0</v>
      </c>
      <c r="V67">
        <v>80</v>
      </c>
      <c r="W67">
        <f t="shared" si="2"/>
        <v>0</v>
      </c>
    </row>
    <row r="68" spans="1:23" x14ac:dyDescent="0.25">
      <c r="A68" t="s">
        <v>75</v>
      </c>
      <c r="B68">
        <v>0.99632776255360334</v>
      </c>
      <c r="C68">
        <v>0.95485582560309124</v>
      </c>
      <c r="D68">
        <v>0.2</v>
      </c>
      <c r="E68">
        <v>0.78047343526267787</v>
      </c>
      <c r="F68">
        <v>0.92772992505657514</v>
      </c>
      <c r="G68">
        <v>7.3612871259268195E-3</v>
      </c>
      <c r="H68">
        <v>3.9383826303261246E-2</v>
      </c>
      <c r="I68">
        <v>6.1470748980619909E-3</v>
      </c>
      <c r="J68">
        <v>0.8786602591436572</v>
      </c>
      <c r="K68">
        <v>0.94669698350822862</v>
      </c>
      <c r="L68">
        <v>0.94669698350822862</v>
      </c>
      <c r="M68">
        <v>0.10660603298354258</v>
      </c>
      <c r="N68">
        <v>0.84577337365893013</v>
      </c>
      <c r="O68">
        <v>0.8987242686656346</v>
      </c>
      <c r="P68">
        <v>0.90405457031481173</v>
      </c>
      <c r="Q68">
        <v>0.86153718140914237</v>
      </c>
      <c r="R68">
        <v>0.4</v>
      </c>
      <c r="S68">
        <v>3.752132865329961</v>
      </c>
      <c r="T68">
        <v>4.8021959969900987</v>
      </c>
      <c r="U68">
        <v>0</v>
      </c>
      <c r="V68">
        <v>85</v>
      </c>
      <c r="W68">
        <f t="shared" si="2"/>
        <v>0</v>
      </c>
    </row>
    <row r="69" spans="1:23" x14ac:dyDescent="0.25">
      <c r="A69" t="s">
        <v>76</v>
      </c>
      <c r="B69">
        <v>0.99805010290509344</v>
      </c>
      <c r="C69">
        <v>0.97602919315719483</v>
      </c>
      <c r="D69">
        <v>0.2</v>
      </c>
      <c r="E69">
        <v>0.78963171842491531</v>
      </c>
      <c r="F69">
        <v>0.9602106396538721</v>
      </c>
      <c r="G69">
        <v>7.3612871259268195E-3</v>
      </c>
      <c r="H69">
        <v>3.9383826303261246E-2</v>
      </c>
      <c r="I69">
        <v>6.1470748980619909E-3</v>
      </c>
      <c r="J69">
        <v>0.90942299766747026</v>
      </c>
      <c r="K69">
        <v>0.97169698350822875</v>
      </c>
      <c r="L69">
        <v>0.97169698350822864</v>
      </c>
      <c r="M69">
        <v>5.6606032983542588E-2</v>
      </c>
      <c r="N69">
        <v>0.91669307200975314</v>
      </c>
      <c r="O69">
        <v>0.94622426866563458</v>
      </c>
      <c r="P69">
        <v>0.94905457031481166</v>
      </c>
      <c r="Q69">
        <v>0.90220532541651699</v>
      </c>
      <c r="R69">
        <v>0.4</v>
      </c>
      <c r="S69">
        <v>7.0663846045578644</v>
      </c>
      <c r="T69">
        <v>9.0439664796401296</v>
      </c>
      <c r="U69">
        <v>0</v>
      </c>
      <c r="V69">
        <v>90</v>
      </c>
      <c r="W69">
        <f t="shared" si="2"/>
        <v>0</v>
      </c>
    </row>
    <row r="72" spans="1:23" x14ac:dyDescent="0.25">
      <c r="A72" t="s">
        <v>78</v>
      </c>
    </row>
    <row r="73" spans="1:23" x14ac:dyDescent="0.25">
      <c r="A73" t="s">
        <v>79</v>
      </c>
    </row>
    <row r="74" spans="1:23" x14ac:dyDescent="0.25">
      <c r="A74" t="s">
        <v>80</v>
      </c>
    </row>
    <row r="75" spans="1:23" x14ac:dyDescent="0.25">
      <c r="A75" t="s">
        <v>81</v>
      </c>
    </row>
    <row r="76" spans="1:23" x14ac:dyDescent="0.25">
      <c r="A76" t="s">
        <v>82</v>
      </c>
    </row>
    <row r="77" spans="1:23" x14ac:dyDescent="0.25">
      <c r="A77" t="s">
        <v>83</v>
      </c>
    </row>
    <row r="78" spans="1:23" x14ac:dyDescent="0.25">
      <c r="A78" t="s">
        <v>84</v>
      </c>
    </row>
    <row r="79" spans="1:23" x14ac:dyDescent="0.25">
      <c r="A79" t="s">
        <v>85</v>
      </c>
    </row>
    <row r="80" spans="1:23" x14ac:dyDescent="0.25">
      <c r="A80" t="s">
        <v>86</v>
      </c>
    </row>
    <row r="81" spans="1:1" x14ac:dyDescent="0.25">
      <c r="A81" t="s">
        <v>87</v>
      </c>
    </row>
    <row r="82" spans="1:1" x14ac:dyDescent="0.25">
      <c r="A82" t="s">
        <v>88</v>
      </c>
    </row>
    <row r="83" spans="1:1" x14ac:dyDescent="0.25">
      <c r="A83" t="s">
        <v>89</v>
      </c>
    </row>
    <row r="84" spans="1:1" x14ac:dyDescent="0.25">
      <c r="A84" t="s">
        <v>90</v>
      </c>
    </row>
    <row r="85" spans="1:1" x14ac:dyDescent="0.25">
      <c r="A85" t="s">
        <v>91</v>
      </c>
    </row>
    <row r="86" spans="1:1" x14ac:dyDescent="0.25">
      <c r="A86" t="s">
        <v>92</v>
      </c>
    </row>
    <row r="87" spans="1:1" x14ac:dyDescent="0.25">
      <c r="A87" t="s">
        <v>93</v>
      </c>
    </row>
    <row r="88" spans="1:1" x14ac:dyDescent="0.25">
      <c r="A88" t="s">
        <v>94</v>
      </c>
    </row>
    <row r="89" spans="1:1" ht="17.25" x14ac:dyDescent="0.25">
      <c r="A89" t="s">
        <v>95</v>
      </c>
    </row>
    <row r="90" spans="1:1" ht="17.25" x14ac:dyDescent="0.25">
      <c r="A90" t="s">
        <v>99</v>
      </c>
    </row>
    <row r="91" spans="1:1" ht="17.25" x14ac:dyDescent="0.25">
      <c r="A91" t="s">
        <v>96</v>
      </c>
    </row>
    <row r="92" spans="1:1" x14ac:dyDescent="0.25">
      <c r="A92" t="s">
        <v>97</v>
      </c>
    </row>
    <row r="93" spans="1:1" x14ac:dyDescent="0.25">
      <c r="A93" t="s">
        <v>98</v>
      </c>
    </row>
    <row r="94" spans="1:1" ht="18" x14ac:dyDescent="0.35">
      <c r="A94" t="s">
        <v>100</v>
      </c>
    </row>
    <row r="95" spans="1:1" ht="18" x14ac:dyDescent="0.35">
      <c r="A95" t="s">
        <v>101</v>
      </c>
    </row>
    <row r="96" spans="1:1" ht="18" x14ac:dyDescent="0.35">
      <c r="A96" t="s">
        <v>102</v>
      </c>
    </row>
    <row r="97" spans="1:1" ht="18" x14ac:dyDescent="0.35">
      <c r="A97" t="s">
        <v>103</v>
      </c>
    </row>
    <row r="98" spans="1:1" ht="18" x14ac:dyDescent="0.35">
      <c r="A98" t="s">
        <v>104</v>
      </c>
    </row>
    <row r="99" spans="1:1" ht="18" x14ac:dyDescent="0.35">
      <c r="A99" t="s">
        <v>105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7"/>
  <dimension ref="A1:W99"/>
  <sheetViews>
    <sheetView topLeftCell="C25" workbookViewId="0">
      <selection activeCell="D27" sqref="D27"/>
    </sheetView>
  </sheetViews>
  <sheetFormatPr baseColWidth="10" defaultRowHeight="15" x14ac:dyDescent="0.25"/>
  <cols>
    <col min="1" max="1" width="19.28515625" customWidth="1"/>
  </cols>
  <sheetData>
    <row r="1" spans="1:23" x14ac:dyDescent="0.25">
      <c r="A1" t="s">
        <v>106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77</v>
      </c>
      <c r="W1" t="s">
        <v>297</v>
      </c>
    </row>
    <row r="2" spans="1:23" x14ac:dyDescent="0.25">
      <c r="A2" t="s">
        <v>20</v>
      </c>
      <c r="B2">
        <v>0.78119398883500701</v>
      </c>
      <c r="C2">
        <v>0.13531587443475718</v>
      </c>
      <c r="D2">
        <v>0.2</v>
      </c>
      <c r="E2">
        <v>0.36660394530790563</v>
      </c>
      <c r="F2">
        <v>0.7136162256980676</v>
      </c>
      <c r="G2">
        <v>7.3612871259268195E-3</v>
      </c>
      <c r="H2">
        <v>3.9383826303261246E-2</v>
      </c>
      <c r="I2">
        <v>6.1470748980619909E-3</v>
      </c>
      <c r="J2">
        <v>0.67587150189506406</v>
      </c>
      <c r="K2">
        <v>2.1696983508228671E-2</v>
      </c>
      <c r="L2">
        <v>2.1696983508228684E-2</v>
      </c>
      <c r="M2">
        <v>0.58352968011996098</v>
      </c>
      <c r="N2">
        <v>9.0361496621039292E-3</v>
      </c>
      <c r="O2">
        <v>0.26341335460267212</v>
      </c>
      <c r="P2">
        <v>0.42603638020987433</v>
      </c>
      <c r="Q2">
        <v>0.34819226633552403</v>
      </c>
      <c r="R2">
        <v>0.6839945280437757</v>
      </c>
      <c r="S2">
        <v>0.71502217679986446</v>
      </c>
      <c r="T2">
        <v>0.91512661156403374</v>
      </c>
      <c r="U2">
        <v>7.0120794871975117E-2</v>
      </c>
      <c r="V2">
        <v>0</v>
      </c>
      <c r="W2">
        <f>U2*T2</f>
        <v>6.4169405411367259E-2</v>
      </c>
    </row>
    <row r="3" spans="1:23" x14ac:dyDescent="0.25">
      <c r="A3" t="s">
        <v>21</v>
      </c>
      <c r="B3">
        <v>0.80320429693032858</v>
      </c>
      <c r="C3">
        <v>0.17528447693145491</v>
      </c>
      <c r="D3">
        <v>0.2</v>
      </c>
      <c r="E3">
        <v>0.39139550954471336</v>
      </c>
      <c r="F3">
        <v>0.67391088458699788</v>
      </c>
      <c r="G3">
        <v>7.3612871259268195E-3</v>
      </c>
      <c r="H3">
        <v>3.9383826303261246E-2</v>
      </c>
      <c r="I3">
        <v>6.1470748980619909E-3</v>
      </c>
      <c r="J3">
        <v>0.63826626316363866</v>
      </c>
      <c r="K3">
        <v>4.6696983508228707E-2</v>
      </c>
      <c r="L3">
        <v>4.66969835082287E-2</v>
      </c>
      <c r="M3">
        <v>0.55302968011996101</v>
      </c>
      <c r="N3">
        <v>2.087216565610589E-2</v>
      </c>
      <c r="O3">
        <v>0.30191335460267221</v>
      </c>
      <c r="P3">
        <v>0.45603638020987436</v>
      </c>
      <c r="Q3">
        <v>0.36169673463540086</v>
      </c>
      <c r="R3">
        <v>0.6839945280437757</v>
      </c>
      <c r="S3">
        <v>0.75445618400842029</v>
      </c>
      <c r="T3">
        <v>0.9655965278380545</v>
      </c>
      <c r="U3">
        <v>6.1748024526051479E-2</v>
      </c>
      <c r="V3">
        <v>5</v>
      </c>
      <c r="W3">
        <f t="shared" ref="W3:W20" si="0">U3*T3</f>
        <v>5.9623678083214338E-2</v>
      </c>
    </row>
    <row r="4" spans="1:23" x14ac:dyDescent="0.25">
      <c r="A4" t="s">
        <v>22</v>
      </c>
      <c r="B4">
        <v>0.81957280167615232</v>
      </c>
      <c r="C4">
        <v>0.22179011346878943</v>
      </c>
      <c r="D4">
        <v>0.2</v>
      </c>
      <c r="E4">
        <v>0.4165451660579767</v>
      </c>
      <c r="F4">
        <v>0.64085044919146161</v>
      </c>
      <c r="G4">
        <v>7.3612871259268195E-3</v>
      </c>
      <c r="H4">
        <v>3.9383826303261246E-2</v>
      </c>
      <c r="I4">
        <v>6.1470748980619909E-3</v>
      </c>
      <c r="J4">
        <v>0.60695446654322405</v>
      </c>
      <c r="K4">
        <v>7.1696983508228673E-2</v>
      </c>
      <c r="L4">
        <v>7.1696983508228687E-2</v>
      </c>
      <c r="M4">
        <v>0.52252968011996093</v>
      </c>
      <c r="N4">
        <v>3.423318165010783E-2</v>
      </c>
      <c r="O4">
        <v>0.34041335460267219</v>
      </c>
      <c r="P4">
        <v>0.48603638020987439</v>
      </c>
      <c r="Q4">
        <v>0.376836509812771</v>
      </c>
      <c r="R4">
        <v>0.6839945280437757</v>
      </c>
      <c r="S4">
        <v>0.79849370855051727</v>
      </c>
      <c r="T4">
        <v>1.0219582910441167</v>
      </c>
      <c r="U4">
        <v>5.2361363916081989E-2</v>
      </c>
      <c r="V4">
        <v>10</v>
      </c>
      <c r="W4">
        <f t="shared" si="0"/>
        <v>5.3511129984418232E-2</v>
      </c>
    </row>
    <row r="5" spans="1:23" x14ac:dyDescent="0.25">
      <c r="A5" t="s">
        <v>23</v>
      </c>
      <c r="B5">
        <v>0.83594130642197606</v>
      </c>
      <c r="C5">
        <v>0.27888811703550054</v>
      </c>
      <c r="D5">
        <v>0.2</v>
      </c>
      <c r="E5">
        <v>0.44593176938299062</v>
      </c>
      <c r="F5">
        <v>0.61548232148823268</v>
      </c>
      <c r="G5">
        <v>7.3612871259268195E-3</v>
      </c>
      <c r="H5">
        <v>3.9383826303261246E-2</v>
      </c>
      <c r="I5">
        <v>6.1470748980619909E-3</v>
      </c>
      <c r="J5">
        <v>0.582928114627984</v>
      </c>
      <c r="K5">
        <v>9.6696983508228682E-2</v>
      </c>
      <c r="L5">
        <v>9.6696983508228695E-2</v>
      </c>
      <c r="M5">
        <v>0.49202968011996101</v>
      </c>
      <c r="N5">
        <v>4.9119197644109783E-2</v>
      </c>
      <c r="O5">
        <v>0.37891335460267217</v>
      </c>
      <c r="P5">
        <v>0.51603638020987441</v>
      </c>
      <c r="Q5">
        <v>0.39458576329352624</v>
      </c>
      <c r="R5">
        <v>0.6839945280437757</v>
      </c>
      <c r="S5">
        <v>0.84799084072525321</v>
      </c>
      <c r="T5">
        <v>1.0853075749109886</v>
      </c>
      <c r="U5">
        <v>4.1356826758013748E-2</v>
      </c>
      <c r="V5">
        <v>15</v>
      </c>
      <c r="W5">
        <f t="shared" si="0"/>
        <v>4.4884877354753785E-2</v>
      </c>
    </row>
    <row r="6" spans="1:23" x14ac:dyDescent="0.25">
      <c r="A6" t="s">
        <v>24</v>
      </c>
      <c r="B6">
        <v>0.85230981116780002</v>
      </c>
      <c r="C6">
        <v>0.33875428372545868</v>
      </c>
      <c r="D6">
        <v>0.2</v>
      </c>
      <c r="E6">
        <v>0.47642563795730347</v>
      </c>
      <c r="F6">
        <v>0.59780650147731185</v>
      </c>
      <c r="G6">
        <v>7.3612871259268195E-3</v>
      </c>
      <c r="H6">
        <v>3.9383826303261246E-2</v>
      </c>
      <c r="I6">
        <v>6.1470748980619909E-3</v>
      </c>
      <c r="J6">
        <v>0.56618720741791939</v>
      </c>
      <c r="K6">
        <v>0.1433939670164574</v>
      </c>
      <c r="L6">
        <v>0.1433939670164574</v>
      </c>
      <c r="M6">
        <v>0.46152968011996098</v>
      </c>
      <c r="N6">
        <v>7.7213395288219577E-2</v>
      </c>
      <c r="O6">
        <v>0.41741335460267215</v>
      </c>
      <c r="P6">
        <v>0.54603638020987444</v>
      </c>
      <c r="Q6">
        <v>0.41665519509519777</v>
      </c>
      <c r="R6">
        <v>0.6839945280437757</v>
      </c>
      <c r="S6">
        <v>0.90402996833974958</v>
      </c>
      <c r="T6">
        <v>1.1570296817670014</v>
      </c>
      <c r="U6">
        <v>3.1837577814776828E-2</v>
      </c>
      <c r="V6">
        <v>20</v>
      </c>
      <c r="W6">
        <f t="shared" si="0"/>
        <v>3.6837022527263376E-2</v>
      </c>
    </row>
    <row r="7" spans="1:23" x14ac:dyDescent="0.25">
      <c r="A7" t="s">
        <v>25</v>
      </c>
      <c r="B7">
        <v>0.86867831591362377</v>
      </c>
      <c r="C7">
        <v>0.40024444141268606</v>
      </c>
      <c r="D7">
        <v>0.2</v>
      </c>
      <c r="E7">
        <v>0.50756910293052393</v>
      </c>
      <c r="F7">
        <v>0.58782298915869824</v>
      </c>
      <c r="G7">
        <v>7.3612871259268195E-3</v>
      </c>
      <c r="H7">
        <v>3.9383826303261246E-2</v>
      </c>
      <c r="I7">
        <v>6.1470748980619909E-3</v>
      </c>
      <c r="J7">
        <v>0.55673174491302935</v>
      </c>
      <c r="K7">
        <v>0.19339396701645745</v>
      </c>
      <c r="L7">
        <v>0.19339396701645742</v>
      </c>
      <c r="M7">
        <v>0.43102968011996101</v>
      </c>
      <c r="N7">
        <v>0.11003542727622351</v>
      </c>
      <c r="O7">
        <v>0.45591335460267213</v>
      </c>
      <c r="P7">
        <v>0.57603638020987447</v>
      </c>
      <c r="Q7">
        <v>0.44125720198646479</v>
      </c>
      <c r="R7">
        <v>0.6839945280437757</v>
      </c>
      <c r="S7">
        <v>0.9679998416595833</v>
      </c>
      <c r="T7">
        <v>1.2389020142803264</v>
      </c>
      <c r="U7">
        <v>2.2734835265008035E-2</v>
      </c>
      <c r="V7">
        <v>25</v>
      </c>
      <c r="W7">
        <f t="shared" si="0"/>
        <v>2.8166233204149852E-2</v>
      </c>
    </row>
    <row r="8" spans="1:23" x14ac:dyDescent="0.25">
      <c r="A8" t="s">
        <v>26</v>
      </c>
      <c r="B8">
        <v>0.88504682065944729</v>
      </c>
      <c r="C8">
        <v>0.46173459909991316</v>
      </c>
      <c r="D8">
        <v>0.2</v>
      </c>
      <c r="E8">
        <v>0.53871256790374411</v>
      </c>
      <c r="F8">
        <v>0.58553178453239252</v>
      </c>
      <c r="G8">
        <v>7.3612871259268195E-3</v>
      </c>
      <c r="H8">
        <v>3.9383826303261246E-2</v>
      </c>
      <c r="I8">
        <v>6.1470748980619909E-3</v>
      </c>
      <c r="J8">
        <v>0.55456172711331442</v>
      </c>
      <c r="K8">
        <v>0.26199138145208184</v>
      </c>
      <c r="L8">
        <v>0.2619913814520819</v>
      </c>
      <c r="M8">
        <v>0.40052968011996093</v>
      </c>
      <c r="N8">
        <v>0.15705605724489285</v>
      </c>
      <c r="O8">
        <v>0.49441335460267222</v>
      </c>
      <c r="P8">
        <v>0.60603638020987449</v>
      </c>
      <c r="Q8">
        <v>0.47015601741489965</v>
      </c>
      <c r="R8">
        <v>0.6839945280437757</v>
      </c>
      <c r="S8">
        <v>1.0417122196331077</v>
      </c>
      <c r="T8">
        <v>1.3332433660229304</v>
      </c>
      <c r="U8">
        <v>1.204227355648713E-2</v>
      </c>
      <c r="V8">
        <v>30</v>
      </c>
      <c r="W8">
        <f t="shared" si="0"/>
        <v>1.6055281331019827E-2</v>
      </c>
    </row>
    <row r="9" spans="1:23" x14ac:dyDescent="0.25">
      <c r="A9" t="s">
        <v>27</v>
      </c>
      <c r="B9">
        <v>0.90070766270263558</v>
      </c>
      <c r="C9">
        <v>0.52322475678714042</v>
      </c>
      <c r="D9">
        <v>0.2</v>
      </c>
      <c r="E9">
        <v>0.56957296779591038</v>
      </c>
      <c r="F9">
        <v>0.59093288759839446</v>
      </c>
      <c r="G9">
        <v>7.3612871259268195E-3</v>
      </c>
      <c r="H9">
        <v>3.9383826303261246E-2</v>
      </c>
      <c r="I9">
        <v>6.1470748980619909E-3</v>
      </c>
      <c r="J9">
        <v>0.55967715401877449</v>
      </c>
      <c r="K9">
        <v>0.33599071848685746</v>
      </c>
      <c r="L9">
        <v>0.33599071848685746</v>
      </c>
      <c r="M9">
        <v>0.37002968011996096</v>
      </c>
      <c r="N9">
        <v>0.21166418040188975</v>
      </c>
      <c r="O9">
        <v>0.5329133546026722</v>
      </c>
      <c r="P9">
        <v>0.63603638020987452</v>
      </c>
      <c r="Q9">
        <v>0.50197280740582428</v>
      </c>
      <c r="R9">
        <v>0.6839945280437757</v>
      </c>
      <c r="S9">
        <v>1.1275762040802728</v>
      </c>
      <c r="T9">
        <v>1.4431370444179077</v>
      </c>
      <c r="U9">
        <v>9.8027192594175709E-4</v>
      </c>
      <c r="V9">
        <v>35</v>
      </c>
      <c r="W9">
        <f t="shared" si="0"/>
        <v>1.4146667299294374E-3</v>
      </c>
    </row>
    <row r="10" spans="1:23" x14ac:dyDescent="0.25">
      <c r="A10" t="s">
        <v>28</v>
      </c>
      <c r="B10">
        <v>0.90889191507554745</v>
      </c>
      <c r="C10">
        <v>0.58471491447436774</v>
      </c>
      <c r="D10">
        <v>0.2</v>
      </c>
      <c r="E10">
        <v>0.5974427318199661</v>
      </c>
      <c r="F10">
        <v>0.60402629835670441</v>
      </c>
      <c r="G10">
        <v>7.3612871259268195E-3</v>
      </c>
      <c r="H10">
        <v>3.9383826303261246E-2</v>
      </c>
      <c r="I10">
        <v>6.1470748980619909E-3</v>
      </c>
      <c r="J10">
        <v>0.5720780256294099</v>
      </c>
      <c r="K10">
        <v>0.41291379540993445</v>
      </c>
      <c r="L10">
        <v>0.4129137954099345</v>
      </c>
      <c r="M10">
        <v>0.33952968011996099</v>
      </c>
      <c r="N10">
        <v>0.27271730653728038</v>
      </c>
      <c r="O10">
        <v>0.57141335460267217</v>
      </c>
      <c r="P10">
        <v>0.66603638020987443</v>
      </c>
      <c r="Q10">
        <v>0.53593755975984059</v>
      </c>
      <c r="R10">
        <v>0.6839945280437757</v>
      </c>
      <c r="S10">
        <v>1.2288665366729858</v>
      </c>
      <c r="T10">
        <v>1.5727742526855173</v>
      </c>
      <c r="U10">
        <v>6.4062440240159405E-4</v>
      </c>
      <c r="V10">
        <v>40</v>
      </c>
      <c r="W10">
        <f t="shared" si="0"/>
        <v>1.0075575657392732E-3</v>
      </c>
    </row>
    <row r="11" spans="1:23" x14ac:dyDescent="0.25">
      <c r="A11" t="s">
        <v>29</v>
      </c>
      <c r="B11">
        <v>0.91707616744845932</v>
      </c>
      <c r="C11">
        <v>0.64620507216159528</v>
      </c>
      <c r="D11">
        <v>0.2</v>
      </c>
      <c r="E11">
        <v>0.62531249584402182</v>
      </c>
      <c r="F11">
        <v>0.6248120168073219</v>
      </c>
      <c r="G11">
        <v>7.3612871259268195E-3</v>
      </c>
      <c r="H11">
        <v>3.9383826303261246E-2</v>
      </c>
      <c r="I11">
        <v>6.1470748980619909E-3</v>
      </c>
      <c r="J11">
        <v>0.5917643419452201</v>
      </c>
      <c r="K11">
        <v>0.48983687233301149</v>
      </c>
      <c r="L11">
        <v>0.48983687233301149</v>
      </c>
      <c r="M11">
        <v>0.30902968011996096</v>
      </c>
      <c r="N11">
        <v>0.33846274036497881</v>
      </c>
      <c r="O11">
        <v>0.60991335460267226</v>
      </c>
      <c r="P11">
        <v>0.69603638020987446</v>
      </c>
      <c r="Q11">
        <v>0.57229786259335358</v>
      </c>
      <c r="R11">
        <v>0.6839945280437757</v>
      </c>
      <c r="S11">
        <v>1.3501507749829651</v>
      </c>
      <c r="T11">
        <v>1.728000814381103</v>
      </c>
      <c r="U11">
        <v>2.7702137406646402E-4</v>
      </c>
      <c r="V11">
        <v>45</v>
      </c>
      <c r="W11">
        <f t="shared" si="0"/>
        <v>4.7869315998782196E-4</v>
      </c>
    </row>
    <row r="12" spans="1:23" x14ac:dyDescent="0.25">
      <c r="A12" t="s">
        <v>30</v>
      </c>
      <c r="B12">
        <v>0.9252604198213713</v>
      </c>
      <c r="C12">
        <v>0.70714557057390648</v>
      </c>
      <c r="D12">
        <v>0.2</v>
      </c>
      <c r="E12">
        <v>0.65296239615811102</v>
      </c>
      <c r="F12">
        <v>0.65329004295024684</v>
      </c>
      <c r="G12">
        <v>7.3612871259268195E-3</v>
      </c>
      <c r="H12">
        <v>3.9383826303261246E-2</v>
      </c>
      <c r="I12">
        <v>6.1470748980619909E-3</v>
      </c>
      <c r="J12">
        <v>0.61873610296620507</v>
      </c>
      <c r="K12">
        <v>0.56675994925608819</v>
      </c>
      <c r="L12">
        <v>0.5667599492560883</v>
      </c>
      <c r="M12">
        <v>0.27852968011996093</v>
      </c>
      <c r="N12">
        <v>0.40890048188498462</v>
      </c>
      <c r="O12">
        <v>0.64841335460267224</v>
      </c>
      <c r="P12">
        <v>0.72603638020987449</v>
      </c>
      <c r="Q12">
        <v>0.61100974316436951</v>
      </c>
      <c r="R12">
        <v>0.6839945280437757</v>
      </c>
      <c r="S12">
        <v>1.4979971323953767</v>
      </c>
      <c r="T12">
        <v>1.9172231077321182</v>
      </c>
      <c r="U12">
        <v>0</v>
      </c>
      <c r="V12">
        <v>50</v>
      </c>
      <c r="W12">
        <f t="shared" si="0"/>
        <v>0</v>
      </c>
    </row>
    <row r="13" spans="1:23" x14ac:dyDescent="0.25">
      <c r="A13" t="s">
        <v>31</v>
      </c>
      <c r="B13">
        <v>0.93344467219428306</v>
      </c>
      <c r="C13">
        <v>0.76424357414061761</v>
      </c>
      <c r="D13">
        <v>0.2</v>
      </c>
      <c r="E13">
        <v>0.67907529853396031</v>
      </c>
      <c r="F13">
        <v>0.68946037678547978</v>
      </c>
      <c r="G13">
        <v>7.3612871259268195E-3</v>
      </c>
      <c r="H13">
        <v>3.9383826303261246E-2</v>
      </c>
      <c r="I13">
        <v>6.1470748980619909E-3</v>
      </c>
      <c r="J13">
        <v>0.65299330869236538</v>
      </c>
      <c r="K13">
        <v>0.64368302617916529</v>
      </c>
      <c r="L13">
        <v>0.64368302617916517</v>
      </c>
      <c r="M13">
        <v>0.24802968011996096</v>
      </c>
      <c r="N13">
        <v>0.48403053109729843</v>
      </c>
      <c r="O13">
        <v>0.68691335460267222</v>
      </c>
      <c r="P13">
        <v>0.7560363802098744</v>
      </c>
      <c r="Q13">
        <v>0.65180977462723411</v>
      </c>
      <c r="R13">
        <v>0.6839945280437757</v>
      </c>
      <c r="S13">
        <v>1.6822045728757313</v>
      </c>
      <c r="T13">
        <v>2.1529824118506729</v>
      </c>
      <c r="U13">
        <v>0</v>
      </c>
      <c r="V13">
        <v>55</v>
      </c>
      <c r="W13">
        <f t="shared" si="0"/>
        <v>0</v>
      </c>
    </row>
    <row r="14" spans="1:23" x14ac:dyDescent="0.25">
      <c r="A14" t="s">
        <v>32</v>
      </c>
      <c r="B14">
        <v>0.94162892456719494</v>
      </c>
      <c r="C14">
        <v>0.81493910439513007</v>
      </c>
      <c r="D14">
        <v>0.2</v>
      </c>
      <c r="E14">
        <v>0.70262721158493002</v>
      </c>
      <c r="F14">
        <v>0.73094280271923284</v>
      </c>
      <c r="G14">
        <v>7.3612871259268195E-3</v>
      </c>
      <c r="H14">
        <v>3.9383826303261246E-2</v>
      </c>
      <c r="I14">
        <v>6.1470748980619909E-3</v>
      </c>
      <c r="J14">
        <v>0.69228163834135925</v>
      </c>
      <c r="K14">
        <v>0.71913423859493908</v>
      </c>
      <c r="L14">
        <v>0.71913423859493908</v>
      </c>
      <c r="M14">
        <v>0.21752968011996099</v>
      </c>
      <c r="N14">
        <v>0.56270119771007021</v>
      </c>
      <c r="O14">
        <v>0.7254133546026722</v>
      </c>
      <c r="P14">
        <v>0.78603638020987443</v>
      </c>
      <c r="Q14">
        <v>0.69381195648978122</v>
      </c>
      <c r="R14">
        <v>0.6839945280437757</v>
      </c>
      <c r="S14">
        <v>1.9180677408094835</v>
      </c>
      <c r="T14">
        <v>2.4548536945429138</v>
      </c>
      <c r="U14">
        <v>0</v>
      </c>
      <c r="V14">
        <v>60</v>
      </c>
      <c r="W14">
        <f t="shared" si="0"/>
        <v>0</v>
      </c>
    </row>
    <row r="15" spans="1:23" x14ac:dyDescent="0.25">
      <c r="A15" t="s">
        <v>33</v>
      </c>
      <c r="B15">
        <v>0.94981317694010692</v>
      </c>
      <c r="C15">
        <v>0.85490770689182793</v>
      </c>
      <c r="D15">
        <v>0.2</v>
      </c>
      <c r="E15">
        <v>0.72188835353277392</v>
      </c>
      <c r="F15">
        <v>0.77881525556623499</v>
      </c>
      <c r="G15">
        <v>7.3612871259268195E-3</v>
      </c>
      <c r="H15">
        <v>3.9383826303261246E-2</v>
      </c>
      <c r="I15">
        <v>6.1470748980619909E-3</v>
      </c>
      <c r="J15">
        <v>0.73762201239669034</v>
      </c>
      <c r="K15">
        <v>0.79056281002351092</v>
      </c>
      <c r="L15">
        <v>0.79056281002351059</v>
      </c>
      <c r="M15">
        <v>0.18702968011996102</v>
      </c>
      <c r="N15">
        <v>0.64270410055007599</v>
      </c>
      <c r="O15">
        <v>0.76391335460267218</v>
      </c>
      <c r="P15">
        <v>0.81603638020987446</v>
      </c>
      <c r="Q15">
        <v>0.73643284025841749</v>
      </c>
      <c r="R15">
        <v>0.6839945280437757</v>
      </c>
      <c r="S15">
        <v>2.2308580212460782</v>
      </c>
      <c r="T15">
        <v>2.8551807315967932</v>
      </c>
      <c r="U15">
        <v>0</v>
      </c>
      <c r="V15">
        <v>65</v>
      </c>
      <c r="W15">
        <f t="shared" si="0"/>
        <v>0</v>
      </c>
    </row>
    <row r="16" spans="1:23" x14ac:dyDescent="0.25">
      <c r="A16" t="s">
        <v>34</v>
      </c>
      <c r="B16">
        <v>0.95799742931301868</v>
      </c>
      <c r="C16">
        <v>0.89487630938852547</v>
      </c>
      <c r="D16">
        <v>0.2</v>
      </c>
      <c r="E16">
        <v>0.7411494954806177</v>
      </c>
      <c r="F16">
        <v>0.8236813958892657</v>
      </c>
      <c r="G16">
        <v>7.3612871259268195E-3</v>
      </c>
      <c r="H16">
        <v>3.9383826303261246E-2</v>
      </c>
      <c r="I16">
        <v>6.1470748980619909E-3</v>
      </c>
      <c r="J16">
        <v>0.78011508437623844</v>
      </c>
      <c r="K16">
        <v>0.84339396701645741</v>
      </c>
      <c r="L16">
        <v>0.8433939670164573</v>
      </c>
      <c r="M16">
        <v>0.15652968011996096</v>
      </c>
      <c r="N16">
        <v>0.71137777914426636</v>
      </c>
      <c r="O16">
        <v>0.80241335460267216</v>
      </c>
      <c r="P16">
        <v>0.84603638020987448</v>
      </c>
      <c r="Q16">
        <v>0.77621841876273379</v>
      </c>
      <c r="R16">
        <v>0.6839945280437757</v>
      </c>
      <c r="S16">
        <v>2.665543440623797</v>
      </c>
      <c r="T16">
        <v>3.4115161961998233</v>
      </c>
      <c r="U16">
        <v>0</v>
      </c>
      <c r="V16">
        <v>70</v>
      </c>
      <c r="W16">
        <f t="shared" si="0"/>
        <v>0</v>
      </c>
    </row>
    <row r="17" spans="1:23" x14ac:dyDescent="0.25">
      <c r="A17" t="s">
        <v>35</v>
      </c>
      <c r="B17">
        <v>0.96618168168593055</v>
      </c>
      <c r="C17">
        <v>0.91742245594261163</v>
      </c>
      <c r="D17">
        <v>0.2</v>
      </c>
      <c r="E17">
        <v>0.75344165505141691</v>
      </c>
      <c r="F17">
        <v>0.86719211288216713</v>
      </c>
      <c r="G17">
        <v>7.3612871259268195E-3</v>
      </c>
      <c r="H17">
        <v>3.9383826303261246E-2</v>
      </c>
      <c r="I17">
        <v>6.1470748980619909E-3</v>
      </c>
      <c r="J17">
        <v>0.82132442433169761</v>
      </c>
      <c r="K17">
        <v>0.89339396701645735</v>
      </c>
      <c r="L17">
        <v>0.89339396701645746</v>
      </c>
      <c r="M17">
        <v>0.12602968011996096</v>
      </c>
      <c r="N17">
        <v>0.78079981113227037</v>
      </c>
      <c r="O17">
        <v>0.84091335460267214</v>
      </c>
      <c r="P17">
        <v>0.87603638020987451</v>
      </c>
      <c r="Q17">
        <v>0.81450312506558631</v>
      </c>
      <c r="R17">
        <v>0.6839945280437757</v>
      </c>
      <c r="S17">
        <v>3.3106222415986268</v>
      </c>
      <c r="T17">
        <v>4.2371252422995482</v>
      </c>
      <c r="U17">
        <v>0</v>
      </c>
      <c r="V17">
        <v>75</v>
      </c>
      <c r="W17">
        <f t="shared" si="0"/>
        <v>0</v>
      </c>
    </row>
    <row r="18" spans="1:23" x14ac:dyDescent="0.25">
      <c r="A18" t="s">
        <v>36</v>
      </c>
      <c r="B18">
        <v>0.97436593405884242</v>
      </c>
      <c r="C18">
        <v>0.93740675719096045</v>
      </c>
      <c r="D18">
        <v>0.2</v>
      </c>
      <c r="E18">
        <v>0.76470907649992115</v>
      </c>
      <c r="F18">
        <v>0.90785141493753418</v>
      </c>
      <c r="G18">
        <v>7.3612871259268195E-3</v>
      </c>
      <c r="H18">
        <v>3.9383826303261246E-2</v>
      </c>
      <c r="I18">
        <v>6.1470748980619909E-3</v>
      </c>
      <c r="J18">
        <v>0.85983316692549772</v>
      </c>
      <c r="K18">
        <v>0.92169698350822871</v>
      </c>
      <c r="L18">
        <v>0.92169698350822871</v>
      </c>
      <c r="M18">
        <v>9.5529680119960977E-2</v>
      </c>
      <c r="N18">
        <v>0.83364756550615471</v>
      </c>
      <c r="O18">
        <v>0.87941335460267223</v>
      </c>
      <c r="P18">
        <v>0.90603638020987443</v>
      </c>
      <c r="Q18">
        <v>0.84872790874882398</v>
      </c>
      <c r="R18">
        <v>0.6839945280437757</v>
      </c>
      <c r="S18">
        <v>4.3676128882956586</v>
      </c>
      <c r="T18">
        <v>5.5899228202654054</v>
      </c>
      <c r="U18">
        <v>0</v>
      </c>
      <c r="V18">
        <v>80</v>
      </c>
      <c r="W18">
        <f t="shared" si="0"/>
        <v>0</v>
      </c>
    </row>
    <row r="19" spans="1:23" x14ac:dyDescent="0.25">
      <c r="A19" t="s">
        <v>37</v>
      </c>
      <c r="B19">
        <v>0.9825501864317544</v>
      </c>
      <c r="C19">
        <v>0.95739105843930927</v>
      </c>
      <c r="D19">
        <v>0.2</v>
      </c>
      <c r="E19">
        <v>0.77597649794842538</v>
      </c>
      <c r="F19">
        <v>0.93460677343398479</v>
      </c>
      <c r="G19">
        <v>7.3612871259268195E-3</v>
      </c>
      <c r="H19">
        <v>3.9383826303261246E-2</v>
      </c>
      <c r="I19">
        <v>6.1470748980619909E-3</v>
      </c>
      <c r="J19">
        <v>0.88517337596159096</v>
      </c>
      <c r="K19">
        <v>0.94669698350822862</v>
      </c>
      <c r="L19">
        <v>0.94669698350822862</v>
      </c>
      <c r="M19">
        <v>6.5029680119960978E-2</v>
      </c>
      <c r="N19">
        <v>0.88513358150015653</v>
      </c>
      <c r="O19">
        <v>0.9179133546026722</v>
      </c>
      <c r="P19">
        <v>0.93603638020987445</v>
      </c>
      <c r="Q19">
        <v>0.88004663804454386</v>
      </c>
      <c r="R19">
        <v>0.6839945280437757</v>
      </c>
      <c r="S19">
        <v>6.4160958709472649</v>
      </c>
      <c r="T19">
        <v>8.211689461337377</v>
      </c>
      <c r="U19">
        <v>0</v>
      </c>
      <c r="V19">
        <v>85</v>
      </c>
      <c r="W19">
        <f t="shared" si="0"/>
        <v>0</v>
      </c>
    </row>
    <row r="20" spans="1:23" x14ac:dyDescent="0.25">
      <c r="A20" t="s">
        <v>38</v>
      </c>
      <c r="B20">
        <v>0.99073443880466627</v>
      </c>
      <c r="C20">
        <v>0.97737535968765832</v>
      </c>
      <c r="D20">
        <v>0.2</v>
      </c>
      <c r="E20">
        <v>0.78724391939692984</v>
      </c>
      <c r="F20">
        <v>0.96386213193043557</v>
      </c>
      <c r="G20">
        <v>7.3612871259268195E-3</v>
      </c>
      <c r="H20">
        <v>3.9383826303261246E-2</v>
      </c>
      <c r="I20">
        <v>6.1470748980619909E-3</v>
      </c>
      <c r="J20">
        <v>0.91288135452686625</v>
      </c>
      <c r="K20">
        <v>0.97169698350822875</v>
      </c>
      <c r="L20">
        <v>0.97169698350822864</v>
      </c>
      <c r="M20">
        <v>3.4529680119960979E-2</v>
      </c>
      <c r="N20">
        <v>0.93814459749415857</v>
      </c>
      <c r="O20">
        <v>0.95641335460267218</v>
      </c>
      <c r="P20">
        <v>0.96603638020987448</v>
      </c>
      <c r="Q20">
        <v>0.91214392124610022</v>
      </c>
      <c r="R20">
        <v>0.6839945280437757</v>
      </c>
      <c r="S20">
        <v>12.083421006425896</v>
      </c>
      <c r="T20">
        <v>15.465058959712943</v>
      </c>
      <c r="U20">
        <v>0</v>
      </c>
      <c r="V20">
        <v>90</v>
      </c>
      <c r="W20">
        <f t="shared" si="0"/>
        <v>0</v>
      </c>
    </row>
    <row r="28" spans="1:23" x14ac:dyDescent="0.25">
      <c r="R28" t="s">
        <v>16</v>
      </c>
      <c r="S28" t="s">
        <v>17</v>
      </c>
      <c r="T28" t="s">
        <v>18</v>
      </c>
      <c r="U28" t="s">
        <v>19</v>
      </c>
      <c r="V28" t="s">
        <v>77</v>
      </c>
      <c r="W28" t="s">
        <v>298</v>
      </c>
    </row>
    <row r="29" spans="1:23" x14ac:dyDescent="0.25">
      <c r="A29" t="s">
        <v>39</v>
      </c>
      <c r="B29">
        <v>0.53383951518432349</v>
      </c>
      <c r="C29">
        <v>0.16564835448015475</v>
      </c>
      <c r="D29">
        <v>0.2</v>
      </c>
      <c r="E29">
        <v>0.27979514786579129</v>
      </c>
      <c r="F29">
        <v>0.82180856077770814</v>
      </c>
      <c r="G29">
        <v>7.3612871259268195E-3</v>
      </c>
      <c r="H29">
        <v>3.9383826303261246E-2</v>
      </c>
      <c r="I29">
        <v>6.1470748980619909E-3</v>
      </c>
      <c r="J29">
        <v>0.77834130761210729</v>
      </c>
      <c r="K29">
        <v>2.1696983508228671E-2</v>
      </c>
      <c r="L29">
        <v>2.1696983508228684E-2</v>
      </c>
      <c r="M29">
        <v>0.3348121115442399</v>
      </c>
      <c r="N29">
        <v>1.4432570645698084E-2</v>
      </c>
      <c r="O29">
        <v>0.37820607856069732</v>
      </c>
      <c r="P29">
        <v>0.61735758680658293</v>
      </c>
      <c r="Q29">
        <v>0.41362653829817536</v>
      </c>
      <c r="R29">
        <v>1.2987012987012987</v>
      </c>
      <c r="S29">
        <v>1.3576135356901322</v>
      </c>
      <c r="T29">
        <v>1.7375520858527498</v>
      </c>
      <c r="U29">
        <v>3.2958180829675124E-2</v>
      </c>
      <c r="V29">
        <v>0</v>
      </c>
      <c r="W29">
        <f>U29*T29</f>
        <v>5.7266555846514119E-2</v>
      </c>
    </row>
    <row r="30" spans="1:23" x14ac:dyDescent="0.25">
      <c r="A30" t="s">
        <v>40</v>
      </c>
      <c r="B30">
        <v>0.5722770343244048</v>
      </c>
      <c r="C30">
        <v>0.20575933605120894</v>
      </c>
      <c r="D30">
        <v>0.2</v>
      </c>
      <c r="E30">
        <v>0.31121454815024546</v>
      </c>
      <c r="F30">
        <v>0.78716971852783046</v>
      </c>
      <c r="G30">
        <v>7.3612871259268195E-3</v>
      </c>
      <c r="H30">
        <v>3.9383826303261246E-2</v>
      </c>
      <c r="I30">
        <v>6.1470748980619909E-3</v>
      </c>
      <c r="J30">
        <v>0.745534589529948</v>
      </c>
      <c r="K30">
        <v>4.6696983508228707E-2</v>
      </c>
      <c r="L30">
        <v>4.66969835082287E-2</v>
      </c>
      <c r="M30">
        <v>0.31731211154423988</v>
      </c>
      <c r="N30">
        <v>3.1879465068486108E-2</v>
      </c>
      <c r="O30">
        <v>0.4107060785606973</v>
      </c>
      <c r="P30">
        <v>0.63735758680658294</v>
      </c>
      <c r="Q30">
        <v>0.42733845362319195</v>
      </c>
      <c r="R30">
        <v>1.2987012987012987</v>
      </c>
      <c r="S30">
        <v>1.4324869363900137</v>
      </c>
      <c r="T30">
        <v>1.8333793814275792</v>
      </c>
      <c r="U30">
        <v>2.7884772159418987E-2</v>
      </c>
      <c r="V30">
        <v>5</v>
      </c>
      <c r="W30">
        <f t="shared" ref="W30:W47" si="1">U30*T30</f>
        <v>5.1123366332884564E-2</v>
      </c>
    </row>
    <row r="31" spans="1:23" x14ac:dyDescent="0.25">
      <c r="A31" t="s">
        <v>41</v>
      </c>
      <c r="B31">
        <v>0.61071455346448611</v>
      </c>
      <c r="C31">
        <v>0.26059245141648235</v>
      </c>
      <c r="D31">
        <v>0.2</v>
      </c>
      <c r="E31">
        <v>0.34852280195238738</v>
      </c>
      <c r="F31">
        <v>0.75032720737322045</v>
      </c>
      <c r="G31">
        <v>7.3612871259268195E-3</v>
      </c>
      <c r="H31">
        <v>3.9383826303261246E-2</v>
      </c>
      <c r="I31">
        <v>6.1470748980619909E-3</v>
      </c>
      <c r="J31">
        <v>0.71064075941377647</v>
      </c>
      <c r="K31">
        <v>7.1696983508228673E-2</v>
      </c>
      <c r="L31">
        <v>7.1696983508228687E-2</v>
      </c>
      <c r="M31">
        <v>0.29981211154423987</v>
      </c>
      <c r="N31">
        <v>5.0201359491274092E-2</v>
      </c>
      <c r="O31">
        <v>0.44320607856069738</v>
      </c>
      <c r="P31">
        <v>0.65735758680658296</v>
      </c>
      <c r="Q31">
        <v>0.44198571724494362</v>
      </c>
      <c r="R31">
        <v>1.2987012987012987</v>
      </c>
      <c r="S31">
        <v>1.5161010414296834</v>
      </c>
      <c r="T31">
        <v>1.9403935344240244</v>
      </c>
      <c r="U31">
        <v>2.2465284619370862E-2</v>
      </c>
      <c r="V31">
        <v>10</v>
      </c>
      <c r="W31">
        <f t="shared" si="1"/>
        <v>4.3591493024422702E-2</v>
      </c>
    </row>
    <row r="32" spans="1:23" x14ac:dyDescent="0.25">
      <c r="A32" t="s">
        <v>42</v>
      </c>
      <c r="B32">
        <v>0.64915207260456775</v>
      </c>
      <c r="C32">
        <v>0.31661214884189093</v>
      </c>
      <c r="D32">
        <v>0.2</v>
      </c>
      <c r="E32">
        <v>0.38630568857858349</v>
      </c>
      <c r="F32">
        <v>0.72062755336146778</v>
      </c>
      <c r="G32">
        <v>7.3612871259268195E-3</v>
      </c>
      <c r="H32">
        <v>3.9383826303261246E-2</v>
      </c>
      <c r="I32">
        <v>6.1470748980619909E-3</v>
      </c>
      <c r="J32">
        <v>0.68251198509526756</v>
      </c>
      <c r="K32">
        <v>9.6696983508228682E-2</v>
      </c>
      <c r="L32">
        <v>9.6696983508228695E-2</v>
      </c>
      <c r="M32">
        <v>0.28231211154423991</v>
      </c>
      <c r="N32">
        <v>6.9398253914062111E-2</v>
      </c>
      <c r="O32">
        <v>0.47570607856069724</v>
      </c>
      <c r="P32">
        <v>0.67735758680658287</v>
      </c>
      <c r="Q32">
        <v>0.45825591859103865</v>
      </c>
      <c r="R32">
        <v>1.2987012987012987</v>
      </c>
      <c r="S32">
        <v>1.6100813105718443</v>
      </c>
      <c r="T32">
        <v>2.0606749019738513</v>
      </c>
      <c r="U32">
        <v>1.6445310121315705E-2</v>
      </c>
      <c r="V32">
        <v>15</v>
      </c>
      <c r="W32">
        <f t="shared" si="1"/>
        <v>3.3888437822171824E-2</v>
      </c>
    </row>
    <row r="33" spans="1:23" x14ac:dyDescent="0.25">
      <c r="A33" t="s">
        <v>43</v>
      </c>
      <c r="B33">
        <v>0.68758959174464929</v>
      </c>
      <c r="C33">
        <v>0.37566319615833949</v>
      </c>
      <c r="D33">
        <v>0.2</v>
      </c>
      <c r="E33">
        <v>0.42530111516119551</v>
      </c>
      <c r="F33">
        <v>0.69792235314584672</v>
      </c>
      <c r="G33">
        <v>7.3612871259268195E-3</v>
      </c>
      <c r="H33">
        <v>3.9383826303261246E-2</v>
      </c>
      <c r="I33">
        <v>6.1470748980619909E-3</v>
      </c>
      <c r="J33">
        <v>0.6610077126054591</v>
      </c>
      <c r="K33">
        <v>0.1433939670164574</v>
      </c>
      <c r="L33">
        <v>0.1433939670164574</v>
      </c>
      <c r="M33">
        <v>0.26481211154423989</v>
      </c>
      <c r="N33">
        <v>0.10542150782812423</v>
      </c>
      <c r="O33">
        <v>0.50820607856069733</v>
      </c>
      <c r="P33">
        <v>0.69735758680658289</v>
      </c>
      <c r="Q33">
        <v>0.47945880019241188</v>
      </c>
      <c r="R33">
        <v>1.2987012987012987</v>
      </c>
      <c r="S33">
        <v>1.716482874951577</v>
      </c>
      <c r="T33">
        <v>2.1968537594069559</v>
      </c>
      <c r="U33">
        <v>8.6002439288076042E-3</v>
      </c>
      <c r="V33">
        <v>20</v>
      </c>
      <c r="W33">
        <f t="shared" si="1"/>
        <v>1.8893478206817835E-2</v>
      </c>
    </row>
    <row r="34" spans="1:23" x14ac:dyDescent="0.25">
      <c r="A34" t="s">
        <v>44</v>
      </c>
      <c r="B34">
        <v>0.72416803153582154</v>
      </c>
      <c r="C34">
        <v>0.43471424347478793</v>
      </c>
      <c r="D34">
        <v>0.2</v>
      </c>
      <c r="E34">
        <v>0.46355291000424381</v>
      </c>
      <c r="F34">
        <v>0.68132272574857433</v>
      </c>
      <c r="G34">
        <v>7.3612871259268195E-3</v>
      </c>
      <c r="H34">
        <v>3.9383826303261246E-2</v>
      </c>
      <c r="I34">
        <v>6.1470748980619909E-3</v>
      </c>
      <c r="J34">
        <v>0.64528607582664543</v>
      </c>
      <c r="K34">
        <v>0.19339396701645745</v>
      </c>
      <c r="L34">
        <v>0.19339396701645742</v>
      </c>
      <c r="M34">
        <v>0.2473121115442399</v>
      </c>
      <c r="N34">
        <v>0.14556529667370027</v>
      </c>
      <c r="O34">
        <v>0.5407060785606973</v>
      </c>
      <c r="P34">
        <v>0.7173575868065829</v>
      </c>
      <c r="Q34">
        <v>0.50249358957437396</v>
      </c>
      <c r="R34">
        <v>1.2987012987012987</v>
      </c>
      <c r="S34">
        <v>1.8379425565017025</v>
      </c>
      <c r="T34">
        <v>2.3523048634777104</v>
      </c>
      <c r="U34">
        <v>9.750641042562604E-4</v>
      </c>
      <c r="V34">
        <v>25</v>
      </c>
      <c r="W34">
        <f t="shared" si="1"/>
        <v>2.2936480346445387E-3</v>
      </c>
    </row>
    <row r="35" spans="1:23" x14ac:dyDescent="0.25">
      <c r="A35" t="s">
        <v>45</v>
      </c>
      <c r="B35">
        <v>0.7598600135944682</v>
      </c>
      <c r="C35">
        <v>0.49376529079123599</v>
      </c>
      <c r="D35">
        <v>0.2</v>
      </c>
      <c r="E35">
        <v>0.50145012175428172</v>
      </c>
      <c r="F35">
        <v>0.67241540604360961</v>
      </c>
      <c r="G35">
        <v>7.3612871259268195E-3</v>
      </c>
      <c r="H35">
        <v>3.9383826303261246E-2</v>
      </c>
      <c r="I35">
        <v>6.1470748980619909E-3</v>
      </c>
      <c r="J35">
        <v>0.63684988375300666</v>
      </c>
      <c r="K35">
        <v>0.26199138145208184</v>
      </c>
      <c r="L35">
        <v>0.2619913814520819</v>
      </c>
      <c r="M35">
        <v>0.22981211154423989</v>
      </c>
      <c r="N35">
        <v>0.20178258887418654</v>
      </c>
      <c r="O35">
        <v>0.57320607856069739</v>
      </c>
      <c r="P35">
        <v>0.73735758680658292</v>
      </c>
      <c r="Q35">
        <v>0.53012925194975102</v>
      </c>
      <c r="R35">
        <v>1.2987012987012987</v>
      </c>
      <c r="S35">
        <v>1.977900344290394</v>
      </c>
      <c r="T35">
        <v>2.5314309105526287</v>
      </c>
      <c r="U35">
        <v>6.9870748050248981E-4</v>
      </c>
      <c r="V35">
        <v>30</v>
      </c>
      <c r="W35">
        <f t="shared" si="1"/>
        <v>1.7687297135783508E-3</v>
      </c>
    </row>
    <row r="36" spans="1:23" x14ac:dyDescent="0.25">
      <c r="A36" t="s">
        <v>46</v>
      </c>
      <c r="B36">
        <v>0.79555199565311552</v>
      </c>
      <c r="C36">
        <v>0.55281633810768449</v>
      </c>
      <c r="D36">
        <v>0.2</v>
      </c>
      <c r="E36">
        <v>0.53934733350432007</v>
      </c>
      <c r="F36">
        <v>0.67120039403095266</v>
      </c>
      <c r="G36">
        <v>7.3612871259268195E-3</v>
      </c>
      <c r="H36">
        <v>3.9383826303261246E-2</v>
      </c>
      <c r="I36">
        <v>6.1470748980619909E-3</v>
      </c>
      <c r="J36">
        <v>0.63569913638454312</v>
      </c>
      <c r="K36">
        <v>0.33599071848685746</v>
      </c>
      <c r="L36">
        <v>0.33599071848685746</v>
      </c>
      <c r="M36">
        <v>0.21231211154423987</v>
      </c>
      <c r="N36">
        <v>0.26465581958564649</v>
      </c>
      <c r="O36">
        <v>0.60570607856069736</v>
      </c>
      <c r="P36">
        <v>0.75735758680658294</v>
      </c>
      <c r="Q36">
        <v>0.56055319096835787</v>
      </c>
      <c r="R36">
        <v>1.2987012987012987</v>
      </c>
      <c r="S36">
        <v>2.1409304030718945</v>
      </c>
      <c r="T36">
        <v>2.7400861804402354</v>
      </c>
      <c r="U36">
        <v>3.944680903164211E-4</v>
      </c>
      <c r="V36">
        <v>35</v>
      </c>
      <c r="W36">
        <f t="shared" si="1"/>
        <v>1.0808765629006761E-3</v>
      </c>
    </row>
    <row r="37" spans="1:23" x14ac:dyDescent="0.25">
      <c r="A37" t="s">
        <v>47</v>
      </c>
      <c r="B37">
        <v>0.82187078439823369</v>
      </c>
      <c r="C37">
        <v>0.61186738542413288</v>
      </c>
      <c r="D37">
        <v>0.2</v>
      </c>
      <c r="E37">
        <v>0.57349526792894667</v>
      </c>
      <c r="F37">
        <v>0.67767768971060349</v>
      </c>
      <c r="G37">
        <v>7.3612871259268195E-3</v>
      </c>
      <c r="H37">
        <v>3.9383826303261246E-2</v>
      </c>
      <c r="I37">
        <v>6.1470748980619909E-3</v>
      </c>
      <c r="J37">
        <v>0.64183383372125458</v>
      </c>
      <c r="K37">
        <v>0.41291379540993445</v>
      </c>
      <c r="L37">
        <v>0.4129137954099345</v>
      </c>
      <c r="M37">
        <v>0.19481211154423991</v>
      </c>
      <c r="N37">
        <v>0.33247318704037887</v>
      </c>
      <c r="O37">
        <v>0.63820607856069733</v>
      </c>
      <c r="P37">
        <v>0.77735758680658296</v>
      </c>
      <c r="Q37">
        <v>0.5926731908115721</v>
      </c>
      <c r="R37">
        <v>1.2987012987012987</v>
      </c>
      <c r="S37">
        <v>2.3332504891115651</v>
      </c>
      <c r="T37">
        <v>2.9862285161379565</v>
      </c>
      <c r="U37">
        <v>7.3268091884278754E-5</v>
      </c>
      <c r="V37">
        <v>40</v>
      </c>
      <c r="W37">
        <f t="shared" si="1"/>
        <v>2.1879526530784918E-4</v>
      </c>
    </row>
    <row r="38" spans="1:23" x14ac:dyDescent="0.25">
      <c r="A38" t="s">
        <v>48</v>
      </c>
      <c r="B38">
        <v>0.84685517183928671</v>
      </c>
      <c r="C38">
        <v>0.67091843274058138</v>
      </c>
      <c r="D38">
        <v>0.2</v>
      </c>
      <c r="E38">
        <v>0.60710944183194715</v>
      </c>
      <c r="F38">
        <v>0.69184729308256199</v>
      </c>
      <c r="G38">
        <v>7.3612871259268195E-3</v>
      </c>
      <c r="H38">
        <v>3.9383826303261246E-2</v>
      </c>
      <c r="I38">
        <v>6.1470748980619909E-3</v>
      </c>
      <c r="J38">
        <v>0.65525397576314093</v>
      </c>
      <c r="K38">
        <v>0.48983687233301149</v>
      </c>
      <c r="L38">
        <v>0.48983687233301149</v>
      </c>
      <c r="M38">
        <v>0.1773121115442399</v>
      </c>
      <c r="N38">
        <v>0.40298286218741897</v>
      </c>
      <c r="O38">
        <v>0.67070607856069731</v>
      </c>
      <c r="P38">
        <v>0.79735758680658297</v>
      </c>
      <c r="Q38">
        <v>0.62668198902995742</v>
      </c>
      <c r="R38">
        <v>1.2987012987012987</v>
      </c>
      <c r="S38">
        <v>2.5635330299027208</v>
      </c>
      <c r="T38">
        <v>3.2809573904223024</v>
      </c>
      <c r="U38">
        <v>0</v>
      </c>
      <c r="V38">
        <v>45</v>
      </c>
      <c r="W38">
        <f t="shared" si="1"/>
        <v>0</v>
      </c>
    </row>
    <row r="39" spans="1:23" x14ac:dyDescent="0.25">
      <c r="A39" t="s">
        <v>49</v>
      </c>
      <c r="B39">
        <v>0.87183955928033963</v>
      </c>
      <c r="C39">
        <v>0.7278288029100991</v>
      </c>
      <c r="D39">
        <v>0.2</v>
      </c>
      <c r="E39">
        <v>0.63986734487617558</v>
      </c>
      <c r="F39">
        <v>0.71272997527919757</v>
      </c>
      <c r="G39">
        <v>7.3612871259268195E-3</v>
      </c>
      <c r="H39">
        <v>3.9383826303261246E-2</v>
      </c>
      <c r="I39">
        <v>6.1470748980619909E-3</v>
      </c>
      <c r="J39">
        <v>0.67503212720025396</v>
      </c>
      <c r="K39">
        <v>0.56675994925608819</v>
      </c>
      <c r="L39">
        <v>0.5667599492560883</v>
      </c>
      <c r="M39">
        <v>0.15981211154423988</v>
      </c>
      <c r="N39">
        <v>0.4761848450267665</v>
      </c>
      <c r="O39">
        <v>0.70320607856069728</v>
      </c>
      <c r="P39">
        <v>0.81735758680658299</v>
      </c>
      <c r="Q39">
        <v>0.66232959649409529</v>
      </c>
      <c r="R39">
        <v>1.2987012987012987</v>
      </c>
      <c r="S39">
        <v>2.8442491007299231</v>
      </c>
      <c r="T39">
        <v>3.6402340045511132</v>
      </c>
      <c r="U39">
        <v>0</v>
      </c>
      <c r="V39">
        <v>50</v>
      </c>
      <c r="W39">
        <f t="shared" si="1"/>
        <v>0</v>
      </c>
    </row>
    <row r="40" spans="1:23" x14ac:dyDescent="0.25">
      <c r="A40" t="s">
        <v>50</v>
      </c>
      <c r="B40">
        <v>0.89682394672139243</v>
      </c>
      <c r="C40">
        <v>0.78266191827537257</v>
      </c>
      <c r="D40">
        <v>0.2</v>
      </c>
      <c r="E40">
        <v>0.67179434599870602</v>
      </c>
      <c r="F40">
        <v>0.74017317841030184</v>
      </c>
      <c r="G40">
        <v>7.3612871259268195E-3</v>
      </c>
      <c r="H40">
        <v>3.9383826303261246E-2</v>
      </c>
      <c r="I40">
        <v>6.1470748980619909E-3</v>
      </c>
      <c r="J40">
        <v>0.70102379926304492</v>
      </c>
      <c r="K40">
        <v>0.64368302617916529</v>
      </c>
      <c r="L40">
        <v>0.64368302617916517</v>
      </c>
      <c r="M40">
        <v>0.14231211154423987</v>
      </c>
      <c r="N40">
        <v>0.55207913555842203</v>
      </c>
      <c r="O40">
        <v>0.73570607856069736</v>
      </c>
      <c r="P40">
        <v>0.83735758680658301</v>
      </c>
      <c r="Q40">
        <v>0.69959218923749078</v>
      </c>
      <c r="R40">
        <v>1.2987012987012987</v>
      </c>
      <c r="S40">
        <v>3.1940040072004141</v>
      </c>
      <c r="T40">
        <v>4.0878705014619268</v>
      </c>
      <c r="U40">
        <v>0</v>
      </c>
      <c r="V40">
        <v>55</v>
      </c>
      <c r="W40">
        <f t="shared" si="1"/>
        <v>0</v>
      </c>
    </row>
    <row r="41" spans="1:23" x14ac:dyDescent="0.25">
      <c r="A41" t="s">
        <v>51</v>
      </c>
      <c r="B41">
        <v>0.91090416708122268</v>
      </c>
      <c r="C41">
        <v>0.82624652354845229</v>
      </c>
      <c r="D41">
        <v>0.2</v>
      </c>
      <c r="E41">
        <v>0.69486027625186997</v>
      </c>
      <c r="F41">
        <v>0.77475923868426311</v>
      </c>
      <c r="G41">
        <v>7.3612871259268195E-3</v>
      </c>
      <c r="H41">
        <v>3.9383826303261246E-2</v>
      </c>
      <c r="I41">
        <v>6.1470748980619909E-3</v>
      </c>
      <c r="J41">
        <v>0.73378052712349817</v>
      </c>
      <c r="K41">
        <v>0.71913423859493908</v>
      </c>
      <c r="L41">
        <v>0.71913423859493908</v>
      </c>
      <c r="M41">
        <v>0.12481211154423991</v>
      </c>
      <c r="N41">
        <v>0.62937757579214548</v>
      </c>
      <c r="O41">
        <v>0.76820607856069734</v>
      </c>
      <c r="P41">
        <v>0.85735758680658292</v>
      </c>
      <c r="Q41">
        <v>0.73671640890695866</v>
      </c>
      <c r="R41">
        <v>1.2987012987012987</v>
      </c>
      <c r="S41">
        <v>3.6418377104720321</v>
      </c>
      <c r="T41">
        <v>4.6610338979503112</v>
      </c>
      <c r="U41">
        <v>0</v>
      </c>
      <c r="V41">
        <v>60</v>
      </c>
      <c r="W41">
        <f t="shared" si="1"/>
        <v>0</v>
      </c>
    </row>
    <row r="42" spans="1:23" x14ac:dyDescent="0.25">
      <c r="A42" t="s">
        <v>52</v>
      </c>
      <c r="B42">
        <v>0.92339636080174925</v>
      </c>
      <c r="C42">
        <v>0.86462970430414399</v>
      </c>
      <c r="D42">
        <v>0.2</v>
      </c>
      <c r="E42">
        <v>0.71521042604235729</v>
      </c>
      <c r="F42">
        <v>0.81154170927075719</v>
      </c>
      <c r="G42">
        <v>7.3612871259268195E-3</v>
      </c>
      <c r="H42">
        <v>3.9383826303261246E-2</v>
      </c>
      <c r="I42">
        <v>6.1470748980619909E-3</v>
      </c>
      <c r="J42">
        <v>0.76861749234858989</v>
      </c>
      <c r="K42">
        <v>0.79056281002351092</v>
      </c>
      <c r="L42">
        <v>0.79056281002351059</v>
      </c>
      <c r="M42">
        <v>0.1073121115442399</v>
      </c>
      <c r="N42">
        <v>0.70572584557153994</v>
      </c>
      <c r="O42">
        <v>0.80070607856069731</v>
      </c>
      <c r="P42">
        <v>0.87735758680658293</v>
      </c>
      <c r="Q42">
        <v>0.77352348586595343</v>
      </c>
      <c r="R42">
        <v>1.2987012987012987</v>
      </c>
      <c r="S42">
        <v>4.2357330221581382</v>
      </c>
      <c r="T42">
        <v>5.4211353631097552</v>
      </c>
      <c r="U42">
        <v>0</v>
      </c>
      <c r="V42">
        <v>65</v>
      </c>
      <c r="W42">
        <f t="shared" si="1"/>
        <v>0</v>
      </c>
    </row>
    <row r="43" spans="1:23" x14ac:dyDescent="0.25">
      <c r="A43" t="s">
        <v>53</v>
      </c>
      <c r="B43">
        <v>0.9358885545222756</v>
      </c>
      <c r="C43">
        <v>0.90150644252991763</v>
      </c>
      <c r="D43">
        <v>0.2</v>
      </c>
      <c r="E43">
        <v>0.73495799882087731</v>
      </c>
      <c r="F43">
        <v>0.84575195146253024</v>
      </c>
      <c r="G43">
        <v>7.3612871259268195E-3</v>
      </c>
      <c r="H43">
        <v>3.9383826303261246E-2</v>
      </c>
      <c r="I43">
        <v>6.1470748980619909E-3</v>
      </c>
      <c r="J43">
        <v>0.80101827996763486</v>
      </c>
      <c r="K43">
        <v>0.84339396701645741</v>
      </c>
      <c r="L43">
        <v>0.8433939670164573</v>
      </c>
      <c r="M43">
        <v>8.9812111544239889E-2</v>
      </c>
      <c r="N43">
        <v>0.76764697397503634</v>
      </c>
      <c r="O43">
        <v>0.83320607856069739</v>
      </c>
      <c r="P43">
        <v>0.89735758680658295</v>
      </c>
      <c r="Q43">
        <v>0.80683738362616586</v>
      </c>
      <c r="R43">
        <v>1.2987012987012987</v>
      </c>
      <c r="S43">
        <v>5.0610707924571319</v>
      </c>
      <c r="T43">
        <v>6.4774502322651193</v>
      </c>
      <c r="U43">
        <v>0</v>
      </c>
      <c r="V43">
        <v>70</v>
      </c>
      <c r="W43">
        <f t="shared" si="1"/>
        <v>0</v>
      </c>
    </row>
    <row r="44" spans="1:23" x14ac:dyDescent="0.25">
      <c r="A44" t="s">
        <v>54</v>
      </c>
      <c r="B44">
        <v>0.94838074824280205</v>
      </c>
      <c r="C44">
        <v>0.92069803290776331</v>
      </c>
      <c r="D44">
        <v>0.2</v>
      </c>
      <c r="E44">
        <v>0.74763151246022619</v>
      </c>
      <c r="F44">
        <v>0.88496219365430329</v>
      </c>
      <c r="G44">
        <v>7.3612871259268195E-3</v>
      </c>
      <c r="H44">
        <v>3.9383826303261246E-2</v>
      </c>
      <c r="I44">
        <v>6.1470748980619909E-3</v>
      </c>
      <c r="J44">
        <v>0.8381546066450436</v>
      </c>
      <c r="K44">
        <v>0.89339396701645735</v>
      </c>
      <c r="L44">
        <v>0.89339396701645746</v>
      </c>
      <c r="M44">
        <v>7.2312111544239902E-2</v>
      </c>
      <c r="N44">
        <v>0.82879076282061237</v>
      </c>
      <c r="O44">
        <v>0.86570607856069737</v>
      </c>
      <c r="P44">
        <v>0.91735758680658297</v>
      </c>
      <c r="Q44">
        <v>0.83952810945863254</v>
      </c>
      <c r="R44">
        <v>1.2987012987012987</v>
      </c>
      <c r="S44">
        <v>6.2858827496327185</v>
      </c>
      <c r="T44">
        <v>8.0450352003142083</v>
      </c>
      <c r="U44">
        <v>0</v>
      </c>
      <c r="V44">
        <v>75</v>
      </c>
      <c r="W44">
        <f t="shared" si="1"/>
        <v>0</v>
      </c>
    </row>
    <row r="45" spans="1:23" x14ac:dyDescent="0.25">
      <c r="A45" t="s">
        <v>55</v>
      </c>
      <c r="B45">
        <v>0.96087294196332851</v>
      </c>
      <c r="C45">
        <v>0.9398896232856091</v>
      </c>
      <c r="D45">
        <v>0.2</v>
      </c>
      <c r="E45">
        <v>0.76030502609957507</v>
      </c>
      <c r="F45">
        <v>0.91458621792303818</v>
      </c>
      <c r="G45">
        <v>7.3612871259268195E-3</v>
      </c>
      <c r="H45">
        <v>3.9383826303261246E-2</v>
      </c>
      <c r="I45">
        <v>6.1470748980619909E-3</v>
      </c>
      <c r="J45">
        <v>0.86621175144314544</v>
      </c>
      <c r="K45">
        <v>0.92169698350822871</v>
      </c>
      <c r="L45">
        <v>0.92169698350822871</v>
      </c>
      <c r="M45">
        <v>5.48121115442399E-2</v>
      </c>
      <c r="N45">
        <v>0.87117682563818621</v>
      </c>
      <c r="O45">
        <v>0.89820607856069734</v>
      </c>
      <c r="P45">
        <v>0.93735758680658299</v>
      </c>
      <c r="Q45">
        <v>0.86665145370963759</v>
      </c>
      <c r="R45">
        <v>1.2987012987012987</v>
      </c>
      <c r="S45">
        <v>8.2927922632314974</v>
      </c>
      <c r="T45">
        <v>10.613593718477953</v>
      </c>
      <c r="U45">
        <v>0</v>
      </c>
      <c r="V45">
        <v>80</v>
      </c>
      <c r="W45">
        <f t="shared" si="1"/>
        <v>0</v>
      </c>
    </row>
    <row r="46" spans="1:23" x14ac:dyDescent="0.25">
      <c r="A46" t="s">
        <v>56</v>
      </c>
      <c r="B46">
        <v>0.97336513568385508</v>
      </c>
      <c r="C46">
        <v>0.95908121366345467</v>
      </c>
      <c r="D46">
        <v>0.2</v>
      </c>
      <c r="E46">
        <v>0.77297853973892394</v>
      </c>
      <c r="F46">
        <v>0.9391913390189246</v>
      </c>
      <c r="G46">
        <v>7.3612871259268195E-3</v>
      </c>
      <c r="H46">
        <v>3.9383826303261246E-2</v>
      </c>
      <c r="I46">
        <v>6.1470748980619909E-3</v>
      </c>
      <c r="J46">
        <v>0.88951545384021347</v>
      </c>
      <c r="K46">
        <v>0.94669698350822862</v>
      </c>
      <c r="L46">
        <v>0.94669698350822862</v>
      </c>
      <c r="M46">
        <v>3.7312111544239905E-2</v>
      </c>
      <c r="N46">
        <v>0.91137372006097417</v>
      </c>
      <c r="O46">
        <v>0.93070607856069731</v>
      </c>
      <c r="P46">
        <v>0.95735758680658301</v>
      </c>
      <c r="Q46">
        <v>0.89238627580147833</v>
      </c>
      <c r="R46">
        <v>1.2987012987012987</v>
      </c>
      <c r="S46">
        <v>12.182249562759614</v>
      </c>
      <c r="T46">
        <v>15.591545444773047</v>
      </c>
      <c r="U46">
        <v>0</v>
      </c>
      <c r="V46">
        <v>85</v>
      </c>
      <c r="W46">
        <f t="shared" si="1"/>
        <v>0</v>
      </c>
    </row>
    <row r="47" spans="1:23" x14ac:dyDescent="0.25">
      <c r="A47" t="s">
        <v>57</v>
      </c>
      <c r="B47">
        <v>0.98585732940438153</v>
      </c>
      <c r="C47">
        <v>0.97827280404130057</v>
      </c>
      <c r="D47">
        <v>0.2</v>
      </c>
      <c r="E47">
        <v>0.78565205337827282</v>
      </c>
      <c r="F47">
        <v>0.96629646011481107</v>
      </c>
      <c r="G47">
        <v>7.3612871259268195E-3</v>
      </c>
      <c r="H47">
        <v>3.9383826303261246E-2</v>
      </c>
      <c r="I47">
        <v>6.1470748980619909E-3</v>
      </c>
      <c r="J47">
        <v>0.91518692576646343</v>
      </c>
      <c r="K47">
        <v>0.97169698350822875</v>
      </c>
      <c r="L47">
        <v>0.97169698350822864</v>
      </c>
      <c r="M47">
        <v>1.9812111544239903E-2</v>
      </c>
      <c r="N47">
        <v>0.9524456144837623</v>
      </c>
      <c r="O47">
        <v>0.96320607856069729</v>
      </c>
      <c r="P47">
        <v>0.97735758680658291</v>
      </c>
      <c r="Q47">
        <v>0.91876965179915582</v>
      </c>
      <c r="R47">
        <v>1.2987012987012987</v>
      </c>
      <c r="S47">
        <v>22.942807157655402</v>
      </c>
      <c r="T47">
        <v>29.36352753129912</v>
      </c>
      <c r="U47">
        <v>0</v>
      </c>
      <c r="V47">
        <v>90</v>
      </c>
      <c r="W47">
        <f t="shared" si="1"/>
        <v>0</v>
      </c>
    </row>
    <row r="50" spans="1:23" x14ac:dyDescent="0.25">
      <c r="R50" t="s">
        <v>16</v>
      </c>
      <c r="S50" t="s">
        <v>17</v>
      </c>
      <c r="T50" t="s">
        <v>18</v>
      </c>
      <c r="U50" t="s">
        <v>19</v>
      </c>
      <c r="V50" t="s">
        <v>77</v>
      </c>
      <c r="W50" t="s">
        <v>299</v>
      </c>
    </row>
    <row r="51" spans="1:23" x14ac:dyDescent="0.25">
      <c r="A51" t="s">
        <v>58</v>
      </c>
      <c r="B51">
        <v>0.96704797657827335</v>
      </c>
      <c r="C51">
        <v>9.49085771833304E-2</v>
      </c>
      <c r="D51">
        <v>0.2</v>
      </c>
      <c r="E51">
        <v>0.42478262150464152</v>
      </c>
      <c r="F51">
        <v>0.524793159700086</v>
      </c>
      <c r="G51">
        <v>7.3612871259268195E-3</v>
      </c>
      <c r="H51">
        <v>3.9383826303261246E-2</v>
      </c>
      <c r="I51">
        <v>6.1470748980619909E-3</v>
      </c>
      <c r="J51">
        <v>0.49703570106437645</v>
      </c>
      <c r="K51">
        <v>2.1696983508228671E-2</v>
      </c>
      <c r="L51">
        <v>2.1696983508228684E-2</v>
      </c>
      <c r="M51">
        <v>0.95660603298354263</v>
      </c>
      <c r="N51">
        <v>9.4151818671269621E-4</v>
      </c>
      <c r="O51">
        <v>9.1224268665634489E-2</v>
      </c>
      <c r="P51">
        <v>0.13905457031481161</v>
      </c>
      <c r="Q51">
        <v>0.23060773594723533</v>
      </c>
      <c r="R51">
        <v>0.4</v>
      </c>
      <c r="S51">
        <v>0.41814496899256076</v>
      </c>
      <c r="T51">
        <v>0.53516604244264698</v>
      </c>
      <c r="U51">
        <v>0.16384088292854351</v>
      </c>
      <c r="V51">
        <v>0</v>
      </c>
      <c r="W51">
        <f>U51*T51</f>
        <v>8.7682076907177678E-2</v>
      </c>
    </row>
    <row r="52" spans="1:23" x14ac:dyDescent="0.25">
      <c r="A52" t="s">
        <v>59</v>
      </c>
      <c r="B52">
        <v>0.96877031692976323</v>
      </c>
      <c r="C52">
        <v>0.13216388947486796</v>
      </c>
      <c r="D52">
        <v>0.2</v>
      </c>
      <c r="E52">
        <v>0.4403736825618525</v>
      </c>
      <c r="F52">
        <v>0.49396458923023046</v>
      </c>
      <c r="G52">
        <v>7.3612871259268195E-3</v>
      </c>
      <c r="H52">
        <v>3.9383826303261246E-2</v>
      </c>
      <c r="I52">
        <v>6.1470748980619909E-3</v>
      </c>
      <c r="J52">
        <v>0.46783772114967237</v>
      </c>
      <c r="K52">
        <v>4.6696983508228707E-2</v>
      </c>
      <c r="L52">
        <v>4.66969835082287E-2</v>
      </c>
      <c r="M52">
        <v>0.90660603298354259</v>
      </c>
      <c r="N52">
        <v>4.3612165375355658E-3</v>
      </c>
      <c r="O52">
        <v>0.13872426866563459</v>
      </c>
      <c r="P52">
        <v>0.18405457031481165</v>
      </c>
      <c r="Q52">
        <v>0.24707029184590129</v>
      </c>
      <c r="R52">
        <v>0.4</v>
      </c>
      <c r="S52">
        <v>0.4412059764081242</v>
      </c>
      <c r="T52">
        <v>0.56468084947969432</v>
      </c>
      <c r="U52">
        <v>0.14869533150177083</v>
      </c>
      <c r="V52">
        <v>5</v>
      </c>
      <c r="W52">
        <f t="shared" ref="W52:W69" si="2">U52*T52</f>
        <v>8.3965406106084703E-2</v>
      </c>
    </row>
    <row r="53" spans="1:23" x14ac:dyDescent="0.25">
      <c r="A53" t="s">
        <v>60</v>
      </c>
      <c r="B53">
        <v>0.97049265728125333</v>
      </c>
      <c r="C53">
        <v>0.17451062458307512</v>
      </c>
      <c r="D53">
        <v>0.2</v>
      </c>
      <c r="E53">
        <v>0.45800131274573141</v>
      </c>
      <c r="F53">
        <v>0.47082832645268269</v>
      </c>
      <c r="G53">
        <v>7.3612871259268195E-3</v>
      </c>
      <c r="H53">
        <v>3.9383826303261246E-2</v>
      </c>
      <c r="I53">
        <v>6.1470748980619909E-3</v>
      </c>
      <c r="J53">
        <v>0.44592518594014341</v>
      </c>
      <c r="K53">
        <v>7.1696983508228673E-2</v>
      </c>
      <c r="L53">
        <v>7.1696983508228687E-2</v>
      </c>
      <c r="M53">
        <v>0.85660603298354254</v>
      </c>
      <c r="N53">
        <v>1.0280914888358438E-2</v>
      </c>
      <c r="O53">
        <v>0.18622426866563457</v>
      </c>
      <c r="P53">
        <v>0.22905457031481169</v>
      </c>
      <c r="Q53">
        <v>0.26589725051093593</v>
      </c>
      <c r="R53">
        <v>0.4</v>
      </c>
      <c r="S53">
        <v>0.46695912076034257</v>
      </c>
      <c r="T53">
        <v>0.59764120860259951</v>
      </c>
      <c r="U53">
        <v>0.13137452952993894</v>
      </c>
      <c r="V53">
        <v>10</v>
      </c>
      <c r="W53">
        <f t="shared" si="2"/>
        <v>7.8514832607870608E-2</v>
      </c>
    </row>
    <row r="54" spans="1:23" x14ac:dyDescent="0.25">
      <c r="A54" t="s">
        <v>61</v>
      </c>
      <c r="B54">
        <v>0.97221499763274344</v>
      </c>
      <c r="C54">
        <v>0.22408194241611756</v>
      </c>
      <c r="D54">
        <v>0.2</v>
      </c>
      <c r="E54">
        <v>0.4785187760195444</v>
      </c>
      <c r="F54">
        <v>0.45538437136744214</v>
      </c>
      <c r="G54">
        <v>7.3612871259268195E-3</v>
      </c>
      <c r="H54">
        <v>3.9383826303261246E-2</v>
      </c>
      <c r="I54">
        <v>6.1470748980619909E-3</v>
      </c>
      <c r="J54">
        <v>0.43129809543578901</v>
      </c>
      <c r="K54">
        <v>9.6696983508228682E-2</v>
      </c>
      <c r="L54">
        <v>9.6696983508228695E-2</v>
      </c>
      <c r="M54">
        <v>0.80660603298354261</v>
      </c>
      <c r="N54">
        <v>1.8700613239181305E-2</v>
      </c>
      <c r="O54">
        <v>0.23372426866563456</v>
      </c>
      <c r="P54">
        <v>0.27405457031481162</v>
      </c>
      <c r="Q54">
        <v>0.28725926473499219</v>
      </c>
      <c r="R54">
        <v>0.4</v>
      </c>
      <c r="S54">
        <v>0.49590504365612809</v>
      </c>
      <c r="T54">
        <v>0.63468786980794623</v>
      </c>
      <c r="U54">
        <v>0.11172147644380719</v>
      </c>
      <c r="V54">
        <v>15</v>
      </c>
      <c r="W54">
        <f t="shared" si="2"/>
        <v>7.0908265895918629E-2</v>
      </c>
    </row>
    <row r="55" spans="1:23" x14ac:dyDescent="0.25">
      <c r="A55" t="s">
        <v>62</v>
      </c>
      <c r="B55">
        <v>0.97393733798423332</v>
      </c>
      <c r="C55">
        <v>0.28457727828498486</v>
      </c>
      <c r="D55">
        <v>0.2</v>
      </c>
      <c r="E55">
        <v>0.50340584650768727</v>
      </c>
      <c r="F55">
        <v>0.44763272397450948</v>
      </c>
      <c r="G55">
        <v>7.3612871259268195E-3</v>
      </c>
      <c r="H55">
        <v>3.9383826303261246E-2</v>
      </c>
      <c r="I55">
        <v>6.1470748980619909E-3</v>
      </c>
      <c r="J55">
        <v>0.42395644963660978</v>
      </c>
      <c r="K55">
        <v>0.1433939670164574</v>
      </c>
      <c r="L55">
        <v>0.1433939670164574</v>
      </c>
      <c r="M55">
        <v>0.75660603298354256</v>
      </c>
      <c r="N55">
        <v>3.4901226478362621E-2</v>
      </c>
      <c r="O55">
        <v>0.28122426866563455</v>
      </c>
      <c r="P55">
        <v>0.31905457031481166</v>
      </c>
      <c r="Q55">
        <v>0.31250847232062118</v>
      </c>
      <c r="R55">
        <v>0.4</v>
      </c>
      <c r="S55">
        <v>0.5286767254850856</v>
      </c>
      <c r="T55">
        <v>0.6766309578973424</v>
      </c>
      <c r="U55">
        <v>9.2244747161214863E-2</v>
      </c>
      <c r="V55">
        <v>20</v>
      </c>
      <c r="W55">
        <f t="shared" si="2"/>
        <v>6.2415651632690972E-2</v>
      </c>
    </row>
    <row r="56" spans="1:23" x14ac:dyDescent="0.25">
      <c r="A56" t="s">
        <v>63</v>
      </c>
      <c r="B56">
        <v>0.97565967833572342</v>
      </c>
      <c r="C56">
        <v>0.34853973831953339</v>
      </c>
      <c r="D56">
        <v>0.2</v>
      </c>
      <c r="E56">
        <v>0.5296797666621027</v>
      </c>
      <c r="F56">
        <v>0.44757338427388427</v>
      </c>
      <c r="G56">
        <v>7.3612871259268195E-3</v>
      </c>
      <c r="H56">
        <v>3.9383826303261246E-2</v>
      </c>
      <c r="I56">
        <v>6.1470748980619909E-3</v>
      </c>
      <c r="J56">
        <v>0.42390024854260533</v>
      </c>
      <c r="K56">
        <v>0.19339396701645745</v>
      </c>
      <c r="L56">
        <v>0.19339396701645742</v>
      </c>
      <c r="M56">
        <v>0.70660603298354263</v>
      </c>
      <c r="N56">
        <v>5.6740623180008359E-2</v>
      </c>
      <c r="O56">
        <v>0.32872426866563453</v>
      </c>
      <c r="P56">
        <v>0.36405457031481159</v>
      </c>
      <c r="Q56">
        <v>0.34061989547303251</v>
      </c>
      <c r="R56">
        <v>0.4</v>
      </c>
      <c r="S56">
        <v>0.5660863074025243</v>
      </c>
      <c r="T56">
        <v>0.72450989795113474</v>
      </c>
      <c r="U56">
        <v>7.4815664806719848E-2</v>
      </c>
      <c r="V56">
        <v>25</v>
      </c>
      <c r="W56">
        <f t="shared" si="2"/>
        <v>5.4204689674262903E-2</v>
      </c>
    </row>
    <row r="57" spans="1:23" x14ac:dyDescent="0.25">
      <c r="A57" t="s">
        <v>64</v>
      </c>
      <c r="B57">
        <v>0.97738201868721331</v>
      </c>
      <c r="C57">
        <v>0.41368856156292871</v>
      </c>
      <c r="D57">
        <v>0.2</v>
      </c>
      <c r="E57">
        <v>0.55642823210005676</v>
      </c>
      <c r="F57">
        <v>0.45520635226556705</v>
      </c>
      <c r="G57">
        <v>7.3612871259268195E-3</v>
      </c>
      <c r="H57">
        <v>3.9383826303261246E-2</v>
      </c>
      <c r="I57">
        <v>6.1470748980619909E-3</v>
      </c>
      <c r="J57">
        <v>0.43112949215377616</v>
      </c>
      <c r="K57">
        <v>0.26199138145208184</v>
      </c>
      <c r="L57">
        <v>0.2619913814520819</v>
      </c>
      <c r="M57">
        <v>0.65660603298354259</v>
      </c>
      <c r="N57">
        <v>8.9966259800952325E-2</v>
      </c>
      <c r="O57">
        <v>0.37622426866563452</v>
      </c>
      <c r="P57">
        <v>0.40905457031481163</v>
      </c>
      <c r="Q57">
        <v>0.37256056460704629</v>
      </c>
      <c r="R57">
        <v>0.4</v>
      </c>
      <c r="S57">
        <v>0.6091933060414414</v>
      </c>
      <c r="T57">
        <v>0.77968072045020975</v>
      </c>
      <c r="U57">
        <v>5.5012449943631317E-2</v>
      </c>
      <c r="V57">
        <v>30</v>
      </c>
      <c r="W57">
        <f t="shared" si="2"/>
        <v>4.2892146605781563E-2</v>
      </c>
    </row>
    <row r="58" spans="1:23" x14ac:dyDescent="0.25">
      <c r="A58" t="s">
        <v>65</v>
      </c>
      <c r="B58">
        <v>0.9791043590387033</v>
      </c>
      <c r="C58">
        <v>0.47883738480632448</v>
      </c>
      <c r="D58">
        <v>0.2</v>
      </c>
      <c r="E58">
        <v>0.58317669753801105</v>
      </c>
      <c r="F58">
        <v>0.47053162794955755</v>
      </c>
      <c r="G58">
        <v>7.3612871259268195E-3</v>
      </c>
      <c r="H58">
        <v>3.9383826303261246E-2</v>
      </c>
      <c r="I58">
        <v>6.1470748980619909E-3</v>
      </c>
      <c r="J58">
        <v>0.445644180470122</v>
      </c>
      <c r="K58">
        <v>0.33599071848685746</v>
      </c>
      <c r="L58">
        <v>0.33599071848685746</v>
      </c>
      <c r="M58">
        <v>0.60660603298354254</v>
      </c>
      <c r="N58">
        <v>0.13217672162625466</v>
      </c>
      <c r="O58">
        <v>0.42372426866563462</v>
      </c>
      <c r="P58">
        <v>0.45405457031481167</v>
      </c>
      <c r="Q58">
        <v>0.40775528772296676</v>
      </c>
      <c r="R58">
        <v>0.4</v>
      </c>
      <c r="S58">
        <v>0.65940656414614363</v>
      </c>
      <c r="T58">
        <v>0.84394654357559262</v>
      </c>
      <c r="U58">
        <v>3.51305435425023E-2</v>
      </c>
      <c r="V58">
        <v>35</v>
      </c>
      <c r="W58">
        <f t="shared" si="2"/>
        <v>2.964830079662667E-2</v>
      </c>
    </row>
    <row r="59" spans="1:23" x14ac:dyDescent="0.25">
      <c r="A59" t="s">
        <v>66</v>
      </c>
      <c r="B59">
        <v>0.9808266993901934</v>
      </c>
      <c r="C59">
        <v>0.54398620804972009</v>
      </c>
      <c r="D59">
        <v>0.2</v>
      </c>
      <c r="E59">
        <v>0.60992516297596544</v>
      </c>
      <c r="F59">
        <v>0.49354921132585572</v>
      </c>
      <c r="G59">
        <v>7.3612871259268195E-3</v>
      </c>
      <c r="H59">
        <v>3.9383826303261246E-2</v>
      </c>
      <c r="I59">
        <v>6.1470748980619909E-3</v>
      </c>
      <c r="J59">
        <v>0.46744431349164284</v>
      </c>
      <c r="K59">
        <v>0.41291379540993445</v>
      </c>
      <c r="L59">
        <v>0.4129137954099345</v>
      </c>
      <c r="M59">
        <v>0.55660603298354261</v>
      </c>
      <c r="N59">
        <v>0.1830834857826327</v>
      </c>
      <c r="O59">
        <v>0.47122426866563449</v>
      </c>
      <c r="P59">
        <v>0.4990545703148116</v>
      </c>
      <c r="Q59">
        <v>0.44614636024613741</v>
      </c>
      <c r="R59">
        <v>0.4</v>
      </c>
      <c r="S59">
        <v>0.71864115064636203</v>
      </c>
      <c r="T59">
        <v>0.91975838297049062</v>
      </c>
      <c r="U59">
        <v>2.0925846708929163E-2</v>
      </c>
      <c r="V59">
        <v>40</v>
      </c>
      <c r="W59">
        <f t="shared" si="2"/>
        <v>1.924672293129305E-2</v>
      </c>
    </row>
    <row r="60" spans="1:23" x14ac:dyDescent="0.25">
      <c r="A60" t="s">
        <v>67</v>
      </c>
      <c r="B60">
        <v>0.98254903974168328</v>
      </c>
      <c r="C60">
        <v>0.60913503129311586</v>
      </c>
      <c r="D60">
        <v>0.2</v>
      </c>
      <c r="E60">
        <v>0.63667362841391972</v>
      </c>
      <c r="F60">
        <v>0.5242591023944615</v>
      </c>
      <c r="G60">
        <v>7.3612871259268195E-3</v>
      </c>
      <c r="H60">
        <v>3.9383826303261246E-2</v>
      </c>
      <c r="I60">
        <v>6.1470748980619909E-3</v>
      </c>
      <c r="J60">
        <v>0.49652989121833857</v>
      </c>
      <c r="K60">
        <v>0.48983687233301149</v>
      </c>
      <c r="L60">
        <v>0.48983687233301149</v>
      </c>
      <c r="M60">
        <v>0.50660603298354256</v>
      </c>
      <c r="N60">
        <v>0.24168255763131855</v>
      </c>
      <c r="O60">
        <v>0.51872426866563459</v>
      </c>
      <c r="P60">
        <v>0.54405457031481164</v>
      </c>
      <c r="Q60">
        <v>0.48753298324880462</v>
      </c>
      <c r="R60">
        <v>0.4</v>
      </c>
      <c r="S60">
        <v>0.78956817321003803</v>
      </c>
      <c r="T60">
        <v>1.010534876250069</v>
      </c>
      <c r="U60">
        <v>5.6127961979422917E-3</v>
      </c>
      <c r="V60">
        <v>45</v>
      </c>
      <c r="W60">
        <f t="shared" si="2"/>
        <v>5.6719263113044717E-3</v>
      </c>
    </row>
    <row r="61" spans="1:23" x14ac:dyDescent="0.25">
      <c r="A61" t="s">
        <v>68</v>
      </c>
      <c r="B61">
        <v>0.98427138009317339</v>
      </c>
      <c r="C61">
        <v>0.6742838545365113</v>
      </c>
      <c r="D61">
        <v>0.2</v>
      </c>
      <c r="E61">
        <v>0.6634220938518739</v>
      </c>
      <c r="F61">
        <v>0.56266130115537505</v>
      </c>
      <c r="G61">
        <v>7.3612871259268195E-3</v>
      </c>
      <c r="H61">
        <v>3.9383826303261246E-2</v>
      </c>
      <c r="I61">
        <v>6.1470748980619909E-3</v>
      </c>
      <c r="J61">
        <v>0.53290091365020942</v>
      </c>
      <c r="K61">
        <v>0.56675994925608819</v>
      </c>
      <c r="L61">
        <v>0.5667599492560883</v>
      </c>
      <c r="M61">
        <v>0.45660603298354258</v>
      </c>
      <c r="N61">
        <v>0.30797393717231186</v>
      </c>
      <c r="O61">
        <v>0.56622426866563458</v>
      </c>
      <c r="P61">
        <v>0.58905457031481168</v>
      </c>
      <c r="Q61">
        <v>0.53191515673096834</v>
      </c>
      <c r="R61">
        <v>0.4</v>
      </c>
      <c r="S61">
        <v>0.87602872302481638</v>
      </c>
      <c r="T61">
        <v>1.1211920734017429</v>
      </c>
      <c r="U61">
        <v>6.8084843269031648E-4</v>
      </c>
      <c r="V61">
        <v>50</v>
      </c>
      <c r="W61">
        <f t="shared" si="2"/>
        <v>7.6336186592038287E-4</v>
      </c>
    </row>
    <row r="62" spans="1:23" x14ac:dyDescent="0.25">
      <c r="A62" t="s">
        <v>69</v>
      </c>
      <c r="B62">
        <v>0.98599372044466338</v>
      </c>
      <c r="C62">
        <v>0.73661605793848506</v>
      </c>
      <c r="D62">
        <v>0.2</v>
      </c>
      <c r="E62">
        <v>0.68904391135325938</v>
      </c>
      <c r="F62">
        <v>0.60875580760859638</v>
      </c>
      <c r="G62">
        <v>7.3612871259268195E-3</v>
      </c>
      <c r="H62">
        <v>3.9383826303261246E-2</v>
      </c>
      <c r="I62">
        <v>6.1470748980619909E-3</v>
      </c>
      <c r="J62">
        <v>0.57655738078725527</v>
      </c>
      <c r="K62">
        <v>0.64368302617916529</v>
      </c>
      <c r="L62">
        <v>0.64368302617916517</v>
      </c>
      <c r="M62">
        <v>0.40660603298354253</v>
      </c>
      <c r="N62">
        <v>0.38195762440561315</v>
      </c>
      <c r="O62">
        <v>0.61372426866563456</v>
      </c>
      <c r="P62">
        <v>0.63405457031481172</v>
      </c>
      <c r="Q62">
        <v>0.57906755110531472</v>
      </c>
      <c r="R62">
        <v>0.4</v>
      </c>
      <c r="S62">
        <v>0.98375323421772776</v>
      </c>
      <c r="T62">
        <v>1.2590641144502734</v>
      </c>
      <c r="U62">
        <v>2.0932448894685267E-4</v>
      </c>
      <c r="V62">
        <v>55</v>
      </c>
      <c r="W62">
        <f t="shared" si="2"/>
        <v>2.6355295230862509E-4</v>
      </c>
    </row>
    <row r="63" spans="1:23" x14ac:dyDescent="0.25">
      <c r="A63" t="s">
        <v>70</v>
      </c>
      <c r="B63">
        <v>0.98771606079615337</v>
      </c>
      <c r="C63">
        <v>0.79711139380735263</v>
      </c>
      <c r="D63">
        <v>0.2</v>
      </c>
      <c r="E63">
        <v>0.71393098184140236</v>
      </c>
      <c r="F63">
        <v>0.66254262175412504</v>
      </c>
      <c r="G63">
        <v>7.3612871259268195E-3</v>
      </c>
      <c r="H63">
        <v>3.9383826303261246E-2</v>
      </c>
      <c r="I63">
        <v>6.1470748980619909E-3</v>
      </c>
      <c r="J63">
        <v>0.6274992926294759</v>
      </c>
      <c r="K63">
        <v>0.71913423859493908</v>
      </c>
      <c r="L63">
        <v>0.71913423859493908</v>
      </c>
      <c r="M63">
        <v>0.3566060329835426</v>
      </c>
      <c r="N63">
        <v>0.46268663058695741</v>
      </c>
      <c r="O63">
        <v>0.66122426866563455</v>
      </c>
      <c r="P63">
        <v>0.67905457031481165</v>
      </c>
      <c r="Q63">
        <v>0.62887914880765639</v>
      </c>
      <c r="R63">
        <v>0.4</v>
      </c>
      <c r="S63">
        <v>1.121686014825386</v>
      </c>
      <c r="T63">
        <v>1.4355984405686959</v>
      </c>
      <c r="U63">
        <v>0</v>
      </c>
      <c r="V63">
        <v>60</v>
      </c>
      <c r="W63">
        <f t="shared" si="2"/>
        <v>0</v>
      </c>
    </row>
    <row r="64" spans="1:23" x14ac:dyDescent="0.25">
      <c r="A64" t="s">
        <v>71</v>
      </c>
      <c r="B64">
        <v>0.98943840114764336</v>
      </c>
      <c r="C64">
        <v>0.84032471077335413</v>
      </c>
      <c r="D64">
        <v>0.2</v>
      </c>
      <c r="E64">
        <v>0.73190524476839902</v>
      </c>
      <c r="F64">
        <v>0.7223059047639645</v>
      </c>
      <c r="G64">
        <v>7.3612871259268195E-3</v>
      </c>
      <c r="H64">
        <v>3.9383826303261246E-2</v>
      </c>
      <c r="I64">
        <v>6.1470748980619909E-3</v>
      </c>
      <c r="J64">
        <v>0.68410156481930418</v>
      </c>
      <c r="K64">
        <v>0.79056281002351092</v>
      </c>
      <c r="L64">
        <v>0.79056281002351059</v>
      </c>
      <c r="M64">
        <v>0.30660603298354261</v>
      </c>
      <c r="N64">
        <v>0.5481714830178801</v>
      </c>
      <c r="O64">
        <v>0.70872426866563454</v>
      </c>
      <c r="P64">
        <v>0.72405457031481157</v>
      </c>
      <c r="Q64">
        <v>0.67939142631720584</v>
      </c>
      <c r="R64">
        <v>0.4</v>
      </c>
      <c r="S64">
        <v>1.3046057708247065</v>
      </c>
      <c r="T64">
        <v>1.6697096918378047</v>
      </c>
      <c r="U64">
        <v>0</v>
      </c>
      <c r="V64">
        <v>65</v>
      </c>
      <c r="W64">
        <f t="shared" si="2"/>
        <v>0</v>
      </c>
    </row>
    <row r="65" spans="1:23" x14ac:dyDescent="0.25">
      <c r="A65" t="s">
        <v>72</v>
      </c>
      <c r="B65">
        <v>0.99116074149913336</v>
      </c>
      <c r="C65">
        <v>0.88267144588156099</v>
      </c>
      <c r="D65">
        <v>0.2</v>
      </c>
      <c r="E65">
        <v>0.74953287495227772</v>
      </c>
      <c r="F65">
        <v>0.7865365178990984</v>
      </c>
      <c r="G65">
        <v>7.3612871259268195E-3</v>
      </c>
      <c r="H65">
        <v>3.9383826303261246E-2</v>
      </c>
      <c r="I65">
        <v>6.1470748980619909E-3</v>
      </c>
      <c r="J65">
        <v>0.74493488026811983</v>
      </c>
      <c r="K65">
        <v>0.84339396701645741</v>
      </c>
      <c r="L65">
        <v>0.8433939670164573</v>
      </c>
      <c r="M65">
        <v>0.25660603298354256</v>
      </c>
      <c r="N65">
        <v>0.62697398689811157</v>
      </c>
      <c r="O65">
        <v>0.75622426866563464</v>
      </c>
      <c r="P65">
        <v>0.76905457031481173</v>
      </c>
      <c r="Q65">
        <v>0.72934411621979112</v>
      </c>
      <c r="R65">
        <v>0.4</v>
      </c>
      <c r="S65">
        <v>1.5588098040767966</v>
      </c>
      <c r="T65">
        <v>1.9950546715376567</v>
      </c>
      <c r="U65">
        <v>0</v>
      </c>
      <c r="V65">
        <v>70</v>
      </c>
      <c r="W65">
        <f t="shared" si="2"/>
        <v>0</v>
      </c>
    </row>
    <row r="66" spans="1:23" x14ac:dyDescent="0.25">
      <c r="A66" t="s">
        <v>73</v>
      </c>
      <c r="B66">
        <v>0.99288308185062335</v>
      </c>
      <c r="C66">
        <v>0.91250909049488405</v>
      </c>
      <c r="D66">
        <v>0.2</v>
      </c>
      <c r="E66">
        <v>0.762156868938203</v>
      </c>
      <c r="F66">
        <v>0.84053699172396268</v>
      </c>
      <c r="G66">
        <v>7.3612871259268195E-3</v>
      </c>
      <c r="H66">
        <v>3.9383826303261246E-2</v>
      </c>
      <c r="I66">
        <v>6.1470748980619909E-3</v>
      </c>
      <c r="J66">
        <v>0.79607915086167857</v>
      </c>
      <c r="K66">
        <v>0.89339396701645735</v>
      </c>
      <c r="L66">
        <v>0.89339396701645746</v>
      </c>
      <c r="M66">
        <v>0.20660603298354258</v>
      </c>
      <c r="N66">
        <v>0.70881338359975732</v>
      </c>
      <c r="O66">
        <v>0.80372426866563451</v>
      </c>
      <c r="P66">
        <v>0.81405457031481165</v>
      </c>
      <c r="Q66">
        <v>0.77696564847601712</v>
      </c>
      <c r="R66">
        <v>0.4</v>
      </c>
      <c r="S66">
        <v>1.9360518868868772</v>
      </c>
      <c r="T66">
        <v>2.4778708416967765</v>
      </c>
      <c r="U66">
        <v>0</v>
      </c>
      <c r="V66">
        <v>75</v>
      </c>
      <c r="W66">
        <f t="shared" si="2"/>
        <v>0</v>
      </c>
    </row>
    <row r="67" spans="1:23" x14ac:dyDescent="0.25">
      <c r="A67" t="s">
        <v>74</v>
      </c>
      <c r="B67">
        <v>0.99460542220211345</v>
      </c>
      <c r="C67">
        <v>0.93368245804898764</v>
      </c>
      <c r="D67">
        <v>0.2</v>
      </c>
      <c r="E67">
        <v>0.77131515210044044</v>
      </c>
      <c r="F67">
        <v>0.89549842091855658</v>
      </c>
      <c r="G67">
        <v>7.3612871259268195E-3</v>
      </c>
      <c r="H67">
        <v>3.9383826303261246E-2</v>
      </c>
      <c r="I67">
        <v>6.1470748980619909E-3</v>
      </c>
      <c r="J67">
        <v>0.84813354979257727</v>
      </c>
      <c r="K67">
        <v>0.92169698350822871</v>
      </c>
      <c r="L67">
        <v>0.92169698350822871</v>
      </c>
      <c r="M67">
        <v>0.15660603298354259</v>
      </c>
      <c r="N67">
        <v>0.77735367530810739</v>
      </c>
      <c r="O67">
        <v>0.85122426866563461</v>
      </c>
      <c r="P67">
        <v>0.85905457031481169</v>
      </c>
      <c r="Q67">
        <v>0.82141624323631424</v>
      </c>
      <c r="R67">
        <v>0.4</v>
      </c>
      <c r="S67">
        <v>2.5541800170753013</v>
      </c>
      <c r="T67">
        <v>3.2689868652912093</v>
      </c>
      <c r="U67">
        <v>0</v>
      </c>
      <c r="V67">
        <v>80</v>
      </c>
      <c r="W67">
        <f t="shared" si="2"/>
        <v>0</v>
      </c>
    </row>
    <row r="68" spans="1:23" x14ac:dyDescent="0.25">
      <c r="A68" t="s">
        <v>75</v>
      </c>
      <c r="B68">
        <v>0.99632776255360334</v>
      </c>
      <c r="C68">
        <v>0.95485582560309124</v>
      </c>
      <c r="D68">
        <v>0.2</v>
      </c>
      <c r="E68">
        <v>0.78047343526267787</v>
      </c>
      <c r="F68">
        <v>0.92772992505657514</v>
      </c>
      <c r="G68">
        <v>7.3612871259268195E-3</v>
      </c>
      <c r="H68">
        <v>3.9383826303261246E-2</v>
      </c>
      <c r="I68">
        <v>6.1470748980619909E-3</v>
      </c>
      <c r="J68">
        <v>0.8786602591436572</v>
      </c>
      <c r="K68">
        <v>0.94669698350822862</v>
      </c>
      <c r="L68">
        <v>0.94669698350822862</v>
      </c>
      <c r="M68">
        <v>0.10660603298354258</v>
      </c>
      <c r="N68">
        <v>0.84577337365893013</v>
      </c>
      <c r="O68">
        <v>0.8987242686656346</v>
      </c>
      <c r="P68">
        <v>0.90405457031481173</v>
      </c>
      <c r="Q68">
        <v>0.86153718140914237</v>
      </c>
      <c r="R68">
        <v>0.4</v>
      </c>
      <c r="S68">
        <v>3.752132865329961</v>
      </c>
      <c r="T68">
        <v>4.8021959969900987</v>
      </c>
      <c r="U68">
        <v>0</v>
      </c>
      <c r="V68">
        <v>85</v>
      </c>
      <c r="W68">
        <f t="shared" si="2"/>
        <v>0</v>
      </c>
    </row>
    <row r="69" spans="1:23" x14ac:dyDescent="0.25">
      <c r="A69" t="s">
        <v>76</v>
      </c>
      <c r="B69">
        <v>0.99805010290509344</v>
      </c>
      <c r="C69">
        <v>0.97602919315719483</v>
      </c>
      <c r="D69">
        <v>0.2</v>
      </c>
      <c r="E69">
        <v>0.78963171842491531</v>
      </c>
      <c r="F69">
        <v>0.9602106396538721</v>
      </c>
      <c r="G69">
        <v>7.3612871259268195E-3</v>
      </c>
      <c r="H69">
        <v>3.9383826303261246E-2</v>
      </c>
      <c r="I69">
        <v>6.1470748980619909E-3</v>
      </c>
      <c r="J69">
        <v>0.90942299766747026</v>
      </c>
      <c r="K69">
        <v>0.97169698350822875</v>
      </c>
      <c r="L69">
        <v>0.97169698350822864</v>
      </c>
      <c r="M69">
        <v>5.6606032983542588E-2</v>
      </c>
      <c r="N69">
        <v>0.91669307200975314</v>
      </c>
      <c r="O69">
        <v>0.94622426866563458</v>
      </c>
      <c r="P69">
        <v>0.94905457031481166</v>
      </c>
      <c r="Q69">
        <v>0.90220532541651699</v>
      </c>
      <c r="R69">
        <v>0.4</v>
      </c>
      <c r="S69">
        <v>7.0663846045578644</v>
      </c>
      <c r="T69">
        <v>9.0439664796401296</v>
      </c>
      <c r="U69">
        <v>0</v>
      </c>
      <c r="V69">
        <v>90</v>
      </c>
      <c r="W69">
        <f t="shared" si="2"/>
        <v>0</v>
      </c>
    </row>
    <row r="72" spans="1:23" x14ac:dyDescent="0.25">
      <c r="A72" t="s">
        <v>78</v>
      </c>
    </row>
    <row r="73" spans="1:23" x14ac:dyDescent="0.25">
      <c r="A73" t="s">
        <v>79</v>
      </c>
    </row>
    <row r="74" spans="1:23" x14ac:dyDescent="0.25">
      <c r="A74" t="s">
        <v>80</v>
      </c>
    </row>
    <row r="75" spans="1:23" x14ac:dyDescent="0.25">
      <c r="A75" t="s">
        <v>81</v>
      </c>
    </row>
    <row r="76" spans="1:23" x14ac:dyDescent="0.25">
      <c r="A76" t="s">
        <v>82</v>
      </c>
    </row>
    <row r="77" spans="1:23" x14ac:dyDescent="0.25">
      <c r="A77" t="s">
        <v>83</v>
      </c>
    </row>
    <row r="78" spans="1:23" x14ac:dyDescent="0.25">
      <c r="A78" t="s">
        <v>84</v>
      </c>
    </row>
    <row r="79" spans="1:23" x14ac:dyDescent="0.25">
      <c r="A79" t="s">
        <v>85</v>
      </c>
    </row>
    <row r="80" spans="1:23" x14ac:dyDescent="0.25">
      <c r="A80" t="s">
        <v>86</v>
      </c>
    </row>
    <row r="81" spans="1:1" x14ac:dyDescent="0.25">
      <c r="A81" t="s">
        <v>87</v>
      </c>
    </row>
    <row r="82" spans="1:1" x14ac:dyDescent="0.25">
      <c r="A82" t="s">
        <v>88</v>
      </c>
    </row>
    <row r="83" spans="1:1" x14ac:dyDescent="0.25">
      <c r="A83" t="s">
        <v>89</v>
      </c>
    </row>
    <row r="84" spans="1:1" x14ac:dyDescent="0.25">
      <c r="A84" t="s">
        <v>90</v>
      </c>
    </row>
    <row r="85" spans="1:1" x14ac:dyDescent="0.25">
      <c r="A85" t="s">
        <v>91</v>
      </c>
    </row>
    <row r="86" spans="1:1" x14ac:dyDescent="0.25">
      <c r="A86" t="s">
        <v>92</v>
      </c>
    </row>
    <row r="87" spans="1:1" x14ac:dyDescent="0.25">
      <c r="A87" t="s">
        <v>93</v>
      </c>
    </row>
    <row r="88" spans="1:1" x14ac:dyDescent="0.25">
      <c r="A88" t="s">
        <v>94</v>
      </c>
    </row>
    <row r="89" spans="1:1" ht="17.25" x14ac:dyDescent="0.25">
      <c r="A89" t="s">
        <v>95</v>
      </c>
    </row>
    <row r="90" spans="1:1" ht="17.25" x14ac:dyDescent="0.25">
      <c r="A90" t="s">
        <v>99</v>
      </c>
    </row>
    <row r="91" spans="1:1" ht="17.25" x14ac:dyDescent="0.25">
      <c r="A91" t="s">
        <v>96</v>
      </c>
    </row>
    <row r="92" spans="1:1" x14ac:dyDescent="0.25">
      <c r="A92" t="s">
        <v>97</v>
      </c>
    </row>
    <row r="93" spans="1:1" x14ac:dyDescent="0.25">
      <c r="A93" t="s">
        <v>98</v>
      </c>
    </row>
    <row r="94" spans="1:1" ht="18" x14ac:dyDescent="0.35">
      <c r="A94" t="s">
        <v>100</v>
      </c>
    </row>
    <row r="95" spans="1:1" ht="18" x14ac:dyDescent="0.35">
      <c r="A95" t="s">
        <v>101</v>
      </c>
    </row>
    <row r="96" spans="1:1" ht="18" x14ac:dyDescent="0.35">
      <c r="A96" t="s">
        <v>102</v>
      </c>
    </row>
    <row r="97" spans="1:1" ht="18" x14ac:dyDescent="0.35">
      <c r="A97" t="s">
        <v>103</v>
      </c>
    </row>
    <row r="98" spans="1:1" ht="18" x14ac:dyDescent="0.35">
      <c r="A98" t="s">
        <v>104</v>
      </c>
    </row>
    <row r="99" spans="1:1" ht="18" x14ac:dyDescent="0.35">
      <c r="A99" t="s">
        <v>105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2"/>
  <sheetViews>
    <sheetView tabSelected="1" topLeftCell="A130" workbookViewId="0">
      <selection activeCell="J108" sqref="J108"/>
    </sheetView>
  </sheetViews>
  <sheetFormatPr baseColWidth="10" defaultRowHeight="15" x14ac:dyDescent="0.25"/>
  <sheetData>
    <row r="1" spans="1:13" x14ac:dyDescent="0.25">
      <c r="A1" t="s">
        <v>291</v>
      </c>
      <c r="M1" t="s">
        <v>292</v>
      </c>
    </row>
    <row r="56" spans="1:13" x14ac:dyDescent="0.25">
      <c r="A56" t="s">
        <v>293</v>
      </c>
      <c r="M56" t="s">
        <v>294</v>
      </c>
    </row>
    <row r="112" spans="1:13" x14ac:dyDescent="0.25">
      <c r="A112" t="s">
        <v>295</v>
      </c>
      <c r="M112" t="s">
        <v>296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8"/>
  <dimension ref="A1:W99"/>
  <sheetViews>
    <sheetView topLeftCell="C1" workbookViewId="0">
      <selection activeCell="R29" sqref="R29"/>
    </sheetView>
  </sheetViews>
  <sheetFormatPr baseColWidth="10" defaultRowHeight="15" x14ac:dyDescent="0.25"/>
  <cols>
    <col min="1" max="1" width="20.5703125" customWidth="1"/>
  </cols>
  <sheetData>
    <row r="1" spans="1:23" x14ac:dyDescent="0.25">
      <c r="A1" t="s">
        <v>106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77</v>
      </c>
      <c r="W1" t="s">
        <v>297</v>
      </c>
    </row>
    <row r="2" spans="1:23" x14ac:dyDescent="0.25">
      <c r="A2" t="s">
        <v>20</v>
      </c>
      <c r="B2">
        <v>0.78119398883500701</v>
      </c>
      <c r="C2">
        <v>0.13531587443475718</v>
      </c>
      <c r="D2">
        <v>0.2</v>
      </c>
      <c r="E2">
        <v>0.36660394530790563</v>
      </c>
      <c r="F2">
        <v>0.7136162256980676</v>
      </c>
      <c r="G2">
        <v>7.3612871259268195E-3</v>
      </c>
      <c r="H2">
        <v>3.9383826303261246E-2</v>
      </c>
      <c r="I2">
        <v>6.1470748980619909E-3</v>
      </c>
      <c r="J2">
        <v>0.67587150189506406</v>
      </c>
      <c r="K2">
        <v>2.1696983508228671E-2</v>
      </c>
      <c r="L2">
        <v>2.1696983508228684E-2</v>
      </c>
      <c r="M2">
        <v>0.58352968011996098</v>
      </c>
      <c r="N2">
        <v>9.0361496621039292E-3</v>
      </c>
      <c r="O2">
        <v>0.26341335460267212</v>
      </c>
      <c r="P2">
        <v>0.42603638020987433</v>
      </c>
      <c r="Q2">
        <v>0.34819226633552403</v>
      </c>
      <c r="R2">
        <v>0.79239302694136293</v>
      </c>
      <c r="S2">
        <v>0.82833789420079385</v>
      </c>
      <c r="T2">
        <v>1.0601546007183973</v>
      </c>
      <c r="U2">
        <v>7.0120794871975117E-2</v>
      </c>
      <c r="V2">
        <v>0</v>
      </c>
      <c r="W2">
        <f>U2*T2</f>
        <v>7.4338883289555416E-2</v>
      </c>
    </row>
    <row r="3" spans="1:23" x14ac:dyDescent="0.25">
      <c r="A3" t="s">
        <v>21</v>
      </c>
      <c r="B3">
        <v>0.80320429693032858</v>
      </c>
      <c r="C3">
        <v>0.17528447693145491</v>
      </c>
      <c r="D3">
        <v>0.2</v>
      </c>
      <c r="E3">
        <v>0.39139550954471336</v>
      </c>
      <c r="F3">
        <v>0.67391088458699788</v>
      </c>
      <c r="G3">
        <v>7.3612871259268195E-3</v>
      </c>
      <c r="H3">
        <v>3.9383826303261246E-2</v>
      </c>
      <c r="I3">
        <v>6.1470748980619909E-3</v>
      </c>
      <c r="J3">
        <v>0.63826626316363866</v>
      </c>
      <c r="K3">
        <v>4.6696983508228707E-2</v>
      </c>
      <c r="L3">
        <v>4.66969835082287E-2</v>
      </c>
      <c r="M3">
        <v>0.55302968011996101</v>
      </c>
      <c r="N3">
        <v>2.087216565610589E-2</v>
      </c>
      <c r="O3">
        <v>0.30191335460267221</v>
      </c>
      <c r="P3">
        <v>0.45603638020987436</v>
      </c>
      <c r="Q3">
        <v>0.36169673463540086</v>
      </c>
      <c r="R3">
        <v>0.79239302694136293</v>
      </c>
      <c r="S3">
        <v>0.87402134787663277</v>
      </c>
      <c r="T3">
        <v>1.1186229189375878</v>
      </c>
      <c r="U3">
        <v>6.1748024526051479E-2</v>
      </c>
      <c r="V3">
        <v>5</v>
      </c>
      <c r="W3">
        <f t="shared" ref="W3:W20" si="0">U3*T3</f>
        <v>6.9072755433961464E-2</v>
      </c>
    </row>
    <row r="4" spans="1:23" x14ac:dyDescent="0.25">
      <c r="A4" t="s">
        <v>22</v>
      </c>
      <c r="B4">
        <v>0.81957280167615232</v>
      </c>
      <c r="C4">
        <v>0.22179011346878943</v>
      </c>
      <c r="D4">
        <v>0.2</v>
      </c>
      <c r="E4">
        <v>0.4165451660579767</v>
      </c>
      <c r="F4">
        <v>0.64085044919146161</v>
      </c>
      <c r="G4">
        <v>7.3612871259268195E-3</v>
      </c>
      <c r="H4">
        <v>3.9383826303261246E-2</v>
      </c>
      <c r="I4">
        <v>6.1470748980619909E-3</v>
      </c>
      <c r="J4">
        <v>0.60695446654322405</v>
      </c>
      <c r="K4">
        <v>7.1696983508228673E-2</v>
      </c>
      <c r="L4">
        <v>7.1696983508228687E-2</v>
      </c>
      <c r="M4">
        <v>0.52252968011996093</v>
      </c>
      <c r="N4">
        <v>3.423318165010783E-2</v>
      </c>
      <c r="O4">
        <v>0.34041335460267219</v>
      </c>
      <c r="P4">
        <v>0.48603638020987439</v>
      </c>
      <c r="Q4">
        <v>0.376836509812771</v>
      </c>
      <c r="R4">
        <v>0.79239302694136293</v>
      </c>
      <c r="S4">
        <v>0.92503787789291292</v>
      </c>
      <c r="T4">
        <v>1.1839168157737709</v>
      </c>
      <c r="U4">
        <v>5.2361363916081989E-2</v>
      </c>
      <c r="V4">
        <v>10</v>
      </c>
      <c r="W4">
        <f t="shared" si="0"/>
        <v>6.1991499237099415E-2</v>
      </c>
    </row>
    <row r="5" spans="1:23" x14ac:dyDescent="0.25">
      <c r="A5" t="s">
        <v>23</v>
      </c>
      <c r="B5">
        <v>0.83594130642197606</v>
      </c>
      <c r="C5">
        <v>0.27888811703550054</v>
      </c>
      <c r="D5">
        <v>0.2</v>
      </c>
      <c r="E5">
        <v>0.44593176938299062</v>
      </c>
      <c r="F5">
        <v>0.61548232148823268</v>
      </c>
      <c r="G5">
        <v>7.3612871259268195E-3</v>
      </c>
      <c r="H5">
        <v>3.9383826303261246E-2</v>
      </c>
      <c r="I5">
        <v>6.1470748980619909E-3</v>
      </c>
      <c r="J5">
        <v>0.582928114627984</v>
      </c>
      <c r="K5">
        <v>9.6696983508228682E-2</v>
      </c>
      <c r="L5">
        <v>9.6696983508228695E-2</v>
      </c>
      <c r="M5">
        <v>0.49202968011996101</v>
      </c>
      <c r="N5">
        <v>4.9119197644109783E-2</v>
      </c>
      <c r="O5">
        <v>0.37891335460267217</v>
      </c>
      <c r="P5">
        <v>0.51603638020987441</v>
      </c>
      <c r="Q5">
        <v>0.39458576329352624</v>
      </c>
      <c r="R5">
        <v>0.79239302694136293</v>
      </c>
      <c r="S5">
        <v>0.98237924654542008</v>
      </c>
      <c r="T5">
        <v>1.2573056058002106</v>
      </c>
      <c r="U5">
        <v>4.1356826758013748E-2</v>
      </c>
      <c r="V5">
        <v>15</v>
      </c>
      <c r="W5">
        <f t="shared" si="0"/>
        <v>5.1998170120958837E-2</v>
      </c>
    </row>
    <row r="6" spans="1:23" x14ac:dyDescent="0.25">
      <c r="A6" t="s">
        <v>24</v>
      </c>
      <c r="B6">
        <v>0.85230981116780002</v>
      </c>
      <c r="C6">
        <v>0.33875428372545868</v>
      </c>
      <c r="D6">
        <v>0.2</v>
      </c>
      <c r="E6">
        <v>0.47642563795730347</v>
      </c>
      <c r="F6">
        <v>0.59780650147731185</v>
      </c>
      <c r="G6">
        <v>7.3612871259268195E-3</v>
      </c>
      <c r="H6">
        <v>3.9383826303261246E-2</v>
      </c>
      <c r="I6">
        <v>6.1470748980619909E-3</v>
      </c>
      <c r="J6">
        <v>0.56618720741791939</v>
      </c>
      <c r="K6">
        <v>0.1433939670164574</v>
      </c>
      <c r="L6">
        <v>0.1433939670164574</v>
      </c>
      <c r="M6">
        <v>0.46152968011996098</v>
      </c>
      <c r="N6">
        <v>7.7213395288219577E-2</v>
      </c>
      <c r="O6">
        <v>0.41741335460267215</v>
      </c>
      <c r="P6">
        <v>0.54603638020987444</v>
      </c>
      <c r="Q6">
        <v>0.41665519509519777</v>
      </c>
      <c r="R6">
        <v>0.79239302694136293</v>
      </c>
      <c r="S6">
        <v>1.0472993769514374</v>
      </c>
      <c r="T6">
        <v>1.3403941321262725</v>
      </c>
      <c r="U6">
        <v>3.1837577814776828E-2</v>
      </c>
      <c r="V6">
        <v>20</v>
      </c>
      <c r="W6">
        <f t="shared" si="0"/>
        <v>4.2674902484040454E-2</v>
      </c>
    </row>
    <row r="7" spans="1:23" x14ac:dyDescent="0.25">
      <c r="A7" t="s">
        <v>25</v>
      </c>
      <c r="B7">
        <v>0.86867831591362377</v>
      </c>
      <c r="C7">
        <v>0.40024444141268606</v>
      </c>
      <c r="D7">
        <v>0.2</v>
      </c>
      <c r="E7">
        <v>0.50756910293052393</v>
      </c>
      <c r="F7">
        <v>0.58782298915869824</v>
      </c>
      <c r="G7">
        <v>7.3612871259268195E-3</v>
      </c>
      <c r="H7">
        <v>3.9383826303261246E-2</v>
      </c>
      <c r="I7">
        <v>6.1470748980619909E-3</v>
      </c>
      <c r="J7">
        <v>0.55673174491302935</v>
      </c>
      <c r="K7">
        <v>0.19339396701645745</v>
      </c>
      <c r="L7">
        <v>0.19339396701645742</v>
      </c>
      <c r="M7">
        <v>0.43102968011996101</v>
      </c>
      <c r="N7">
        <v>0.11003542727622351</v>
      </c>
      <c r="O7">
        <v>0.45591335460267213</v>
      </c>
      <c r="P7">
        <v>0.57603638020987447</v>
      </c>
      <c r="Q7">
        <v>0.44125720198646479</v>
      </c>
      <c r="R7">
        <v>0.79239302694136293</v>
      </c>
      <c r="S7">
        <v>1.1214071065818629</v>
      </c>
      <c r="T7">
        <v>1.4352414777161939</v>
      </c>
      <c r="U7">
        <v>2.2734835265008035E-2</v>
      </c>
      <c r="V7">
        <v>25</v>
      </c>
      <c r="W7">
        <f t="shared" si="0"/>
        <v>3.2629978561384367E-2</v>
      </c>
    </row>
    <row r="8" spans="1:23" x14ac:dyDescent="0.25">
      <c r="A8" t="s">
        <v>26</v>
      </c>
      <c r="B8">
        <v>0.88504682065944729</v>
      </c>
      <c r="C8">
        <v>0.46173459909991316</v>
      </c>
      <c r="D8">
        <v>0.2</v>
      </c>
      <c r="E8">
        <v>0.53871256790374411</v>
      </c>
      <c r="F8">
        <v>0.58553178453239252</v>
      </c>
      <c r="G8">
        <v>7.3612871259268195E-3</v>
      </c>
      <c r="H8">
        <v>3.9383826303261246E-2</v>
      </c>
      <c r="I8">
        <v>6.1470748980619909E-3</v>
      </c>
      <c r="J8">
        <v>0.55456172711331442</v>
      </c>
      <c r="K8">
        <v>0.26199138145208184</v>
      </c>
      <c r="L8">
        <v>0.2619913814520819</v>
      </c>
      <c r="M8">
        <v>0.40052968011996093</v>
      </c>
      <c r="N8">
        <v>0.15705605724489285</v>
      </c>
      <c r="O8">
        <v>0.49441335460267222</v>
      </c>
      <c r="P8">
        <v>0.60603638020987449</v>
      </c>
      <c r="Q8">
        <v>0.47015601741489965</v>
      </c>
      <c r="R8">
        <v>0.79239302694136293</v>
      </c>
      <c r="S8">
        <v>1.2068013194164846</v>
      </c>
      <c r="T8">
        <v>1.5445339153134108</v>
      </c>
      <c r="U8">
        <v>1.204227355648713E-2</v>
      </c>
      <c r="V8">
        <v>30</v>
      </c>
      <c r="W8">
        <f t="shared" si="0"/>
        <v>1.8599699925476217E-2</v>
      </c>
    </row>
    <row r="9" spans="1:23" x14ac:dyDescent="0.25">
      <c r="A9" t="s">
        <v>27</v>
      </c>
      <c r="B9">
        <v>0.90070766270263558</v>
      </c>
      <c r="C9">
        <v>0.52322475678714042</v>
      </c>
      <c r="D9">
        <v>0.2</v>
      </c>
      <c r="E9">
        <v>0.56957296779591038</v>
      </c>
      <c r="F9">
        <v>0.59093288759839446</v>
      </c>
      <c r="G9">
        <v>7.3612871259268195E-3</v>
      </c>
      <c r="H9">
        <v>3.9383826303261246E-2</v>
      </c>
      <c r="I9">
        <v>6.1470748980619909E-3</v>
      </c>
      <c r="J9">
        <v>0.55967715401877449</v>
      </c>
      <c r="K9">
        <v>0.33599071848685746</v>
      </c>
      <c r="L9">
        <v>0.33599071848685746</v>
      </c>
      <c r="M9">
        <v>0.37002968011996096</v>
      </c>
      <c r="N9">
        <v>0.21166418040188975</v>
      </c>
      <c r="O9">
        <v>0.5329133546026722</v>
      </c>
      <c r="P9">
        <v>0.63603638020987452</v>
      </c>
      <c r="Q9">
        <v>0.50197280740582428</v>
      </c>
      <c r="R9">
        <v>0.79239302694136293</v>
      </c>
      <c r="S9">
        <v>1.3062729083719165</v>
      </c>
      <c r="T9">
        <v>1.6718433906014116</v>
      </c>
      <c r="U9">
        <v>9.8046920668233952E-4</v>
      </c>
      <c r="V9">
        <v>35</v>
      </c>
      <c r="W9">
        <f t="shared" si="0"/>
        <v>1.6391909628800786E-3</v>
      </c>
    </row>
    <row r="10" spans="1:23" x14ac:dyDescent="0.25">
      <c r="A10" t="s">
        <v>28</v>
      </c>
      <c r="B10">
        <v>0.90889191507554745</v>
      </c>
      <c r="C10">
        <v>0.58471491447436774</v>
      </c>
      <c r="D10">
        <v>0.2</v>
      </c>
      <c r="E10">
        <v>0.5974427318199661</v>
      </c>
      <c r="F10">
        <v>0.60402629835670441</v>
      </c>
      <c r="G10">
        <v>7.3612871259268195E-3</v>
      </c>
      <c r="H10">
        <v>3.9383826303261246E-2</v>
      </c>
      <c r="I10">
        <v>6.1470748980619909E-3</v>
      </c>
      <c r="J10">
        <v>0.5720780256294099</v>
      </c>
      <c r="K10">
        <v>0.41291379540993445</v>
      </c>
      <c r="L10">
        <v>0.4129137954099345</v>
      </c>
      <c r="M10">
        <v>0.33952968011996099</v>
      </c>
      <c r="N10">
        <v>0.27271730653728038</v>
      </c>
      <c r="O10">
        <v>0.57141335460267217</v>
      </c>
      <c r="P10">
        <v>0.66603638020987443</v>
      </c>
      <c r="Q10">
        <v>0.53593755975984059</v>
      </c>
      <c r="R10">
        <v>0.79239302694136293</v>
      </c>
      <c r="S10">
        <v>1.4236155916132369</v>
      </c>
      <c r="T10">
        <v>1.8220253228417009</v>
      </c>
      <c r="U10">
        <v>6.442181583775782E-4</v>
      </c>
      <c r="V10">
        <v>40</v>
      </c>
      <c r="W10">
        <f t="shared" si="0"/>
        <v>1.1737817979983929E-3</v>
      </c>
    </row>
    <row r="11" spans="1:23" x14ac:dyDescent="0.25">
      <c r="A11" t="s">
        <v>29</v>
      </c>
      <c r="B11">
        <v>0.91707616744845932</v>
      </c>
      <c r="C11">
        <v>0.64620507216159528</v>
      </c>
      <c r="D11">
        <v>0.2</v>
      </c>
      <c r="E11">
        <v>0.62531249584402182</v>
      </c>
      <c r="F11">
        <v>0.6248120168073219</v>
      </c>
      <c r="G11">
        <v>7.3612871259268195E-3</v>
      </c>
      <c r="H11">
        <v>3.9383826303261246E-2</v>
      </c>
      <c r="I11">
        <v>6.1470748980619909E-3</v>
      </c>
      <c r="J11">
        <v>0.5917643419452201</v>
      </c>
      <c r="K11">
        <v>0.48983687233301149</v>
      </c>
      <c r="L11">
        <v>0.48983687233301149</v>
      </c>
      <c r="M11">
        <v>0.30902968011996096</v>
      </c>
      <c r="N11">
        <v>0.33846274036497881</v>
      </c>
      <c r="O11">
        <v>0.60991335460267226</v>
      </c>
      <c r="P11">
        <v>0.69603638020987446</v>
      </c>
      <c r="Q11">
        <v>0.57229786259335358</v>
      </c>
      <c r="R11">
        <v>0.79239302694136293</v>
      </c>
      <c r="S11">
        <v>1.5641207868661611</v>
      </c>
      <c r="T11">
        <v>2.0018519735540194</v>
      </c>
      <c r="U11">
        <v>2.8425116032579947E-4</v>
      </c>
      <c r="V11">
        <v>45</v>
      </c>
      <c r="W11">
        <f t="shared" si="0"/>
        <v>5.690287462832217E-4</v>
      </c>
    </row>
    <row r="12" spans="1:23" x14ac:dyDescent="0.25">
      <c r="A12" t="s">
        <v>30</v>
      </c>
      <c r="B12">
        <v>0.9252604198213713</v>
      </c>
      <c r="C12">
        <v>0.70714557057390648</v>
      </c>
      <c r="D12">
        <v>0.2</v>
      </c>
      <c r="E12">
        <v>0.65296239615811102</v>
      </c>
      <c r="F12">
        <v>0.65329004295024684</v>
      </c>
      <c r="G12">
        <v>7.3612871259268195E-3</v>
      </c>
      <c r="H12">
        <v>3.9383826303261246E-2</v>
      </c>
      <c r="I12">
        <v>6.1470748980619909E-3</v>
      </c>
      <c r="J12">
        <v>0.61873610296620507</v>
      </c>
      <c r="K12">
        <v>0.56675994925608819</v>
      </c>
      <c r="L12">
        <v>0.5667599492560883</v>
      </c>
      <c r="M12">
        <v>0.27852968011996093</v>
      </c>
      <c r="N12">
        <v>0.40890048188498462</v>
      </c>
      <c r="O12">
        <v>0.64841335460267224</v>
      </c>
      <c r="P12">
        <v>0.72603638020987449</v>
      </c>
      <c r="Q12">
        <v>0.61100974316436951</v>
      </c>
      <c r="R12">
        <v>0.79239302694136293</v>
      </c>
      <c r="S12">
        <v>1.7353976288130277</v>
      </c>
      <c r="T12">
        <v>2.2210619520636743</v>
      </c>
      <c r="U12">
        <v>8.9100354267274164E-6</v>
      </c>
      <c r="V12">
        <v>50</v>
      </c>
      <c r="W12">
        <f t="shared" si="0"/>
        <v>1.978974067784369E-5</v>
      </c>
    </row>
    <row r="13" spans="1:23" x14ac:dyDescent="0.25">
      <c r="A13" t="s">
        <v>31</v>
      </c>
      <c r="B13">
        <v>0.93344467219428306</v>
      </c>
      <c r="C13">
        <v>0.76424357414061761</v>
      </c>
      <c r="D13">
        <v>0.2</v>
      </c>
      <c r="E13">
        <v>0.67907529853396031</v>
      </c>
      <c r="F13">
        <v>0.68946037678547978</v>
      </c>
      <c r="G13">
        <v>7.3612871259268195E-3</v>
      </c>
      <c r="H13">
        <v>3.9383826303261246E-2</v>
      </c>
      <c r="I13">
        <v>6.1470748980619909E-3</v>
      </c>
      <c r="J13">
        <v>0.65299330869236538</v>
      </c>
      <c r="K13">
        <v>0.64368302617916529</v>
      </c>
      <c r="L13">
        <v>0.64368302617916517</v>
      </c>
      <c r="M13">
        <v>0.24802968011996096</v>
      </c>
      <c r="N13">
        <v>0.48403053109729843</v>
      </c>
      <c r="O13">
        <v>0.68691335460267222</v>
      </c>
      <c r="P13">
        <v>0.7560363802098744</v>
      </c>
      <c r="Q13">
        <v>0.65180977462723411</v>
      </c>
      <c r="R13">
        <v>0.79239302694136293</v>
      </c>
      <c r="S13">
        <v>1.9487980075628519</v>
      </c>
      <c r="T13">
        <v>2.494184061906247</v>
      </c>
      <c r="U13">
        <v>4.8708323119038197E-6</v>
      </c>
      <c r="V13">
        <v>55</v>
      </c>
      <c r="W13">
        <f t="shared" si="0"/>
        <v>1.2148752320568465E-5</v>
      </c>
    </row>
    <row r="14" spans="1:23" x14ac:dyDescent="0.25">
      <c r="A14" t="s">
        <v>32</v>
      </c>
      <c r="B14">
        <v>0.94162892456719494</v>
      </c>
      <c r="C14">
        <v>0.81493910439513007</v>
      </c>
      <c r="D14">
        <v>0.2</v>
      </c>
      <c r="E14">
        <v>0.70262721158493002</v>
      </c>
      <c r="F14">
        <v>0.73094280271923284</v>
      </c>
      <c r="G14">
        <v>7.3612871259268195E-3</v>
      </c>
      <c r="H14">
        <v>3.9383826303261246E-2</v>
      </c>
      <c r="I14">
        <v>6.1470748980619909E-3</v>
      </c>
      <c r="J14">
        <v>0.69228163834135925</v>
      </c>
      <c r="K14">
        <v>0.71913423859493908</v>
      </c>
      <c r="L14">
        <v>0.71913423859493908</v>
      </c>
      <c r="M14">
        <v>0.21752968011996099</v>
      </c>
      <c r="N14">
        <v>0.56270119771007021</v>
      </c>
      <c r="O14">
        <v>0.7254133546026722</v>
      </c>
      <c r="P14">
        <v>0.78603638020987443</v>
      </c>
      <c r="Q14">
        <v>0.69381195648978122</v>
      </c>
      <c r="R14">
        <v>0.79239302694136293</v>
      </c>
      <c r="S14">
        <v>2.2220404414132049</v>
      </c>
      <c r="T14">
        <v>2.8438954844863233</v>
      </c>
      <c r="U14">
        <v>7.1261630751165473E-7</v>
      </c>
      <c r="V14">
        <v>60</v>
      </c>
      <c r="W14">
        <f t="shared" si="0"/>
        <v>2.0266062991037123E-6</v>
      </c>
    </row>
    <row r="15" spans="1:23" x14ac:dyDescent="0.25">
      <c r="A15" t="s">
        <v>33</v>
      </c>
      <c r="B15">
        <v>0.94981317694010692</v>
      </c>
      <c r="C15">
        <v>0.85490770689182793</v>
      </c>
      <c r="D15">
        <v>0.2</v>
      </c>
      <c r="E15">
        <v>0.72188835353277392</v>
      </c>
      <c r="F15">
        <v>0.77881525556623499</v>
      </c>
      <c r="G15">
        <v>7.3612871259268195E-3</v>
      </c>
      <c r="H15">
        <v>3.9383826303261246E-2</v>
      </c>
      <c r="I15">
        <v>6.1470748980619909E-3</v>
      </c>
      <c r="J15">
        <v>0.73762201239669034</v>
      </c>
      <c r="K15">
        <v>0.79056281002351092</v>
      </c>
      <c r="L15">
        <v>0.79056281002351059</v>
      </c>
      <c r="M15">
        <v>0.18702968011996102</v>
      </c>
      <c r="N15">
        <v>0.64270410055007599</v>
      </c>
      <c r="O15">
        <v>0.76391335460267218</v>
      </c>
      <c r="P15">
        <v>0.81603638020987446</v>
      </c>
      <c r="Q15">
        <v>0.73643284025841749</v>
      </c>
      <c r="R15">
        <v>0.79239302694136293</v>
      </c>
      <c r="S15">
        <v>2.5844012892723978</v>
      </c>
      <c r="T15">
        <v>3.3076657920717207</v>
      </c>
      <c r="U15">
        <v>6.3567159741582504E-8</v>
      </c>
      <c r="V15">
        <v>65</v>
      </c>
      <c r="W15">
        <f t="shared" si="0"/>
        <v>2.1025891977639109E-7</v>
      </c>
    </row>
    <row r="16" spans="1:23" x14ac:dyDescent="0.25">
      <c r="A16" t="s">
        <v>34</v>
      </c>
      <c r="B16">
        <v>0.95799742931301868</v>
      </c>
      <c r="C16">
        <v>0.89487630938852547</v>
      </c>
      <c r="D16">
        <v>0.2</v>
      </c>
      <c r="E16">
        <v>0.7411494954806177</v>
      </c>
      <c r="F16">
        <v>0.8236813958892657</v>
      </c>
      <c r="G16">
        <v>7.3612871259268195E-3</v>
      </c>
      <c r="H16">
        <v>3.9383826303261246E-2</v>
      </c>
      <c r="I16">
        <v>6.1470748980619909E-3</v>
      </c>
      <c r="J16">
        <v>0.78011508437623844</v>
      </c>
      <c r="K16">
        <v>0.84339396701645741</v>
      </c>
      <c r="L16">
        <v>0.8433939670164573</v>
      </c>
      <c r="M16">
        <v>0.15652968011996096</v>
      </c>
      <c r="N16">
        <v>0.71137777914426636</v>
      </c>
      <c r="O16">
        <v>0.80241335460267216</v>
      </c>
      <c r="P16">
        <v>0.84603638020987448</v>
      </c>
      <c r="Q16">
        <v>0.77621841876273379</v>
      </c>
      <c r="R16">
        <v>0.79239302694136293</v>
      </c>
      <c r="S16">
        <v>3.0879750476957142</v>
      </c>
      <c r="T16">
        <v>3.952168525233076</v>
      </c>
      <c r="U16">
        <v>2.3781581237266233E-8</v>
      </c>
      <c r="V16">
        <v>70</v>
      </c>
      <c r="W16">
        <f t="shared" si="0"/>
        <v>9.3988816846197088E-8</v>
      </c>
    </row>
    <row r="17" spans="1:23" x14ac:dyDescent="0.25">
      <c r="A17" t="s">
        <v>35</v>
      </c>
      <c r="B17">
        <v>0.96618168168593055</v>
      </c>
      <c r="C17">
        <v>0.91742245594261163</v>
      </c>
      <c r="D17">
        <v>0.2</v>
      </c>
      <c r="E17">
        <v>0.75344165505141691</v>
      </c>
      <c r="F17">
        <v>0.86719211288216713</v>
      </c>
      <c r="G17">
        <v>7.3612871259268195E-3</v>
      </c>
      <c r="H17">
        <v>3.9383826303261246E-2</v>
      </c>
      <c r="I17">
        <v>6.1470748980619909E-3</v>
      </c>
      <c r="J17">
        <v>0.82132442433169761</v>
      </c>
      <c r="K17">
        <v>0.89339396701645735</v>
      </c>
      <c r="L17">
        <v>0.89339396701645746</v>
      </c>
      <c r="M17">
        <v>0.12602968011996096</v>
      </c>
      <c r="N17">
        <v>0.78079981113227037</v>
      </c>
      <c r="O17">
        <v>0.84091335460267214</v>
      </c>
      <c r="P17">
        <v>0.87603638020987451</v>
      </c>
      <c r="Q17">
        <v>0.81450312506558631</v>
      </c>
      <c r="R17">
        <v>0.79239302694136293</v>
      </c>
      <c r="S17">
        <v>3.8352850374145748</v>
      </c>
      <c r="T17">
        <v>4.9086189415546277</v>
      </c>
      <c r="U17">
        <v>0</v>
      </c>
      <c r="V17">
        <v>75</v>
      </c>
      <c r="W17">
        <f t="shared" si="0"/>
        <v>0</v>
      </c>
    </row>
    <row r="18" spans="1:23" x14ac:dyDescent="0.25">
      <c r="A18" t="s">
        <v>36</v>
      </c>
      <c r="B18">
        <v>0.97436593405884242</v>
      </c>
      <c r="C18">
        <v>0.93740675719096045</v>
      </c>
      <c r="D18">
        <v>0.2</v>
      </c>
      <c r="E18">
        <v>0.76470907649992115</v>
      </c>
      <c r="F18">
        <v>0.90785141493753418</v>
      </c>
      <c r="G18">
        <v>7.3612871259268195E-3</v>
      </c>
      <c r="H18">
        <v>3.9383826303261246E-2</v>
      </c>
      <c r="I18">
        <v>6.1470748980619909E-3</v>
      </c>
      <c r="J18">
        <v>0.85983316692549772</v>
      </c>
      <c r="K18">
        <v>0.92169698350822871</v>
      </c>
      <c r="L18">
        <v>0.92169698350822871</v>
      </c>
      <c r="M18">
        <v>9.5529680119960977E-2</v>
      </c>
      <c r="N18">
        <v>0.83364756550615471</v>
      </c>
      <c r="O18">
        <v>0.87941335460267223</v>
      </c>
      <c r="P18">
        <v>0.90603638020987443</v>
      </c>
      <c r="Q18">
        <v>0.84872790874882398</v>
      </c>
      <c r="R18">
        <v>0.79239302694136293</v>
      </c>
      <c r="S18">
        <v>5.0597860877086003</v>
      </c>
      <c r="T18">
        <v>6.4758059930491472</v>
      </c>
      <c r="U18">
        <v>0</v>
      </c>
      <c r="V18">
        <v>80</v>
      </c>
      <c r="W18">
        <f t="shared" si="0"/>
        <v>0</v>
      </c>
    </row>
    <row r="19" spans="1:23" x14ac:dyDescent="0.25">
      <c r="A19" t="s">
        <v>37</v>
      </c>
      <c r="B19">
        <v>0.9825501864317544</v>
      </c>
      <c r="C19">
        <v>0.95739105843930927</v>
      </c>
      <c r="D19">
        <v>0.2</v>
      </c>
      <c r="E19">
        <v>0.77597649794842538</v>
      </c>
      <c r="F19">
        <v>0.93460677343398479</v>
      </c>
      <c r="G19">
        <v>7.3612871259268195E-3</v>
      </c>
      <c r="H19">
        <v>3.9383826303261246E-2</v>
      </c>
      <c r="I19">
        <v>6.1470748980619909E-3</v>
      </c>
      <c r="J19">
        <v>0.88517337596159096</v>
      </c>
      <c r="K19">
        <v>0.94669698350822862</v>
      </c>
      <c r="L19">
        <v>0.94669698350822862</v>
      </c>
      <c r="M19">
        <v>6.5029680119960978E-2</v>
      </c>
      <c r="N19">
        <v>0.88513358150015653</v>
      </c>
      <c r="O19">
        <v>0.9179133546026722</v>
      </c>
      <c r="P19">
        <v>0.93603638020987445</v>
      </c>
      <c r="Q19">
        <v>0.88004663804454386</v>
      </c>
      <c r="R19">
        <v>0.79239302694136293</v>
      </c>
      <c r="S19">
        <v>7.432909796612444</v>
      </c>
      <c r="T19">
        <v>9.5130665550517008</v>
      </c>
      <c r="U19">
        <v>0</v>
      </c>
      <c r="V19">
        <v>85</v>
      </c>
      <c r="W19">
        <f t="shared" si="0"/>
        <v>0</v>
      </c>
    </row>
    <row r="20" spans="1:23" x14ac:dyDescent="0.25">
      <c r="A20" t="s">
        <v>38</v>
      </c>
      <c r="B20">
        <v>0.99073443880466627</v>
      </c>
      <c r="C20">
        <v>0.97737535968765832</v>
      </c>
      <c r="D20">
        <v>0.2</v>
      </c>
      <c r="E20">
        <v>0.78724391939692984</v>
      </c>
      <c r="F20">
        <v>0.96386213193043557</v>
      </c>
      <c r="G20">
        <v>7.3612871259268195E-3</v>
      </c>
      <c r="H20">
        <v>3.9383826303261246E-2</v>
      </c>
      <c r="I20">
        <v>6.1470748980619909E-3</v>
      </c>
      <c r="J20">
        <v>0.91288135452686625</v>
      </c>
      <c r="K20">
        <v>0.97169698350822875</v>
      </c>
      <c r="L20">
        <v>0.97169698350822864</v>
      </c>
      <c r="M20">
        <v>3.4529680119960979E-2</v>
      </c>
      <c r="N20">
        <v>0.93814459749415857</v>
      </c>
      <c r="O20">
        <v>0.95641335460267218</v>
      </c>
      <c r="P20">
        <v>0.96603638020987448</v>
      </c>
      <c r="Q20">
        <v>0.91214392124610022</v>
      </c>
      <c r="R20">
        <v>0.79239302694136293</v>
      </c>
      <c r="S20">
        <v>13.998384715843629</v>
      </c>
      <c r="T20">
        <v>17.915939935895658</v>
      </c>
      <c r="U20">
        <v>0</v>
      </c>
      <c r="V20">
        <v>90</v>
      </c>
      <c r="W20">
        <f t="shared" si="0"/>
        <v>0</v>
      </c>
    </row>
    <row r="28" spans="1:23" x14ac:dyDescent="0.25">
      <c r="R28" t="s">
        <v>16</v>
      </c>
      <c r="S28" t="s">
        <v>17</v>
      </c>
      <c r="T28" t="s">
        <v>18</v>
      </c>
      <c r="U28" t="s">
        <v>19</v>
      </c>
      <c r="V28" t="s">
        <v>77</v>
      </c>
      <c r="W28" t="s">
        <v>298</v>
      </c>
    </row>
    <row r="29" spans="1:23" x14ac:dyDescent="0.25">
      <c r="A29" t="s">
        <v>39</v>
      </c>
      <c r="B29">
        <v>0.53383951518432349</v>
      </c>
      <c r="C29">
        <v>0.16564835448015475</v>
      </c>
      <c r="D29">
        <v>0.2</v>
      </c>
      <c r="E29">
        <v>0.27979514786579129</v>
      </c>
      <c r="F29">
        <v>0.82180856077770814</v>
      </c>
      <c r="G29">
        <v>7.3612871259268195E-3</v>
      </c>
      <c r="H29">
        <v>3.9383826303261246E-2</v>
      </c>
      <c r="I29">
        <v>6.1470748980619909E-3</v>
      </c>
      <c r="J29">
        <v>0.77834130761210729</v>
      </c>
      <c r="K29">
        <v>2.1696983508228671E-2</v>
      </c>
      <c r="L29">
        <v>2.1696983508228684E-2</v>
      </c>
      <c r="M29">
        <v>0.3348121115442399</v>
      </c>
      <c r="N29">
        <v>1.4432570645698084E-2</v>
      </c>
      <c r="O29">
        <v>0.37820607856069732</v>
      </c>
      <c r="P29">
        <v>0.61735758680658293</v>
      </c>
      <c r="Q29">
        <v>0.41362653829817536</v>
      </c>
      <c r="R29">
        <v>1.2987012987012987</v>
      </c>
      <c r="S29">
        <v>1.3576135356901322</v>
      </c>
      <c r="T29">
        <v>1.7375520858527498</v>
      </c>
      <c r="U29">
        <v>3.2958180829675124E-2</v>
      </c>
      <c r="V29">
        <v>0</v>
      </c>
      <c r="W29">
        <f>U29*T29</f>
        <v>5.7266555846514119E-2</v>
      </c>
    </row>
    <row r="30" spans="1:23" x14ac:dyDescent="0.25">
      <c r="A30" t="s">
        <v>40</v>
      </c>
      <c r="B30">
        <v>0.5722770343244048</v>
      </c>
      <c r="C30">
        <v>0.20575933605120894</v>
      </c>
      <c r="D30">
        <v>0.2</v>
      </c>
      <c r="E30">
        <v>0.31121454815024546</v>
      </c>
      <c r="F30">
        <v>0.78716971852783046</v>
      </c>
      <c r="G30">
        <v>7.3612871259268195E-3</v>
      </c>
      <c r="H30">
        <v>3.9383826303261246E-2</v>
      </c>
      <c r="I30">
        <v>6.1470748980619909E-3</v>
      </c>
      <c r="J30">
        <v>0.745534589529948</v>
      </c>
      <c r="K30">
        <v>4.6696983508228707E-2</v>
      </c>
      <c r="L30">
        <v>4.66969835082287E-2</v>
      </c>
      <c r="M30">
        <v>0.31731211154423988</v>
      </c>
      <c r="N30">
        <v>3.1879465068486108E-2</v>
      </c>
      <c r="O30">
        <v>0.4107060785606973</v>
      </c>
      <c r="P30">
        <v>0.63735758680658294</v>
      </c>
      <c r="Q30">
        <v>0.42733845362319195</v>
      </c>
      <c r="R30">
        <v>1.2987012987012987</v>
      </c>
      <c r="S30">
        <v>1.4324869363900137</v>
      </c>
      <c r="T30">
        <v>1.8333793814275792</v>
      </c>
      <c r="U30">
        <v>2.7884772159418987E-2</v>
      </c>
      <c r="V30">
        <v>5</v>
      </c>
      <c r="W30">
        <f t="shared" ref="W30:W47" si="1">U30*T30</f>
        <v>5.1123366332884564E-2</v>
      </c>
    </row>
    <row r="31" spans="1:23" x14ac:dyDescent="0.25">
      <c r="A31" t="s">
        <v>41</v>
      </c>
      <c r="B31">
        <v>0.61071455346448611</v>
      </c>
      <c r="C31">
        <v>0.26059245141648235</v>
      </c>
      <c r="D31">
        <v>0.2</v>
      </c>
      <c r="E31">
        <v>0.34852280195238738</v>
      </c>
      <c r="F31">
        <v>0.75032720737322045</v>
      </c>
      <c r="G31">
        <v>7.3612871259268195E-3</v>
      </c>
      <c r="H31">
        <v>3.9383826303261246E-2</v>
      </c>
      <c r="I31">
        <v>6.1470748980619909E-3</v>
      </c>
      <c r="J31">
        <v>0.71064075941377647</v>
      </c>
      <c r="K31">
        <v>7.1696983508228673E-2</v>
      </c>
      <c r="L31">
        <v>7.1696983508228687E-2</v>
      </c>
      <c r="M31">
        <v>0.29981211154423987</v>
      </c>
      <c r="N31">
        <v>5.0201359491274092E-2</v>
      </c>
      <c r="O31">
        <v>0.44320607856069738</v>
      </c>
      <c r="P31">
        <v>0.65735758680658296</v>
      </c>
      <c r="Q31">
        <v>0.44198571724494362</v>
      </c>
      <c r="R31">
        <v>1.2987012987012987</v>
      </c>
      <c r="S31">
        <v>1.5161010414296834</v>
      </c>
      <c r="T31">
        <v>1.9403935344240244</v>
      </c>
      <c r="U31">
        <v>2.2465284619370862E-2</v>
      </c>
      <c r="V31">
        <v>10</v>
      </c>
      <c r="W31">
        <f t="shared" si="1"/>
        <v>4.3591493024422702E-2</v>
      </c>
    </row>
    <row r="32" spans="1:23" x14ac:dyDescent="0.25">
      <c r="A32" t="s">
        <v>42</v>
      </c>
      <c r="B32">
        <v>0.64915207260456775</v>
      </c>
      <c r="C32">
        <v>0.31661214884189093</v>
      </c>
      <c r="D32">
        <v>0.2</v>
      </c>
      <c r="E32">
        <v>0.38630568857858349</v>
      </c>
      <c r="F32">
        <v>0.72062755336146778</v>
      </c>
      <c r="G32">
        <v>7.3612871259268195E-3</v>
      </c>
      <c r="H32">
        <v>3.9383826303261246E-2</v>
      </c>
      <c r="I32">
        <v>6.1470748980619909E-3</v>
      </c>
      <c r="J32">
        <v>0.68251198509526756</v>
      </c>
      <c r="K32">
        <v>9.6696983508228682E-2</v>
      </c>
      <c r="L32">
        <v>9.6696983508228695E-2</v>
      </c>
      <c r="M32">
        <v>0.28231211154423991</v>
      </c>
      <c r="N32">
        <v>6.9398253914062111E-2</v>
      </c>
      <c r="O32">
        <v>0.47570607856069724</v>
      </c>
      <c r="P32">
        <v>0.67735758680658287</v>
      </c>
      <c r="Q32">
        <v>0.45825591859103865</v>
      </c>
      <c r="R32">
        <v>1.2987012987012987</v>
      </c>
      <c r="S32">
        <v>1.6100813105718443</v>
      </c>
      <c r="T32">
        <v>2.0606749019738513</v>
      </c>
      <c r="U32">
        <v>1.6445310121315705E-2</v>
      </c>
      <c r="V32">
        <v>15</v>
      </c>
      <c r="W32">
        <f t="shared" si="1"/>
        <v>3.3888437822171824E-2</v>
      </c>
    </row>
    <row r="33" spans="1:23" x14ac:dyDescent="0.25">
      <c r="A33" t="s">
        <v>43</v>
      </c>
      <c r="B33">
        <v>0.68758959174464929</v>
      </c>
      <c r="C33">
        <v>0.37566319615833949</v>
      </c>
      <c r="D33">
        <v>0.2</v>
      </c>
      <c r="E33">
        <v>0.42530111516119551</v>
      </c>
      <c r="F33">
        <v>0.69792235314584672</v>
      </c>
      <c r="G33">
        <v>7.3612871259268195E-3</v>
      </c>
      <c r="H33">
        <v>3.9383826303261246E-2</v>
      </c>
      <c r="I33">
        <v>6.1470748980619909E-3</v>
      </c>
      <c r="J33">
        <v>0.6610077126054591</v>
      </c>
      <c r="K33">
        <v>0.1433939670164574</v>
      </c>
      <c r="L33">
        <v>0.1433939670164574</v>
      </c>
      <c r="M33">
        <v>0.26481211154423989</v>
      </c>
      <c r="N33">
        <v>0.10542150782812423</v>
      </c>
      <c r="O33">
        <v>0.50820607856069733</v>
      </c>
      <c r="P33">
        <v>0.69735758680658289</v>
      </c>
      <c r="Q33">
        <v>0.47945880019241188</v>
      </c>
      <c r="R33">
        <v>1.2987012987012987</v>
      </c>
      <c r="S33">
        <v>1.716482874951577</v>
      </c>
      <c r="T33">
        <v>2.1968537594069559</v>
      </c>
      <c r="U33">
        <v>8.6002439288076042E-3</v>
      </c>
      <c r="V33">
        <v>20</v>
      </c>
      <c r="W33">
        <f t="shared" si="1"/>
        <v>1.8893478206817835E-2</v>
      </c>
    </row>
    <row r="34" spans="1:23" x14ac:dyDescent="0.25">
      <c r="A34" t="s">
        <v>44</v>
      </c>
      <c r="B34">
        <v>0.72416803153582154</v>
      </c>
      <c r="C34">
        <v>0.43471424347478793</v>
      </c>
      <c r="D34">
        <v>0.2</v>
      </c>
      <c r="E34">
        <v>0.46355291000424381</v>
      </c>
      <c r="F34">
        <v>0.68132272574857433</v>
      </c>
      <c r="G34">
        <v>7.3612871259268195E-3</v>
      </c>
      <c r="H34">
        <v>3.9383826303261246E-2</v>
      </c>
      <c r="I34">
        <v>6.1470748980619909E-3</v>
      </c>
      <c r="J34">
        <v>0.64528607582664543</v>
      </c>
      <c r="K34">
        <v>0.19339396701645745</v>
      </c>
      <c r="L34">
        <v>0.19339396701645742</v>
      </c>
      <c r="M34">
        <v>0.2473121115442399</v>
      </c>
      <c r="N34">
        <v>0.14556529667370027</v>
      </c>
      <c r="O34">
        <v>0.5407060785606973</v>
      </c>
      <c r="P34">
        <v>0.7173575868065829</v>
      </c>
      <c r="Q34">
        <v>0.50249358957437396</v>
      </c>
      <c r="R34">
        <v>1.2987012987012987</v>
      </c>
      <c r="S34">
        <v>1.8379425565017025</v>
      </c>
      <c r="T34">
        <v>2.3523048634777104</v>
      </c>
      <c r="U34">
        <v>9.7531346321369787E-4</v>
      </c>
      <c r="V34">
        <v>25</v>
      </c>
      <c r="W34">
        <f t="shared" si="1"/>
        <v>2.2942346029328703E-3</v>
      </c>
    </row>
    <row r="35" spans="1:23" x14ac:dyDescent="0.25">
      <c r="A35" t="s">
        <v>45</v>
      </c>
      <c r="B35">
        <v>0.7598600135944682</v>
      </c>
      <c r="C35">
        <v>0.49376529079123599</v>
      </c>
      <c r="D35">
        <v>0.2</v>
      </c>
      <c r="E35">
        <v>0.50145012175428172</v>
      </c>
      <c r="F35">
        <v>0.67241540604360961</v>
      </c>
      <c r="G35">
        <v>7.3612871259268195E-3</v>
      </c>
      <c r="H35">
        <v>3.9383826303261246E-2</v>
      </c>
      <c r="I35">
        <v>6.1470748980619909E-3</v>
      </c>
      <c r="J35">
        <v>0.63684988375300666</v>
      </c>
      <c r="K35">
        <v>0.26199138145208184</v>
      </c>
      <c r="L35">
        <v>0.2619913814520819</v>
      </c>
      <c r="M35">
        <v>0.22981211154423989</v>
      </c>
      <c r="N35">
        <v>0.20178258887418654</v>
      </c>
      <c r="O35">
        <v>0.57320607856069739</v>
      </c>
      <c r="P35">
        <v>0.73735758680658292</v>
      </c>
      <c r="Q35">
        <v>0.53012925194975102</v>
      </c>
      <c r="R35">
        <v>1.2987012987012987</v>
      </c>
      <c r="S35">
        <v>1.977900344290394</v>
      </c>
      <c r="T35">
        <v>2.5314309105526287</v>
      </c>
      <c r="U35">
        <v>7.0172040569746485E-4</v>
      </c>
      <c r="V35">
        <v>30</v>
      </c>
      <c r="W35">
        <f t="shared" si="1"/>
        <v>1.7763567255480934E-3</v>
      </c>
    </row>
    <row r="36" spans="1:23" x14ac:dyDescent="0.25">
      <c r="A36" t="s">
        <v>46</v>
      </c>
      <c r="B36">
        <v>0.79555199565311552</v>
      </c>
      <c r="C36">
        <v>0.55281633810768449</v>
      </c>
      <c r="D36">
        <v>0.2</v>
      </c>
      <c r="E36">
        <v>0.53934733350432007</v>
      </c>
      <c r="F36">
        <v>0.67120039403095266</v>
      </c>
      <c r="G36">
        <v>7.3612871259268195E-3</v>
      </c>
      <c r="H36">
        <v>3.9383826303261246E-2</v>
      </c>
      <c r="I36">
        <v>6.1470748980619909E-3</v>
      </c>
      <c r="J36">
        <v>0.63569913638454312</v>
      </c>
      <c r="K36">
        <v>0.33599071848685746</v>
      </c>
      <c r="L36">
        <v>0.33599071848685746</v>
      </c>
      <c r="M36">
        <v>0.21231211154423987</v>
      </c>
      <c r="N36">
        <v>0.26465581958564649</v>
      </c>
      <c r="O36">
        <v>0.60570607856069736</v>
      </c>
      <c r="P36">
        <v>0.75735758680658294</v>
      </c>
      <c r="Q36">
        <v>0.56055319096835787</v>
      </c>
      <c r="R36">
        <v>1.2987012987012987</v>
      </c>
      <c r="S36">
        <v>2.1409304030718945</v>
      </c>
      <c r="T36">
        <v>2.7400861804402354</v>
      </c>
      <c r="U36">
        <v>4.00523409413257E-4</v>
      </c>
      <c r="V36">
        <v>35</v>
      </c>
      <c r="W36">
        <f t="shared" si="1"/>
        <v>1.097468659076072E-3</v>
      </c>
    </row>
    <row r="37" spans="1:23" x14ac:dyDescent="0.25">
      <c r="A37" t="s">
        <v>47</v>
      </c>
      <c r="B37">
        <v>0.82187078439823369</v>
      </c>
      <c r="C37">
        <v>0.61186738542413288</v>
      </c>
      <c r="D37">
        <v>0.2</v>
      </c>
      <c r="E37">
        <v>0.57349526792894667</v>
      </c>
      <c r="F37">
        <v>0.67767768971060349</v>
      </c>
      <c r="G37">
        <v>7.3612871259268195E-3</v>
      </c>
      <c r="H37">
        <v>3.9383826303261246E-2</v>
      </c>
      <c r="I37">
        <v>6.1470748980619909E-3</v>
      </c>
      <c r="J37">
        <v>0.64183383372125458</v>
      </c>
      <c r="K37">
        <v>0.41291379540993445</v>
      </c>
      <c r="L37">
        <v>0.4129137954099345</v>
      </c>
      <c r="M37">
        <v>0.19481211154423991</v>
      </c>
      <c r="N37">
        <v>0.33247318704037887</v>
      </c>
      <c r="O37">
        <v>0.63820607856069733</v>
      </c>
      <c r="P37">
        <v>0.77735758680658296</v>
      </c>
      <c r="Q37">
        <v>0.5926731908115721</v>
      </c>
      <c r="R37">
        <v>1.2987012987012987</v>
      </c>
      <c r="S37">
        <v>2.3332504891115651</v>
      </c>
      <c r="T37">
        <v>2.9862285161379565</v>
      </c>
      <c r="U37">
        <v>8.2535410965435966E-5</v>
      </c>
      <c r="V37">
        <v>40</v>
      </c>
      <c r="W37">
        <f t="shared" si="1"/>
        <v>2.4646959781615029E-4</v>
      </c>
    </row>
    <row r="38" spans="1:23" x14ac:dyDescent="0.25">
      <c r="A38" t="s">
        <v>48</v>
      </c>
      <c r="B38">
        <v>0.84685517183928671</v>
      </c>
      <c r="C38">
        <v>0.67091843274058138</v>
      </c>
      <c r="D38">
        <v>0.2</v>
      </c>
      <c r="E38">
        <v>0.60710944183194715</v>
      </c>
      <c r="F38">
        <v>0.69184729308256199</v>
      </c>
      <c r="G38">
        <v>7.3612871259268195E-3</v>
      </c>
      <c r="H38">
        <v>3.9383826303261246E-2</v>
      </c>
      <c r="I38">
        <v>6.1470748980619909E-3</v>
      </c>
      <c r="J38">
        <v>0.65525397576314093</v>
      </c>
      <c r="K38">
        <v>0.48983687233301149</v>
      </c>
      <c r="L38">
        <v>0.48983687233301149</v>
      </c>
      <c r="M38">
        <v>0.1773121115442399</v>
      </c>
      <c r="N38">
        <v>0.40298286218741897</v>
      </c>
      <c r="O38">
        <v>0.67070607856069731</v>
      </c>
      <c r="P38">
        <v>0.79735758680658297</v>
      </c>
      <c r="Q38">
        <v>0.62668198902995742</v>
      </c>
      <c r="R38">
        <v>1.2987012987012987</v>
      </c>
      <c r="S38">
        <v>2.5635330299027208</v>
      </c>
      <c r="T38">
        <v>3.2809573904223024</v>
      </c>
      <c r="U38">
        <v>7.3584830860342123E-6</v>
      </c>
      <c r="V38">
        <v>45</v>
      </c>
      <c r="W38">
        <f t="shared" si="1"/>
        <v>2.414286946342146E-5</v>
      </c>
    </row>
    <row r="39" spans="1:23" x14ac:dyDescent="0.25">
      <c r="A39" t="s">
        <v>49</v>
      </c>
      <c r="B39">
        <v>0.87183955928033963</v>
      </c>
      <c r="C39">
        <v>0.7278288029100991</v>
      </c>
      <c r="D39">
        <v>0.2</v>
      </c>
      <c r="E39">
        <v>0.63986734487617558</v>
      </c>
      <c r="F39">
        <v>0.71272997527919757</v>
      </c>
      <c r="G39">
        <v>7.3612871259268195E-3</v>
      </c>
      <c r="H39">
        <v>3.9383826303261246E-2</v>
      </c>
      <c r="I39">
        <v>6.1470748980619909E-3</v>
      </c>
      <c r="J39">
        <v>0.67503212720025396</v>
      </c>
      <c r="K39">
        <v>0.56675994925608819</v>
      </c>
      <c r="L39">
        <v>0.5667599492560883</v>
      </c>
      <c r="M39">
        <v>0.15981211154423988</v>
      </c>
      <c r="N39">
        <v>0.4761848450267665</v>
      </c>
      <c r="O39">
        <v>0.70320607856069728</v>
      </c>
      <c r="P39">
        <v>0.81735758680658299</v>
      </c>
      <c r="Q39">
        <v>0.66232959649409529</v>
      </c>
      <c r="R39">
        <v>1.2987012987012987</v>
      </c>
      <c r="S39">
        <v>2.8442491007299231</v>
      </c>
      <c r="T39">
        <v>3.6402340045511132</v>
      </c>
      <c r="U39">
        <v>3.8293699470845632E-6</v>
      </c>
      <c r="V39">
        <v>50</v>
      </c>
      <c r="W39">
        <f t="shared" si="1"/>
        <v>1.3939802697383324E-5</v>
      </c>
    </row>
    <row r="40" spans="1:23" x14ac:dyDescent="0.25">
      <c r="A40" t="s">
        <v>50</v>
      </c>
      <c r="B40">
        <v>0.89682394672139243</v>
      </c>
      <c r="C40">
        <v>0.78266191827537257</v>
      </c>
      <c r="D40">
        <v>0.2</v>
      </c>
      <c r="E40">
        <v>0.67179434599870602</v>
      </c>
      <c r="F40">
        <v>0.74017317841030184</v>
      </c>
      <c r="G40">
        <v>7.3612871259268195E-3</v>
      </c>
      <c r="H40">
        <v>3.9383826303261246E-2</v>
      </c>
      <c r="I40">
        <v>6.1470748980619909E-3</v>
      </c>
      <c r="J40">
        <v>0.70102379926304492</v>
      </c>
      <c r="K40">
        <v>0.64368302617916529</v>
      </c>
      <c r="L40">
        <v>0.64368302617916517</v>
      </c>
      <c r="M40">
        <v>0.14231211154423987</v>
      </c>
      <c r="N40">
        <v>0.55207913555842203</v>
      </c>
      <c r="O40">
        <v>0.73570607856069736</v>
      </c>
      <c r="P40">
        <v>0.83735758680658301</v>
      </c>
      <c r="Q40">
        <v>0.69959218923749078</v>
      </c>
      <c r="R40">
        <v>1.2987012987012987</v>
      </c>
      <c r="S40">
        <v>3.1940040072004141</v>
      </c>
      <c r="T40">
        <v>4.0878705014619268</v>
      </c>
      <c r="U40">
        <v>1.4037326548840837E-7</v>
      </c>
      <c r="V40">
        <v>55</v>
      </c>
      <c r="W40">
        <f t="shared" si="1"/>
        <v>5.7382773118394816E-7</v>
      </c>
    </row>
    <row r="41" spans="1:23" x14ac:dyDescent="0.25">
      <c r="A41" t="s">
        <v>51</v>
      </c>
      <c r="B41">
        <v>0.91090416708122268</v>
      </c>
      <c r="C41">
        <v>0.82624652354845229</v>
      </c>
      <c r="D41">
        <v>0.2</v>
      </c>
      <c r="E41">
        <v>0.69486027625186997</v>
      </c>
      <c r="F41">
        <v>0.77475923868426311</v>
      </c>
      <c r="G41">
        <v>7.3612871259268195E-3</v>
      </c>
      <c r="H41">
        <v>3.9383826303261246E-2</v>
      </c>
      <c r="I41">
        <v>6.1470748980619909E-3</v>
      </c>
      <c r="J41">
        <v>0.73378052712349817</v>
      </c>
      <c r="K41">
        <v>0.71913423859493908</v>
      </c>
      <c r="L41">
        <v>0.71913423859493908</v>
      </c>
      <c r="M41">
        <v>0.12481211154423991</v>
      </c>
      <c r="N41">
        <v>0.62937757579214548</v>
      </c>
      <c r="O41">
        <v>0.76820607856069734</v>
      </c>
      <c r="P41">
        <v>0.85735758680658292</v>
      </c>
      <c r="Q41">
        <v>0.73671640890695866</v>
      </c>
      <c r="R41">
        <v>1.2987012987012987</v>
      </c>
      <c r="S41">
        <v>3.6418377104720321</v>
      </c>
      <c r="T41">
        <v>4.6610338979503112</v>
      </c>
      <c r="U41">
        <v>6.3283591093041313E-8</v>
      </c>
      <c r="V41">
        <v>60</v>
      </c>
      <c r="W41">
        <f t="shared" si="1"/>
        <v>2.9496696326869192E-7</v>
      </c>
    </row>
    <row r="42" spans="1:23" x14ac:dyDescent="0.25">
      <c r="A42" t="s">
        <v>52</v>
      </c>
      <c r="B42">
        <v>0.92339636080174925</v>
      </c>
      <c r="C42">
        <v>0.86462970430414399</v>
      </c>
      <c r="D42">
        <v>0.2</v>
      </c>
      <c r="E42">
        <v>0.71521042604235729</v>
      </c>
      <c r="F42">
        <v>0.81154170927075719</v>
      </c>
      <c r="G42">
        <v>7.3612871259268195E-3</v>
      </c>
      <c r="H42">
        <v>3.9383826303261246E-2</v>
      </c>
      <c r="I42">
        <v>6.1470748980619909E-3</v>
      </c>
      <c r="J42">
        <v>0.76861749234858989</v>
      </c>
      <c r="K42">
        <v>0.79056281002351092</v>
      </c>
      <c r="L42">
        <v>0.79056281002351059</v>
      </c>
      <c r="M42">
        <v>0.1073121115442399</v>
      </c>
      <c r="N42">
        <v>0.70572584557153994</v>
      </c>
      <c r="O42">
        <v>0.80070607856069731</v>
      </c>
      <c r="P42">
        <v>0.87735758680658293</v>
      </c>
      <c r="Q42">
        <v>0.77352348586595343</v>
      </c>
      <c r="R42">
        <v>1.2987012987012987</v>
      </c>
      <c r="S42">
        <v>4.2357330221581382</v>
      </c>
      <c r="T42">
        <v>5.4211353631097552</v>
      </c>
      <c r="U42">
        <v>2.647651413404659E-8</v>
      </c>
      <c r="V42">
        <v>65</v>
      </c>
      <c r="W42">
        <f t="shared" si="1"/>
        <v>1.4353276706395522E-7</v>
      </c>
    </row>
    <row r="43" spans="1:23" x14ac:dyDescent="0.25">
      <c r="A43" t="s">
        <v>53</v>
      </c>
      <c r="B43">
        <v>0.9358885545222756</v>
      </c>
      <c r="C43">
        <v>0.90150644252991763</v>
      </c>
      <c r="D43">
        <v>0.2</v>
      </c>
      <c r="E43">
        <v>0.73495799882087731</v>
      </c>
      <c r="F43">
        <v>0.84575195146253024</v>
      </c>
      <c r="G43">
        <v>7.3612871259268195E-3</v>
      </c>
      <c r="H43">
        <v>3.9383826303261246E-2</v>
      </c>
      <c r="I43">
        <v>6.1470748980619909E-3</v>
      </c>
      <c r="J43">
        <v>0.80101827996763486</v>
      </c>
      <c r="K43">
        <v>0.84339396701645741</v>
      </c>
      <c r="L43">
        <v>0.8433939670164573</v>
      </c>
      <c r="M43">
        <v>8.9812111544239889E-2</v>
      </c>
      <c r="N43">
        <v>0.76764697397503634</v>
      </c>
      <c r="O43">
        <v>0.83320607856069739</v>
      </c>
      <c r="P43">
        <v>0.89735758680658295</v>
      </c>
      <c r="Q43">
        <v>0.80683738362616586</v>
      </c>
      <c r="R43">
        <v>1.2987012987012987</v>
      </c>
      <c r="S43">
        <v>5.0610707924571319</v>
      </c>
      <c r="T43">
        <v>6.4774502322651193</v>
      </c>
      <c r="U43">
        <v>0</v>
      </c>
      <c r="V43">
        <v>70</v>
      </c>
      <c r="W43">
        <f t="shared" si="1"/>
        <v>0</v>
      </c>
    </row>
    <row r="44" spans="1:23" x14ac:dyDescent="0.25">
      <c r="A44" t="s">
        <v>54</v>
      </c>
      <c r="B44">
        <v>0.94838074824280205</v>
      </c>
      <c r="C44">
        <v>0.92069803290776331</v>
      </c>
      <c r="D44">
        <v>0.2</v>
      </c>
      <c r="E44">
        <v>0.74763151246022619</v>
      </c>
      <c r="F44">
        <v>0.88496219365430329</v>
      </c>
      <c r="G44">
        <v>7.3612871259268195E-3</v>
      </c>
      <c r="H44">
        <v>3.9383826303261246E-2</v>
      </c>
      <c r="I44">
        <v>6.1470748980619909E-3</v>
      </c>
      <c r="J44">
        <v>0.8381546066450436</v>
      </c>
      <c r="K44">
        <v>0.89339396701645735</v>
      </c>
      <c r="L44">
        <v>0.89339396701645746</v>
      </c>
      <c r="M44">
        <v>7.2312111544239902E-2</v>
      </c>
      <c r="N44">
        <v>0.82879076282061237</v>
      </c>
      <c r="O44">
        <v>0.86570607856069737</v>
      </c>
      <c r="P44">
        <v>0.91735758680658297</v>
      </c>
      <c r="Q44">
        <v>0.83952810945863254</v>
      </c>
      <c r="R44">
        <v>1.2987012987012987</v>
      </c>
      <c r="S44">
        <v>6.2858827496327185</v>
      </c>
      <c r="T44">
        <v>8.0450352003142083</v>
      </c>
      <c r="U44">
        <v>0</v>
      </c>
      <c r="V44">
        <v>75</v>
      </c>
      <c r="W44">
        <f t="shared" si="1"/>
        <v>0</v>
      </c>
    </row>
    <row r="45" spans="1:23" x14ac:dyDescent="0.25">
      <c r="A45" t="s">
        <v>55</v>
      </c>
      <c r="B45">
        <v>0.96087294196332851</v>
      </c>
      <c r="C45">
        <v>0.9398896232856091</v>
      </c>
      <c r="D45">
        <v>0.2</v>
      </c>
      <c r="E45">
        <v>0.76030502609957507</v>
      </c>
      <c r="F45">
        <v>0.91458621792303818</v>
      </c>
      <c r="G45">
        <v>7.3612871259268195E-3</v>
      </c>
      <c r="H45">
        <v>3.9383826303261246E-2</v>
      </c>
      <c r="I45">
        <v>6.1470748980619909E-3</v>
      </c>
      <c r="J45">
        <v>0.86621175144314544</v>
      </c>
      <c r="K45">
        <v>0.92169698350822871</v>
      </c>
      <c r="L45">
        <v>0.92169698350822871</v>
      </c>
      <c r="M45">
        <v>5.48121115442399E-2</v>
      </c>
      <c r="N45">
        <v>0.87117682563818621</v>
      </c>
      <c r="O45">
        <v>0.89820607856069734</v>
      </c>
      <c r="P45">
        <v>0.93735758680658299</v>
      </c>
      <c r="Q45">
        <v>0.86665145370963759</v>
      </c>
      <c r="R45">
        <v>1.2987012987012987</v>
      </c>
      <c r="S45">
        <v>8.2927922632314974</v>
      </c>
      <c r="T45">
        <v>10.613593718477953</v>
      </c>
      <c r="U45">
        <v>0</v>
      </c>
      <c r="V45">
        <v>80</v>
      </c>
      <c r="W45">
        <f t="shared" si="1"/>
        <v>0</v>
      </c>
    </row>
    <row r="46" spans="1:23" x14ac:dyDescent="0.25">
      <c r="A46" t="s">
        <v>56</v>
      </c>
      <c r="B46">
        <v>0.97336513568385508</v>
      </c>
      <c r="C46">
        <v>0.95908121366345467</v>
      </c>
      <c r="D46">
        <v>0.2</v>
      </c>
      <c r="E46">
        <v>0.77297853973892394</v>
      </c>
      <c r="F46">
        <v>0.9391913390189246</v>
      </c>
      <c r="G46">
        <v>7.3612871259268195E-3</v>
      </c>
      <c r="H46">
        <v>3.9383826303261246E-2</v>
      </c>
      <c r="I46">
        <v>6.1470748980619909E-3</v>
      </c>
      <c r="J46">
        <v>0.88951545384021347</v>
      </c>
      <c r="K46">
        <v>0.94669698350822862</v>
      </c>
      <c r="L46">
        <v>0.94669698350822862</v>
      </c>
      <c r="M46">
        <v>3.7312111544239905E-2</v>
      </c>
      <c r="N46">
        <v>0.91137372006097417</v>
      </c>
      <c r="O46">
        <v>0.93070607856069731</v>
      </c>
      <c r="P46">
        <v>0.95735758680658301</v>
      </c>
      <c r="Q46">
        <v>0.89238627580147833</v>
      </c>
      <c r="R46">
        <v>1.2987012987012987</v>
      </c>
      <c r="S46">
        <v>12.182249562759614</v>
      </c>
      <c r="T46">
        <v>15.591545444773047</v>
      </c>
      <c r="U46">
        <v>0</v>
      </c>
      <c r="V46">
        <v>85</v>
      </c>
      <c r="W46">
        <f t="shared" si="1"/>
        <v>0</v>
      </c>
    </row>
    <row r="47" spans="1:23" x14ac:dyDescent="0.25">
      <c r="A47" t="s">
        <v>57</v>
      </c>
      <c r="B47">
        <v>0.98585732940438153</v>
      </c>
      <c r="C47">
        <v>0.97827280404130057</v>
      </c>
      <c r="D47">
        <v>0.2</v>
      </c>
      <c r="E47">
        <v>0.78565205337827282</v>
      </c>
      <c r="F47">
        <v>0.96629646011481107</v>
      </c>
      <c r="G47">
        <v>7.3612871259268195E-3</v>
      </c>
      <c r="H47">
        <v>3.9383826303261246E-2</v>
      </c>
      <c r="I47">
        <v>6.1470748980619909E-3</v>
      </c>
      <c r="J47">
        <v>0.91518692576646343</v>
      </c>
      <c r="K47">
        <v>0.97169698350822875</v>
      </c>
      <c r="L47">
        <v>0.97169698350822864</v>
      </c>
      <c r="M47">
        <v>1.9812111544239903E-2</v>
      </c>
      <c r="N47">
        <v>0.9524456144837623</v>
      </c>
      <c r="O47">
        <v>0.96320607856069729</v>
      </c>
      <c r="P47">
        <v>0.97735758680658291</v>
      </c>
      <c r="Q47">
        <v>0.91876965179915582</v>
      </c>
      <c r="R47">
        <v>1.2987012987012987</v>
      </c>
      <c r="S47">
        <v>22.942807157655402</v>
      </c>
      <c r="T47">
        <v>29.36352753129912</v>
      </c>
      <c r="U47">
        <v>0</v>
      </c>
      <c r="V47">
        <v>90</v>
      </c>
      <c r="W47">
        <f t="shared" si="1"/>
        <v>0</v>
      </c>
    </row>
    <row r="50" spans="1:23" x14ac:dyDescent="0.25">
      <c r="R50" t="s">
        <v>16</v>
      </c>
      <c r="S50" t="s">
        <v>17</v>
      </c>
      <c r="T50" t="s">
        <v>18</v>
      </c>
      <c r="U50" t="s">
        <v>19</v>
      </c>
      <c r="V50" t="s">
        <v>77</v>
      </c>
      <c r="W50" t="s">
        <v>299</v>
      </c>
    </row>
    <row r="51" spans="1:23" x14ac:dyDescent="0.25">
      <c r="A51" t="s">
        <v>58</v>
      </c>
      <c r="B51">
        <v>0.96704797657827335</v>
      </c>
      <c r="C51">
        <v>9.49085771833304E-2</v>
      </c>
      <c r="D51">
        <v>0.2</v>
      </c>
      <c r="E51">
        <v>0.42478262150464152</v>
      </c>
      <c r="F51">
        <v>0.524793159700086</v>
      </c>
      <c r="G51">
        <v>7.3612871259268195E-3</v>
      </c>
      <c r="H51">
        <v>3.9383826303261246E-2</v>
      </c>
      <c r="I51">
        <v>6.1470748980619909E-3</v>
      </c>
      <c r="J51">
        <v>0.49703570106437645</v>
      </c>
      <c r="K51">
        <v>2.1696983508228671E-2</v>
      </c>
      <c r="L51">
        <v>2.1696983508228684E-2</v>
      </c>
      <c r="M51">
        <v>0.95660603298354263</v>
      </c>
      <c r="N51">
        <v>9.4151818671269621E-4</v>
      </c>
      <c r="O51">
        <v>9.1224268665634489E-2</v>
      </c>
      <c r="P51">
        <v>0.13905457031481161</v>
      </c>
      <c r="Q51">
        <v>0.23060773594723533</v>
      </c>
      <c r="R51">
        <v>0.5</v>
      </c>
      <c r="S51">
        <v>0.52268121124070099</v>
      </c>
      <c r="T51">
        <v>0.66895755305330873</v>
      </c>
      <c r="U51">
        <v>0.16384088292854351</v>
      </c>
      <c r="V51">
        <v>0</v>
      </c>
      <c r="W51">
        <f>U51*T51</f>
        <v>0.10960259613397209</v>
      </c>
    </row>
    <row r="52" spans="1:23" x14ac:dyDescent="0.25">
      <c r="A52" t="s">
        <v>59</v>
      </c>
      <c r="B52">
        <v>0.96877031692976323</v>
      </c>
      <c r="C52">
        <v>0.13216388947486796</v>
      </c>
      <c r="D52">
        <v>0.2</v>
      </c>
      <c r="E52">
        <v>0.4403736825618525</v>
      </c>
      <c r="F52">
        <v>0.49396458923023046</v>
      </c>
      <c r="G52">
        <v>7.3612871259268195E-3</v>
      </c>
      <c r="H52">
        <v>3.9383826303261246E-2</v>
      </c>
      <c r="I52">
        <v>6.1470748980619909E-3</v>
      </c>
      <c r="J52">
        <v>0.46783772114967237</v>
      </c>
      <c r="K52">
        <v>4.6696983508228707E-2</v>
      </c>
      <c r="L52">
        <v>4.66969835082287E-2</v>
      </c>
      <c r="M52">
        <v>0.90660603298354259</v>
      </c>
      <c r="N52">
        <v>4.3612165375355658E-3</v>
      </c>
      <c r="O52">
        <v>0.13872426866563459</v>
      </c>
      <c r="P52">
        <v>0.18405457031481165</v>
      </c>
      <c r="Q52">
        <v>0.24707029184590129</v>
      </c>
      <c r="R52">
        <v>0.5</v>
      </c>
      <c r="S52">
        <v>0.55150747051015525</v>
      </c>
      <c r="T52">
        <v>0.70585106184961799</v>
      </c>
      <c r="U52">
        <v>0.14869533150177083</v>
      </c>
      <c r="V52">
        <v>5</v>
      </c>
      <c r="W52">
        <f t="shared" ref="W52:W69" si="2">U52*T52</f>
        <v>0.1049567576326059</v>
      </c>
    </row>
    <row r="53" spans="1:23" x14ac:dyDescent="0.25">
      <c r="A53" t="s">
        <v>60</v>
      </c>
      <c r="B53">
        <v>0.97049265728125333</v>
      </c>
      <c r="C53">
        <v>0.17451062458307512</v>
      </c>
      <c r="D53">
        <v>0.2</v>
      </c>
      <c r="E53">
        <v>0.45800131274573141</v>
      </c>
      <c r="F53">
        <v>0.47082832645268269</v>
      </c>
      <c r="G53">
        <v>7.3612871259268195E-3</v>
      </c>
      <c r="H53">
        <v>3.9383826303261246E-2</v>
      </c>
      <c r="I53">
        <v>6.1470748980619909E-3</v>
      </c>
      <c r="J53">
        <v>0.44592518594014341</v>
      </c>
      <c r="K53">
        <v>7.1696983508228673E-2</v>
      </c>
      <c r="L53">
        <v>7.1696983508228687E-2</v>
      </c>
      <c r="M53">
        <v>0.85660603298354254</v>
      </c>
      <c r="N53">
        <v>1.0280914888358438E-2</v>
      </c>
      <c r="O53">
        <v>0.18622426866563457</v>
      </c>
      <c r="P53">
        <v>0.22905457031481169</v>
      </c>
      <c r="Q53">
        <v>0.26589725051093593</v>
      </c>
      <c r="R53">
        <v>0.5</v>
      </c>
      <c r="S53">
        <v>0.5836989009504282</v>
      </c>
      <c r="T53">
        <v>0.74705151075324949</v>
      </c>
      <c r="U53">
        <v>0.13137452952993894</v>
      </c>
      <c r="V53">
        <v>10</v>
      </c>
      <c r="W53">
        <f t="shared" si="2"/>
        <v>9.8143540759838277E-2</v>
      </c>
    </row>
    <row r="54" spans="1:23" x14ac:dyDescent="0.25">
      <c r="A54" t="s">
        <v>61</v>
      </c>
      <c r="B54">
        <v>0.97221499763274344</v>
      </c>
      <c r="C54">
        <v>0.22408194241611756</v>
      </c>
      <c r="D54">
        <v>0.2</v>
      </c>
      <c r="E54">
        <v>0.4785187760195444</v>
      </c>
      <c r="F54">
        <v>0.45538437136744214</v>
      </c>
      <c r="G54">
        <v>7.3612871259268195E-3</v>
      </c>
      <c r="H54">
        <v>3.9383826303261246E-2</v>
      </c>
      <c r="I54">
        <v>6.1470748980619909E-3</v>
      </c>
      <c r="J54">
        <v>0.43129809543578901</v>
      </c>
      <c r="K54">
        <v>9.6696983508228682E-2</v>
      </c>
      <c r="L54">
        <v>9.6696983508228695E-2</v>
      </c>
      <c r="M54">
        <v>0.80660603298354261</v>
      </c>
      <c r="N54">
        <v>1.8700613239181305E-2</v>
      </c>
      <c r="O54">
        <v>0.23372426866563456</v>
      </c>
      <c r="P54">
        <v>0.27405457031481162</v>
      </c>
      <c r="Q54">
        <v>0.28725926473499219</v>
      </c>
      <c r="R54">
        <v>0.5</v>
      </c>
      <c r="S54">
        <v>0.61988130457016011</v>
      </c>
      <c r="T54">
        <v>0.79335983725993275</v>
      </c>
      <c r="U54">
        <v>0.11172147644380719</v>
      </c>
      <c r="V54">
        <v>15</v>
      </c>
      <c r="W54">
        <f t="shared" si="2"/>
        <v>8.8635332369898276E-2</v>
      </c>
    </row>
    <row r="55" spans="1:23" x14ac:dyDescent="0.25">
      <c r="A55" t="s">
        <v>62</v>
      </c>
      <c r="B55">
        <v>0.97393733798423332</v>
      </c>
      <c r="C55">
        <v>0.28457727828498486</v>
      </c>
      <c r="D55">
        <v>0.2</v>
      </c>
      <c r="E55">
        <v>0.50340584650768727</v>
      </c>
      <c r="F55">
        <v>0.44763272397450948</v>
      </c>
      <c r="G55">
        <v>7.3612871259268195E-3</v>
      </c>
      <c r="H55">
        <v>3.9383826303261246E-2</v>
      </c>
      <c r="I55">
        <v>6.1470748980619909E-3</v>
      </c>
      <c r="J55">
        <v>0.42395644963660978</v>
      </c>
      <c r="K55">
        <v>0.1433939670164574</v>
      </c>
      <c r="L55">
        <v>0.1433939670164574</v>
      </c>
      <c r="M55">
        <v>0.75660603298354256</v>
      </c>
      <c r="N55">
        <v>3.4901226478362621E-2</v>
      </c>
      <c r="O55">
        <v>0.28122426866563455</v>
      </c>
      <c r="P55">
        <v>0.31905457031481166</v>
      </c>
      <c r="Q55">
        <v>0.31250847232062118</v>
      </c>
      <c r="R55">
        <v>0.5</v>
      </c>
      <c r="S55">
        <v>0.66084590685635702</v>
      </c>
      <c r="T55">
        <v>0.84578869737167806</v>
      </c>
      <c r="U55">
        <v>9.2244747161214863E-2</v>
      </c>
      <c r="V55">
        <v>20</v>
      </c>
      <c r="W55">
        <f t="shared" si="2"/>
        <v>7.8019564540863715E-2</v>
      </c>
    </row>
    <row r="56" spans="1:23" x14ac:dyDescent="0.25">
      <c r="A56" t="s">
        <v>63</v>
      </c>
      <c r="B56">
        <v>0.97565967833572342</v>
      </c>
      <c r="C56">
        <v>0.34853973831953339</v>
      </c>
      <c r="D56">
        <v>0.2</v>
      </c>
      <c r="E56">
        <v>0.5296797666621027</v>
      </c>
      <c r="F56">
        <v>0.44757338427388427</v>
      </c>
      <c r="G56">
        <v>7.3612871259268195E-3</v>
      </c>
      <c r="H56">
        <v>3.9383826303261246E-2</v>
      </c>
      <c r="I56">
        <v>6.1470748980619909E-3</v>
      </c>
      <c r="J56">
        <v>0.42390024854260533</v>
      </c>
      <c r="K56">
        <v>0.19339396701645745</v>
      </c>
      <c r="L56">
        <v>0.19339396701645742</v>
      </c>
      <c r="M56">
        <v>0.70660603298354263</v>
      </c>
      <c r="N56">
        <v>5.6740623180008359E-2</v>
      </c>
      <c r="O56">
        <v>0.32872426866563453</v>
      </c>
      <c r="P56">
        <v>0.36405457031481159</v>
      </c>
      <c r="Q56">
        <v>0.34061989547303251</v>
      </c>
      <c r="R56">
        <v>0.5</v>
      </c>
      <c r="S56">
        <v>0.70760788425315546</v>
      </c>
      <c r="T56">
        <v>0.90563737243891851</v>
      </c>
      <c r="U56">
        <v>7.4815664806719848E-2</v>
      </c>
      <c r="V56">
        <v>25</v>
      </c>
      <c r="W56">
        <f t="shared" si="2"/>
        <v>6.7755862092828634E-2</v>
      </c>
    </row>
    <row r="57" spans="1:23" x14ac:dyDescent="0.25">
      <c r="A57" t="s">
        <v>64</v>
      </c>
      <c r="B57">
        <v>0.97738201868721331</v>
      </c>
      <c r="C57">
        <v>0.41368856156292871</v>
      </c>
      <c r="D57">
        <v>0.2</v>
      </c>
      <c r="E57">
        <v>0.55642823210005676</v>
      </c>
      <c r="F57">
        <v>0.45520635226556705</v>
      </c>
      <c r="G57">
        <v>7.3612871259268195E-3</v>
      </c>
      <c r="H57">
        <v>3.9383826303261246E-2</v>
      </c>
      <c r="I57">
        <v>6.1470748980619909E-3</v>
      </c>
      <c r="J57">
        <v>0.43112949215377616</v>
      </c>
      <c r="K57">
        <v>0.26199138145208184</v>
      </c>
      <c r="L57">
        <v>0.2619913814520819</v>
      </c>
      <c r="M57">
        <v>0.65660603298354259</v>
      </c>
      <c r="N57">
        <v>8.9966259800952325E-2</v>
      </c>
      <c r="O57">
        <v>0.37622426866563452</v>
      </c>
      <c r="P57">
        <v>0.40905457031481163</v>
      </c>
      <c r="Q57">
        <v>0.37256056460704629</v>
      </c>
      <c r="R57">
        <v>0.5</v>
      </c>
      <c r="S57">
        <v>0.76149163255180174</v>
      </c>
      <c r="T57">
        <v>0.97460090056276216</v>
      </c>
      <c r="U57">
        <v>5.5012449943631317E-2</v>
      </c>
      <c r="V57">
        <v>30</v>
      </c>
      <c r="W57">
        <f t="shared" si="2"/>
        <v>5.3615183257226959E-2</v>
      </c>
    </row>
    <row r="58" spans="1:23" x14ac:dyDescent="0.25">
      <c r="A58" t="s">
        <v>65</v>
      </c>
      <c r="B58">
        <v>0.9791043590387033</v>
      </c>
      <c r="C58">
        <v>0.47883738480632448</v>
      </c>
      <c r="D58">
        <v>0.2</v>
      </c>
      <c r="E58">
        <v>0.58317669753801105</v>
      </c>
      <c r="F58">
        <v>0.47053162794955755</v>
      </c>
      <c r="G58">
        <v>7.3612871259268195E-3</v>
      </c>
      <c r="H58">
        <v>3.9383826303261246E-2</v>
      </c>
      <c r="I58">
        <v>6.1470748980619909E-3</v>
      </c>
      <c r="J58">
        <v>0.445644180470122</v>
      </c>
      <c r="K58">
        <v>0.33599071848685746</v>
      </c>
      <c r="L58">
        <v>0.33599071848685746</v>
      </c>
      <c r="M58">
        <v>0.60660603298354254</v>
      </c>
      <c r="N58">
        <v>0.13217672162625466</v>
      </c>
      <c r="O58">
        <v>0.42372426866563462</v>
      </c>
      <c r="P58">
        <v>0.45405457031481167</v>
      </c>
      <c r="Q58">
        <v>0.40775528772296676</v>
      </c>
      <c r="R58">
        <v>0.5</v>
      </c>
      <c r="S58">
        <v>0.82425820518267945</v>
      </c>
      <c r="T58">
        <v>1.0549331794694907</v>
      </c>
      <c r="U58">
        <v>3.51305435425023E-2</v>
      </c>
      <c r="V58">
        <v>35</v>
      </c>
      <c r="W58">
        <f t="shared" si="2"/>
        <v>3.7060375995783337E-2</v>
      </c>
    </row>
    <row r="59" spans="1:23" x14ac:dyDescent="0.25">
      <c r="A59" t="s">
        <v>66</v>
      </c>
      <c r="B59">
        <v>0.9808266993901934</v>
      </c>
      <c r="C59">
        <v>0.54398620804972009</v>
      </c>
      <c r="D59">
        <v>0.2</v>
      </c>
      <c r="E59">
        <v>0.60992516297596544</v>
      </c>
      <c r="F59">
        <v>0.49354921132585572</v>
      </c>
      <c r="G59">
        <v>7.3612871259268195E-3</v>
      </c>
      <c r="H59">
        <v>3.9383826303261246E-2</v>
      </c>
      <c r="I59">
        <v>6.1470748980619909E-3</v>
      </c>
      <c r="J59">
        <v>0.46744431349164284</v>
      </c>
      <c r="K59">
        <v>0.41291379540993445</v>
      </c>
      <c r="L59">
        <v>0.4129137954099345</v>
      </c>
      <c r="M59">
        <v>0.55660603298354261</v>
      </c>
      <c r="N59">
        <v>0.1830834857826327</v>
      </c>
      <c r="O59">
        <v>0.47122426866563449</v>
      </c>
      <c r="P59">
        <v>0.4990545703148116</v>
      </c>
      <c r="Q59">
        <v>0.44614636024613741</v>
      </c>
      <c r="R59">
        <v>0.5</v>
      </c>
      <c r="S59">
        <v>0.8983014383079525</v>
      </c>
      <c r="T59">
        <v>1.1496979787131132</v>
      </c>
      <c r="U59">
        <v>2.0925846708929163E-2</v>
      </c>
      <c r="V59">
        <v>40</v>
      </c>
      <c r="W59">
        <f t="shared" si="2"/>
        <v>2.405840366411631E-2</v>
      </c>
    </row>
    <row r="60" spans="1:23" x14ac:dyDescent="0.25">
      <c r="A60" t="s">
        <v>67</v>
      </c>
      <c r="B60">
        <v>0.98254903974168328</v>
      </c>
      <c r="C60">
        <v>0.60913503129311586</v>
      </c>
      <c r="D60">
        <v>0.2</v>
      </c>
      <c r="E60">
        <v>0.63667362841391972</v>
      </c>
      <c r="F60">
        <v>0.5242591023944615</v>
      </c>
      <c r="G60">
        <v>7.3612871259268195E-3</v>
      </c>
      <c r="H60">
        <v>3.9383826303261246E-2</v>
      </c>
      <c r="I60">
        <v>6.1470748980619909E-3</v>
      </c>
      <c r="J60">
        <v>0.49652989121833857</v>
      </c>
      <c r="K60">
        <v>0.48983687233301149</v>
      </c>
      <c r="L60">
        <v>0.48983687233301149</v>
      </c>
      <c r="M60">
        <v>0.50660603298354256</v>
      </c>
      <c r="N60">
        <v>0.24168255763131855</v>
      </c>
      <c r="O60">
        <v>0.51872426866563459</v>
      </c>
      <c r="P60">
        <v>0.54405457031481164</v>
      </c>
      <c r="Q60">
        <v>0.48753298324880462</v>
      </c>
      <c r="R60">
        <v>0.5</v>
      </c>
      <c r="S60">
        <v>0.98696021651254762</v>
      </c>
      <c r="T60">
        <v>1.2631685953125864</v>
      </c>
      <c r="U60">
        <v>5.6127961979422917E-3</v>
      </c>
      <c r="V60">
        <v>45</v>
      </c>
      <c r="W60">
        <f t="shared" si="2"/>
        <v>7.0899078891305907E-3</v>
      </c>
    </row>
    <row r="61" spans="1:23" x14ac:dyDescent="0.25">
      <c r="A61" t="s">
        <v>68</v>
      </c>
      <c r="B61">
        <v>0.98427138009317339</v>
      </c>
      <c r="C61">
        <v>0.6742838545365113</v>
      </c>
      <c r="D61">
        <v>0.2</v>
      </c>
      <c r="E61">
        <v>0.6634220938518739</v>
      </c>
      <c r="F61">
        <v>0.56266130115537505</v>
      </c>
      <c r="G61">
        <v>7.3612871259268195E-3</v>
      </c>
      <c r="H61">
        <v>3.9383826303261246E-2</v>
      </c>
      <c r="I61">
        <v>6.1470748980619909E-3</v>
      </c>
      <c r="J61">
        <v>0.53290091365020942</v>
      </c>
      <c r="K61">
        <v>0.56675994925608819</v>
      </c>
      <c r="L61">
        <v>0.5667599492560883</v>
      </c>
      <c r="M61">
        <v>0.45660603298354258</v>
      </c>
      <c r="N61">
        <v>0.30797393717231186</v>
      </c>
      <c r="O61">
        <v>0.56622426866563458</v>
      </c>
      <c r="P61">
        <v>0.58905457031481168</v>
      </c>
      <c r="Q61">
        <v>0.53191515673096834</v>
      </c>
      <c r="R61">
        <v>0.5</v>
      </c>
      <c r="S61">
        <v>1.0950359037810204</v>
      </c>
      <c r="T61">
        <v>1.4014900917521784</v>
      </c>
      <c r="U61">
        <v>6.8403994836341341E-4</v>
      </c>
      <c r="V61">
        <v>50</v>
      </c>
      <c r="W61">
        <f t="shared" si="2"/>
        <v>9.586752099939957E-4</v>
      </c>
    </row>
    <row r="62" spans="1:23" x14ac:dyDescent="0.25">
      <c r="A62" t="s">
        <v>69</v>
      </c>
      <c r="B62">
        <v>0.98599372044466338</v>
      </c>
      <c r="C62">
        <v>0.73661605793848506</v>
      </c>
      <c r="D62">
        <v>0.2</v>
      </c>
      <c r="E62">
        <v>0.68904391135325938</v>
      </c>
      <c r="F62">
        <v>0.60875580760859638</v>
      </c>
      <c r="G62">
        <v>7.3612871259268195E-3</v>
      </c>
      <c r="H62">
        <v>3.9383826303261246E-2</v>
      </c>
      <c r="I62">
        <v>6.1470748980619909E-3</v>
      </c>
      <c r="J62">
        <v>0.57655738078725527</v>
      </c>
      <c r="K62">
        <v>0.64368302617916529</v>
      </c>
      <c r="L62">
        <v>0.64368302617916517</v>
      </c>
      <c r="M62">
        <v>0.40660603298354253</v>
      </c>
      <c r="N62">
        <v>0.38195762440561315</v>
      </c>
      <c r="O62">
        <v>0.61372426866563456</v>
      </c>
      <c r="P62">
        <v>0.63405457031481172</v>
      </c>
      <c r="Q62">
        <v>0.57906755110531472</v>
      </c>
      <c r="R62">
        <v>0.5</v>
      </c>
      <c r="S62">
        <v>1.2296915427721595</v>
      </c>
      <c r="T62">
        <v>1.5738301430628419</v>
      </c>
      <c r="U62">
        <v>2.1723124405738416E-4</v>
      </c>
      <c r="V62">
        <v>55</v>
      </c>
      <c r="W62">
        <f t="shared" si="2"/>
        <v>3.4188507991255205E-4</v>
      </c>
    </row>
    <row r="63" spans="1:23" x14ac:dyDescent="0.25">
      <c r="A63" t="s">
        <v>70</v>
      </c>
      <c r="B63">
        <v>0.98771606079615337</v>
      </c>
      <c r="C63">
        <v>0.79711139380735263</v>
      </c>
      <c r="D63">
        <v>0.2</v>
      </c>
      <c r="E63">
        <v>0.71393098184140236</v>
      </c>
      <c r="F63">
        <v>0.66254262175412504</v>
      </c>
      <c r="G63">
        <v>7.3612871259268195E-3</v>
      </c>
      <c r="H63">
        <v>3.9383826303261246E-2</v>
      </c>
      <c r="I63">
        <v>6.1470748980619909E-3</v>
      </c>
      <c r="J63">
        <v>0.6274992926294759</v>
      </c>
      <c r="K63">
        <v>0.71913423859493908</v>
      </c>
      <c r="L63">
        <v>0.71913423859493908</v>
      </c>
      <c r="M63">
        <v>0.3566060329835426</v>
      </c>
      <c r="N63">
        <v>0.46268663058695741</v>
      </c>
      <c r="O63">
        <v>0.66122426866563455</v>
      </c>
      <c r="P63">
        <v>0.67905457031481165</v>
      </c>
      <c r="Q63">
        <v>0.62887914880765639</v>
      </c>
      <c r="R63">
        <v>0.5</v>
      </c>
      <c r="S63">
        <v>1.4021075185317322</v>
      </c>
      <c r="T63">
        <v>1.7944980507108699</v>
      </c>
      <c r="U63">
        <v>7.1409642680420148E-6</v>
      </c>
      <c r="V63">
        <v>60</v>
      </c>
      <c r="W63">
        <f t="shared" si="2"/>
        <v>1.2814446459197369E-5</v>
      </c>
    </row>
    <row r="64" spans="1:23" x14ac:dyDescent="0.25">
      <c r="A64" t="s">
        <v>71</v>
      </c>
      <c r="B64">
        <v>0.98943840114764336</v>
      </c>
      <c r="C64">
        <v>0.84032471077335413</v>
      </c>
      <c r="D64">
        <v>0.2</v>
      </c>
      <c r="E64">
        <v>0.73190524476839902</v>
      </c>
      <c r="F64">
        <v>0.7223059047639645</v>
      </c>
      <c r="G64">
        <v>7.3612871259268195E-3</v>
      </c>
      <c r="H64">
        <v>3.9383826303261246E-2</v>
      </c>
      <c r="I64">
        <v>6.1470748980619909E-3</v>
      </c>
      <c r="J64">
        <v>0.68410156481930418</v>
      </c>
      <c r="K64">
        <v>0.79056281002351092</v>
      </c>
      <c r="L64">
        <v>0.79056281002351059</v>
      </c>
      <c r="M64">
        <v>0.30660603298354261</v>
      </c>
      <c r="N64">
        <v>0.5481714830178801</v>
      </c>
      <c r="O64">
        <v>0.70872426866563454</v>
      </c>
      <c r="P64">
        <v>0.72405457031481157</v>
      </c>
      <c r="Q64">
        <v>0.67939142631720584</v>
      </c>
      <c r="R64">
        <v>0.5</v>
      </c>
      <c r="S64">
        <v>1.6307572135308832</v>
      </c>
      <c r="T64">
        <v>2.0871371147972555</v>
      </c>
      <c r="U64">
        <v>2.1402487945966179E-6</v>
      </c>
      <c r="V64">
        <v>65</v>
      </c>
      <c r="W64">
        <f t="shared" si="2"/>
        <v>4.4669926941026889E-6</v>
      </c>
    </row>
    <row r="65" spans="1:23" x14ac:dyDescent="0.25">
      <c r="A65" t="s">
        <v>72</v>
      </c>
      <c r="B65">
        <v>0.99116074149913336</v>
      </c>
      <c r="C65">
        <v>0.88267144588156099</v>
      </c>
      <c r="D65">
        <v>0.2</v>
      </c>
      <c r="E65">
        <v>0.74953287495227772</v>
      </c>
      <c r="F65">
        <v>0.7865365178990984</v>
      </c>
      <c r="G65">
        <v>7.3612871259268195E-3</v>
      </c>
      <c r="H65">
        <v>3.9383826303261246E-2</v>
      </c>
      <c r="I65">
        <v>6.1470748980619909E-3</v>
      </c>
      <c r="J65">
        <v>0.74493488026811983</v>
      </c>
      <c r="K65">
        <v>0.84339396701645741</v>
      </c>
      <c r="L65">
        <v>0.8433939670164573</v>
      </c>
      <c r="M65">
        <v>0.25660603298354256</v>
      </c>
      <c r="N65">
        <v>0.62697398689811157</v>
      </c>
      <c r="O65">
        <v>0.75622426866563464</v>
      </c>
      <c r="P65">
        <v>0.76905457031481173</v>
      </c>
      <c r="Q65">
        <v>0.72934411621979112</v>
      </c>
      <c r="R65">
        <v>0.5</v>
      </c>
      <c r="S65">
        <v>1.9485122550959957</v>
      </c>
      <c r="T65">
        <v>2.493818339422071</v>
      </c>
      <c r="U65">
        <v>7.065588378020887E-8</v>
      </c>
      <c r="V65">
        <v>70</v>
      </c>
      <c r="W65">
        <f t="shared" si="2"/>
        <v>1.7620293875915933E-7</v>
      </c>
    </row>
    <row r="66" spans="1:23" x14ac:dyDescent="0.25">
      <c r="A66" t="s">
        <v>73</v>
      </c>
      <c r="B66">
        <v>0.99288308185062335</v>
      </c>
      <c r="C66">
        <v>0.91250909049488405</v>
      </c>
      <c r="D66">
        <v>0.2</v>
      </c>
      <c r="E66">
        <v>0.762156868938203</v>
      </c>
      <c r="F66">
        <v>0.84053699172396268</v>
      </c>
      <c r="G66">
        <v>7.3612871259268195E-3</v>
      </c>
      <c r="H66">
        <v>3.9383826303261246E-2</v>
      </c>
      <c r="I66">
        <v>6.1470748980619909E-3</v>
      </c>
      <c r="J66">
        <v>0.79607915086167857</v>
      </c>
      <c r="K66">
        <v>0.89339396701645735</v>
      </c>
      <c r="L66">
        <v>0.89339396701645746</v>
      </c>
      <c r="M66">
        <v>0.20660603298354258</v>
      </c>
      <c r="N66">
        <v>0.70881338359975732</v>
      </c>
      <c r="O66">
        <v>0.80372426866563451</v>
      </c>
      <c r="P66">
        <v>0.81405457031481165</v>
      </c>
      <c r="Q66">
        <v>0.77696564847601712</v>
      </c>
      <c r="R66">
        <v>0.5</v>
      </c>
      <c r="S66">
        <v>2.4200648586085967</v>
      </c>
      <c r="T66">
        <v>3.0973385521209709</v>
      </c>
      <c r="U66">
        <v>2.3034351523982902E-8</v>
      </c>
      <c r="V66">
        <v>75</v>
      </c>
      <c r="W66">
        <f t="shared" si="2"/>
        <v>7.1345184998338681E-8</v>
      </c>
    </row>
    <row r="67" spans="1:23" x14ac:dyDescent="0.25">
      <c r="A67" t="s">
        <v>74</v>
      </c>
      <c r="B67">
        <v>0.99460542220211345</v>
      </c>
      <c r="C67">
        <v>0.93368245804898764</v>
      </c>
      <c r="D67">
        <v>0.2</v>
      </c>
      <c r="E67">
        <v>0.77131515210044044</v>
      </c>
      <c r="F67">
        <v>0.89549842091855658</v>
      </c>
      <c r="G67">
        <v>7.3612871259268195E-3</v>
      </c>
      <c r="H67">
        <v>3.9383826303261246E-2</v>
      </c>
      <c r="I67">
        <v>6.1470748980619909E-3</v>
      </c>
      <c r="J67">
        <v>0.84813354979257727</v>
      </c>
      <c r="K67">
        <v>0.92169698350822871</v>
      </c>
      <c r="L67">
        <v>0.92169698350822871</v>
      </c>
      <c r="M67">
        <v>0.15660603298354259</v>
      </c>
      <c r="N67">
        <v>0.77735367530810739</v>
      </c>
      <c r="O67">
        <v>0.85122426866563461</v>
      </c>
      <c r="P67">
        <v>0.85905457031481169</v>
      </c>
      <c r="Q67">
        <v>0.82141624323631424</v>
      </c>
      <c r="R67">
        <v>0.5</v>
      </c>
      <c r="S67">
        <v>3.1927250213441267</v>
      </c>
      <c r="T67">
        <v>4.0862335816140121</v>
      </c>
      <c r="U67">
        <v>0</v>
      </c>
      <c r="V67">
        <v>80</v>
      </c>
      <c r="W67">
        <f t="shared" si="2"/>
        <v>0</v>
      </c>
    </row>
    <row r="68" spans="1:23" x14ac:dyDescent="0.25">
      <c r="A68" t="s">
        <v>75</v>
      </c>
      <c r="B68">
        <v>0.99632776255360334</v>
      </c>
      <c r="C68">
        <v>0.95485582560309124</v>
      </c>
      <c r="D68">
        <v>0.2</v>
      </c>
      <c r="E68">
        <v>0.78047343526267787</v>
      </c>
      <c r="F68">
        <v>0.92772992505657514</v>
      </c>
      <c r="G68">
        <v>7.3612871259268195E-3</v>
      </c>
      <c r="H68">
        <v>3.9383826303261246E-2</v>
      </c>
      <c r="I68">
        <v>6.1470748980619909E-3</v>
      </c>
      <c r="J68">
        <v>0.8786602591436572</v>
      </c>
      <c r="K68">
        <v>0.94669698350822862</v>
      </c>
      <c r="L68">
        <v>0.94669698350822862</v>
      </c>
      <c r="M68">
        <v>0.10660603298354258</v>
      </c>
      <c r="N68">
        <v>0.84577337365893013</v>
      </c>
      <c r="O68">
        <v>0.8987242686656346</v>
      </c>
      <c r="P68">
        <v>0.90405457031481173</v>
      </c>
      <c r="Q68">
        <v>0.86153718140914237</v>
      </c>
      <c r="R68">
        <v>0.5</v>
      </c>
      <c r="S68">
        <v>4.6901660816624515</v>
      </c>
      <c r="T68">
        <v>6.0027449962376238</v>
      </c>
      <c r="U68">
        <v>0</v>
      </c>
      <c r="V68">
        <v>85</v>
      </c>
      <c r="W68">
        <f t="shared" si="2"/>
        <v>0</v>
      </c>
    </row>
    <row r="69" spans="1:23" x14ac:dyDescent="0.25">
      <c r="A69" t="s">
        <v>76</v>
      </c>
      <c r="B69">
        <v>0.99805010290509344</v>
      </c>
      <c r="C69">
        <v>0.97602919315719483</v>
      </c>
      <c r="D69">
        <v>0.2</v>
      </c>
      <c r="E69">
        <v>0.78963171842491531</v>
      </c>
      <c r="F69">
        <v>0.9602106396538721</v>
      </c>
      <c r="G69">
        <v>7.3612871259268195E-3</v>
      </c>
      <c r="H69">
        <v>3.9383826303261246E-2</v>
      </c>
      <c r="I69">
        <v>6.1470748980619909E-3</v>
      </c>
      <c r="J69">
        <v>0.90942299766747026</v>
      </c>
      <c r="K69">
        <v>0.97169698350822875</v>
      </c>
      <c r="L69">
        <v>0.97169698350822864</v>
      </c>
      <c r="M69">
        <v>5.6606032983542588E-2</v>
      </c>
      <c r="N69">
        <v>0.91669307200975314</v>
      </c>
      <c r="O69">
        <v>0.94622426866563458</v>
      </c>
      <c r="P69">
        <v>0.94905457031481166</v>
      </c>
      <c r="Q69">
        <v>0.90220532541651699</v>
      </c>
      <c r="R69">
        <v>0.5</v>
      </c>
      <c r="S69">
        <v>8.8329807556973297</v>
      </c>
      <c r="T69">
        <v>11.304958099550161</v>
      </c>
      <c r="U69">
        <v>0</v>
      </c>
      <c r="V69">
        <v>90</v>
      </c>
      <c r="W69">
        <f t="shared" si="2"/>
        <v>0</v>
      </c>
    </row>
    <row r="72" spans="1:23" x14ac:dyDescent="0.25">
      <c r="A72" t="s">
        <v>78</v>
      </c>
    </row>
    <row r="73" spans="1:23" x14ac:dyDescent="0.25">
      <c r="A73" t="s">
        <v>79</v>
      </c>
    </row>
    <row r="74" spans="1:23" x14ac:dyDescent="0.25">
      <c r="A74" t="s">
        <v>80</v>
      </c>
    </row>
    <row r="75" spans="1:23" x14ac:dyDescent="0.25">
      <c r="A75" t="s">
        <v>81</v>
      </c>
    </row>
    <row r="76" spans="1:23" x14ac:dyDescent="0.25">
      <c r="A76" t="s">
        <v>82</v>
      </c>
    </row>
    <row r="77" spans="1:23" x14ac:dyDescent="0.25">
      <c r="A77" t="s">
        <v>83</v>
      </c>
    </row>
    <row r="78" spans="1:23" x14ac:dyDescent="0.25">
      <c r="A78" t="s">
        <v>84</v>
      </c>
    </row>
    <row r="79" spans="1:23" x14ac:dyDescent="0.25">
      <c r="A79" t="s">
        <v>85</v>
      </c>
    </row>
    <row r="80" spans="1:23" x14ac:dyDescent="0.25">
      <c r="A80" t="s">
        <v>86</v>
      </c>
    </row>
    <row r="81" spans="1:1" x14ac:dyDescent="0.25">
      <c r="A81" t="s">
        <v>87</v>
      </c>
    </row>
    <row r="82" spans="1:1" x14ac:dyDescent="0.25">
      <c r="A82" t="s">
        <v>88</v>
      </c>
    </row>
    <row r="83" spans="1:1" x14ac:dyDescent="0.25">
      <c r="A83" t="s">
        <v>89</v>
      </c>
    </row>
    <row r="84" spans="1:1" x14ac:dyDescent="0.25">
      <c r="A84" t="s">
        <v>90</v>
      </c>
    </row>
    <row r="85" spans="1:1" x14ac:dyDescent="0.25">
      <c r="A85" t="s">
        <v>91</v>
      </c>
    </row>
    <row r="86" spans="1:1" x14ac:dyDescent="0.25">
      <c r="A86" t="s">
        <v>92</v>
      </c>
    </row>
    <row r="87" spans="1:1" x14ac:dyDescent="0.25">
      <c r="A87" t="s">
        <v>93</v>
      </c>
    </row>
    <row r="88" spans="1:1" x14ac:dyDescent="0.25">
      <c r="A88" t="s">
        <v>94</v>
      </c>
    </row>
    <row r="89" spans="1:1" ht="17.25" x14ac:dyDescent="0.25">
      <c r="A89" t="s">
        <v>95</v>
      </c>
    </row>
    <row r="90" spans="1:1" ht="17.25" x14ac:dyDescent="0.25">
      <c r="A90" t="s">
        <v>99</v>
      </c>
    </row>
    <row r="91" spans="1:1" ht="17.25" x14ac:dyDescent="0.25">
      <c r="A91" t="s">
        <v>96</v>
      </c>
    </row>
    <row r="92" spans="1:1" x14ac:dyDescent="0.25">
      <c r="A92" t="s">
        <v>97</v>
      </c>
    </row>
    <row r="93" spans="1:1" x14ac:dyDescent="0.25">
      <c r="A93" t="s">
        <v>98</v>
      </c>
    </row>
    <row r="94" spans="1:1" ht="18" x14ac:dyDescent="0.35">
      <c r="A94" t="s">
        <v>100</v>
      </c>
    </row>
    <row r="95" spans="1:1" ht="18" x14ac:dyDescent="0.35">
      <c r="A95" t="s">
        <v>101</v>
      </c>
    </row>
    <row r="96" spans="1:1" ht="18" x14ac:dyDescent="0.35">
      <c r="A96" t="s">
        <v>102</v>
      </c>
    </row>
    <row r="97" spans="1:1" ht="18" x14ac:dyDescent="0.35">
      <c r="A97" t="s">
        <v>103</v>
      </c>
    </row>
    <row r="98" spans="1:1" ht="18" x14ac:dyDescent="0.35">
      <c r="A98" t="s">
        <v>104</v>
      </c>
    </row>
    <row r="99" spans="1:1" ht="18" x14ac:dyDescent="0.35">
      <c r="A99" t="s">
        <v>105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9"/>
  <dimension ref="A1:W99"/>
  <sheetViews>
    <sheetView topLeftCell="L1" workbookViewId="0">
      <selection activeCell="AA4" sqref="AA4"/>
    </sheetView>
  </sheetViews>
  <sheetFormatPr baseColWidth="10" defaultRowHeight="15" x14ac:dyDescent="0.25"/>
  <cols>
    <col min="1" max="1" width="19" customWidth="1"/>
  </cols>
  <sheetData>
    <row r="1" spans="1:23" x14ac:dyDescent="0.25">
      <c r="A1" t="s">
        <v>106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77</v>
      </c>
      <c r="W1" t="s">
        <v>297</v>
      </c>
    </row>
    <row r="2" spans="1:23" x14ac:dyDescent="0.25">
      <c r="A2" t="s">
        <v>20</v>
      </c>
      <c r="B2">
        <v>0.78119398883500701</v>
      </c>
      <c r="C2">
        <v>0.13531587443475718</v>
      </c>
      <c r="D2">
        <v>0.2</v>
      </c>
      <c r="E2">
        <v>0.36660394530790563</v>
      </c>
      <c r="F2">
        <v>0.7136162256980676</v>
      </c>
      <c r="G2">
        <v>7.3612871259268195E-3</v>
      </c>
      <c r="H2">
        <v>3.9383826303261246E-2</v>
      </c>
      <c r="I2">
        <v>6.1470748980619909E-3</v>
      </c>
      <c r="J2">
        <v>0.67587150189506406</v>
      </c>
      <c r="K2">
        <v>2.1696983508228671E-2</v>
      </c>
      <c r="L2">
        <v>2.1696983508228684E-2</v>
      </c>
      <c r="M2">
        <v>0.58352968011996098</v>
      </c>
      <c r="N2">
        <v>9.0361496621039292E-3</v>
      </c>
      <c r="O2">
        <v>0.26341335460267212</v>
      </c>
      <c r="P2">
        <v>0.42603638020987433</v>
      </c>
      <c r="Q2">
        <v>0.34819226633552403</v>
      </c>
      <c r="R2">
        <v>0.60168471720818284</v>
      </c>
      <c r="S2">
        <v>0.62897859355078334</v>
      </c>
      <c r="T2">
        <v>0.80500307226631607</v>
      </c>
      <c r="U2">
        <v>7.0120794871975117E-2</v>
      </c>
      <c r="V2">
        <v>0</v>
      </c>
      <c r="W2">
        <f>U2*T2</f>
        <v>5.6447455301696113E-2</v>
      </c>
    </row>
    <row r="3" spans="1:23" x14ac:dyDescent="0.25">
      <c r="A3" t="s">
        <v>21</v>
      </c>
      <c r="B3">
        <v>0.80320429693032858</v>
      </c>
      <c r="C3">
        <v>0.17528447693145491</v>
      </c>
      <c r="D3">
        <v>0.2</v>
      </c>
      <c r="E3">
        <v>0.39139550954471336</v>
      </c>
      <c r="F3">
        <v>0.67391088458699788</v>
      </c>
      <c r="G3">
        <v>7.3612871259268195E-3</v>
      </c>
      <c r="H3">
        <v>3.9383826303261246E-2</v>
      </c>
      <c r="I3">
        <v>6.1470748980619909E-3</v>
      </c>
      <c r="J3">
        <v>0.63826626316363866</v>
      </c>
      <c r="K3">
        <v>4.6696983508228707E-2</v>
      </c>
      <c r="L3">
        <v>4.66969835082287E-2</v>
      </c>
      <c r="M3">
        <v>0.55302968011996101</v>
      </c>
      <c r="N3">
        <v>2.087216565610589E-2</v>
      </c>
      <c r="O3">
        <v>0.30191335460267221</v>
      </c>
      <c r="P3">
        <v>0.45603638020987436</v>
      </c>
      <c r="Q3">
        <v>0.36169673463540086</v>
      </c>
      <c r="R3">
        <v>0.60168471720818284</v>
      </c>
      <c r="S3">
        <v>0.66366723286420615</v>
      </c>
      <c r="T3">
        <v>0.8493995930801661</v>
      </c>
      <c r="U3">
        <v>6.1748024526051479E-2</v>
      </c>
      <c r="V3">
        <v>5</v>
      </c>
      <c r="W3">
        <f t="shared" ref="W3:W20" si="0">U3*T3</f>
        <v>5.2448746905932243E-2</v>
      </c>
    </row>
    <row r="4" spans="1:23" x14ac:dyDescent="0.25">
      <c r="A4" t="s">
        <v>22</v>
      </c>
      <c r="B4">
        <v>0.81957280167615232</v>
      </c>
      <c r="C4">
        <v>0.22179011346878943</v>
      </c>
      <c r="D4">
        <v>0.2</v>
      </c>
      <c r="E4">
        <v>0.4165451660579767</v>
      </c>
      <c r="F4">
        <v>0.64085044919146161</v>
      </c>
      <c r="G4">
        <v>7.3612871259268195E-3</v>
      </c>
      <c r="H4">
        <v>3.9383826303261246E-2</v>
      </c>
      <c r="I4">
        <v>6.1470748980619909E-3</v>
      </c>
      <c r="J4">
        <v>0.60695446654322405</v>
      </c>
      <c r="K4">
        <v>7.1696983508228673E-2</v>
      </c>
      <c r="L4">
        <v>7.1696983508228687E-2</v>
      </c>
      <c r="M4">
        <v>0.52252968011996093</v>
      </c>
      <c r="N4">
        <v>3.423318165010783E-2</v>
      </c>
      <c r="O4">
        <v>0.34041335460267219</v>
      </c>
      <c r="P4">
        <v>0.48603638020987439</v>
      </c>
      <c r="Q4">
        <v>0.376836509812771</v>
      </c>
      <c r="R4">
        <v>0.60168471720818284</v>
      </c>
      <c r="S4">
        <v>0.70240541630617104</v>
      </c>
      <c r="T4">
        <v>0.89897895397502936</v>
      </c>
      <c r="U4">
        <v>5.2361363916081989E-2</v>
      </c>
      <c r="V4">
        <v>10</v>
      </c>
      <c r="W4">
        <f t="shared" si="0"/>
        <v>4.7071764161985233E-2</v>
      </c>
    </row>
    <row r="5" spans="1:23" x14ac:dyDescent="0.25">
      <c r="A5" t="s">
        <v>23</v>
      </c>
      <c r="B5">
        <v>0.83594130642197606</v>
      </c>
      <c r="C5">
        <v>0.27888811703550054</v>
      </c>
      <c r="D5">
        <v>0.2</v>
      </c>
      <c r="E5">
        <v>0.44593176938299062</v>
      </c>
      <c r="F5">
        <v>0.61548232148823268</v>
      </c>
      <c r="G5">
        <v>7.3612871259268195E-3</v>
      </c>
      <c r="H5">
        <v>3.9383826303261246E-2</v>
      </c>
      <c r="I5">
        <v>6.1470748980619909E-3</v>
      </c>
      <c r="J5">
        <v>0.582928114627984</v>
      </c>
      <c r="K5">
        <v>9.6696983508228682E-2</v>
      </c>
      <c r="L5">
        <v>9.6696983508228695E-2</v>
      </c>
      <c r="M5">
        <v>0.49202968011996101</v>
      </c>
      <c r="N5">
        <v>4.9119197644109783E-2</v>
      </c>
      <c r="O5">
        <v>0.37891335460267217</v>
      </c>
      <c r="P5">
        <v>0.51603638020987441</v>
      </c>
      <c r="Q5">
        <v>0.39458576329352624</v>
      </c>
      <c r="R5">
        <v>0.60168471720818284</v>
      </c>
      <c r="S5">
        <v>0.74594621488587254</v>
      </c>
      <c r="T5">
        <v>0.95470497865214532</v>
      </c>
      <c r="U5">
        <v>4.1356826758013748E-2</v>
      </c>
      <c r="V5">
        <v>15</v>
      </c>
      <c r="W5">
        <f t="shared" si="0"/>
        <v>3.9483568407129986E-2</v>
      </c>
    </row>
    <row r="6" spans="1:23" x14ac:dyDescent="0.25">
      <c r="A6" t="s">
        <v>24</v>
      </c>
      <c r="B6">
        <v>0.85230981116780002</v>
      </c>
      <c r="C6">
        <v>0.33875428372545868</v>
      </c>
      <c r="D6">
        <v>0.2</v>
      </c>
      <c r="E6">
        <v>0.47642563795730347</v>
      </c>
      <c r="F6">
        <v>0.59780650147731185</v>
      </c>
      <c r="G6">
        <v>7.3612871259268195E-3</v>
      </c>
      <c r="H6">
        <v>3.9383826303261246E-2</v>
      </c>
      <c r="I6">
        <v>6.1470748980619909E-3</v>
      </c>
      <c r="J6">
        <v>0.56618720741791939</v>
      </c>
      <c r="K6">
        <v>0.1433939670164574</v>
      </c>
      <c r="L6">
        <v>0.1433939670164574</v>
      </c>
      <c r="M6">
        <v>0.46152968011996098</v>
      </c>
      <c r="N6">
        <v>7.7213395288219577E-2</v>
      </c>
      <c r="O6">
        <v>0.41741335460267215</v>
      </c>
      <c r="P6">
        <v>0.54603638020987444</v>
      </c>
      <c r="Q6">
        <v>0.41665519509519777</v>
      </c>
      <c r="R6">
        <v>0.60168471720818284</v>
      </c>
      <c r="S6">
        <v>0.7952417651701047</v>
      </c>
      <c r="T6">
        <v>1.0177962663919109</v>
      </c>
      <c r="U6">
        <v>3.1837577814776828E-2</v>
      </c>
      <c r="V6">
        <v>20</v>
      </c>
      <c r="W6">
        <f t="shared" si="0"/>
        <v>3.2404167830841789E-2</v>
      </c>
    </row>
    <row r="7" spans="1:23" x14ac:dyDescent="0.25">
      <c r="A7" t="s">
        <v>25</v>
      </c>
      <c r="B7">
        <v>0.86867831591362377</v>
      </c>
      <c r="C7">
        <v>0.40024444141268606</v>
      </c>
      <c r="D7">
        <v>0.2</v>
      </c>
      <c r="E7">
        <v>0.50756910293052393</v>
      </c>
      <c r="F7">
        <v>0.58782298915869824</v>
      </c>
      <c r="G7">
        <v>7.3612871259268195E-3</v>
      </c>
      <c r="H7">
        <v>3.9383826303261246E-2</v>
      </c>
      <c r="I7">
        <v>6.1470748980619909E-3</v>
      </c>
      <c r="J7">
        <v>0.55673174491302935</v>
      </c>
      <c r="K7">
        <v>0.19339396701645745</v>
      </c>
      <c r="L7">
        <v>0.19339396701645742</v>
      </c>
      <c r="M7">
        <v>0.43102968011996101</v>
      </c>
      <c r="N7">
        <v>0.11003542727622351</v>
      </c>
      <c r="O7">
        <v>0.45591335460267213</v>
      </c>
      <c r="P7">
        <v>0.57603638020987447</v>
      </c>
      <c r="Q7">
        <v>0.44125720198646479</v>
      </c>
      <c r="R7">
        <v>0.60168471720818284</v>
      </c>
      <c r="S7">
        <v>0.85151369946228106</v>
      </c>
      <c r="T7">
        <v>1.0898163326581449</v>
      </c>
      <c r="U7">
        <v>2.2734835265008035E-2</v>
      </c>
      <c r="V7">
        <v>25</v>
      </c>
      <c r="W7">
        <f t="shared" si="0"/>
        <v>2.4776794792098121E-2</v>
      </c>
    </row>
    <row r="8" spans="1:23" x14ac:dyDescent="0.25">
      <c r="A8" t="s">
        <v>26</v>
      </c>
      <c r="B8">
        <v>0.88504682065944729</v>
      </c>
      <c r="C8">
        <v>0.46173459909991316</v>
      </c>
      <c r="D8">
        <v>0.2</v>
      </c>
      <c r="E8">
        <v>0.53871256790374411</v>
      </c>
      <c r="F8">
        <v>0.58553178453239252</v>
      </c>
      <c r="G8">
        <v>7.3612871259268195E-3</v>
      </c>
      <c r="H8">
        <v>3.9383826303261246E-2</v>
      </c>
      <c r="I8">
        <v>6.1470748980619909E-3</v>
      </c>
      <c r="J8">
        <v>0.55456172711331442</v>
      </c>
      <c r="K8">
        <v>0.26199138145208184</v>
      </c>
      <c r="L8">
        <v>0.2619913814520819</v>
      </c>
      <c r="M8">
        <v>0.40052968011996093</v>
      </c>
      <c r="N8">
        <v>0.15705605724489285</v>
      </c>
      <c r="O8">
        <v>0.49441335460267222</v>
      </c>
      <c r="P8">
        <v>0.60603638020987449</v>
      </c>
      <c r="Q8">
        <v>0.47015601741489965</v>
      </c>
      <c r="R8">
        <v>0.60168471720818284</v>
      </c>
      <c r="S8">
        <v>0.91635575517665668</v>
      </c>
      <c r="T8">
        <v>1.1728049344918918</v>
      </c>
      <c r="U8">
        <v>1.204227355648713E-2</v>
      </c>
      <c r="V8">
        <v>30</v>
      </c>
      <c r="W8">
        <f t="shared" si="0"/>
        <v>1.4123237849549329E-2</v>
      </c>
    </row>
    <row r="9" spans="1:23" x14ac:dyDescent="0.25">
      <c r="A9" t="s">
        <v>27</v>
      </c>
      <c r="B9">
        <v>0.90070766270263558</v>
      </c>
      <c r="C9">
        <v>0.52322475678714042</v>
      </c>
      <c r="D9">
        <v>0.2</v>
      </c>
      <c r="E9">
        <v>0.56957296779591038</v>
      </c>
      <c r="F9">
        <v>0.59093288759839446</v>
      </c>
      <c r="G9">
        <v>7.3612871259268195E-3</v>
      </c>
      <c r="H9">
        <v>3.9383826303261246E-2</v>
      </c>
      <c r="I9">
        <v>6.1470748980619909E-3</v>
      </c>
      <c r="J9">
        <v>0.55967715401877449</v>
      </c>
      <c r="K9">
        <v>0.33599071848685746</v>
      </c>
      <c r="L9">
        <v>0.33599071848685746</v>
      </c>
      <c r="M9">
        <v>0.37002968011996096</v>
      </c>
      <c r="N9">
        <v>0.21166418040188975</v>
      </c>
      <c r="O9">
        <v>0.5329133546026722</v>
      </c>
      <c r="P9">
        <v>0.63603638020987452</v>
      </c>
      <c r="Q9">
        <v>0.50197280740582428</v>
      </c>
      <c r="R9">
        <v>0.60168471720818284</v>
      </c>
      <c r="S9">
        <v>0.99188713018372987</v>
      </c>
      <c r="T9">
        <v>1.2694743435252596</v>
      </c>
      <c r="U9">
        <v>9.8046920668233952E-4</v>
      </c>
      <c r="V9">
        <v>35</v>
      </c>
      <c r="W9">
        <f t="shared" si="0"/>
        <v>1.244680502499795E-3</v>
      </c>
    </row>
    <row r="10" spans="1:23" x14ac:dyDescent="0.25">
      <c r="A10" t="s">
        <v>28</v>
      </c>
      <c r="B10">
        <v>0.90889191507554745</v>
      </c>
      <c r="C10">
        <v>0.58471491447436774</v>
      </c>
      <c r="D10">
        <v>0.2</v>
      </c>
      <c r="E10">
        <v>0.5974427318199661</v>
      </c>
      <c r="F10">
        <v>0.60402629835670441</v>
      </c>
      <c r="G10">
        <v>7.3612871259268195E-3</v>
      </c>
      <c r="H10">
        <v>3.9383826303261246E-2</v>
      </c>
      <c r="I10">
        <v>6.1470748980619909E-3</v>
      </c>
      <c r="J10">
        <v>0.5720780256294099</v>
      </c>
      <c r="K10">
        <v>0.41291379540993445</v>
      </c>
      <c r="L10">
        <v>0.4129137954099345</v>
      </c>
      <c r="M10">
        <v>0.33952968011996099</v>
      </c>
      <c r="N10">
        <v>0.27271730653728038</v>
      </c>
      <c r="O10">
        <v>0.57141335460267217</v>
      </c>
      <c r="P10">
        <v>0.66603638020987443</v>
      </c>
      <c r="Q10">
        <v>0.53593755975984059</v>
      </c>
      <c r="R10">
        <v>0.60168471720818284</v>
      </c>
      <c r="S10">
        <v>1.0809884937520489</v>
      </c>
      <c r="T10">
        <v>1.3835114063936382</v>
      </c>
      <c r="U10">
        <v>6.442181583775782E-4</v>
      </c>
      <c r="V10">
        <v>40</v>
      </c>
      <c r="W10">
        <f t="shared" si="0"/>
        <v>8.9128317032128278E-4</v>
      </c>
    </row>
    <row r="11" spans="1:23" x14ac:dyDescent="0.25">
      <c r="A11" t="s">
        <v>29</v>
      </c>
      <c r="B11">
        <v>0.91707616744845932</v>
      </c>
      <c r="C11">
        <v>0.64620507216159528</v>
      </c>
      <c r="D11">
        <v>0.2</v>
      </c>
      <c r="E11">
        <v>0.62531249584402182</v>
      </c>
      <c r="F11">
        <v>0.6248120168073219</v>
      </c>
      <c r="G11">
        <v>7.3612871259268195E-3</v>
      </c>
      <c r="H11">
        <v>3.9383826303261246E-2</v>
      </c>
      <c r="I11">
        <v>6.1470748980619909E-3</v>
      </c>
      <c r="J11">
        <v>0.5917643419452201</v>
      </c>
      <c r="K11">
        <v>0.48983687233301149</v>
      </c>
      <c r="L11">
        <v>0.48983687233301149</v>
      </c>
      <c r="M11">
        <v>0.30902968011996096</v>
      </c>
      <c r="N11">
        <v>0.33846274036497881</v>
      </c>
      <c r="O11">
        <v>0.60991335460267226</v>
      </c>
      <c r="P11">
        <v>0.69603638020987446</v>
      </c>
      <c r="Q11">
        <v>0.57229786259335358</v>
      </c>
      <c r="R11">
        <v>0.60168471720818284</v>
      </c>
      <c r="S11">
        <v>1.1876777575361586</v>
      </c>
      <c r="T11">
        <v>1.5200584781138224</v>
      </c>
      <c r="U11">
        <v>2.8425116032579947E-4</v>
      </c>
      <c r="V11">
        <v>45</v>
      </c>
      <c r="W11">
        <f t="shared" si="0"/>
        <v>4.3207838616692289E-4</v>
      </c>
    </row>
    <row r="12" spans="1:23" x14ac:dyDescent="0.25">
      <c r="A12" t="s">
        <v>30</v>
      </c>
      <c r="B12">
        <v>0.9252604198213713</v>
      </c>
      <c r="C12">
        <v>0.70714557057390648</v>
      </c>
      <c r="D12">
        <v>0.2</v>
      </c>
      <c r="E12">
        <v>0.65296239615811102</v>
      </c>
      <c r="F12">
        <v>0.65329004295024684</v>
      </c>
      <c r="G12">
        <v>7.3612871259268195E-3</v>
      </c>
      <c r="H12">
        <v>3.9383826303261246E-2</v>
      </c>
      <c r="I12">
        <v>6.1470748980619909E-3</v>
      </c>
      <c r="J12">
        <v>0.61873610296620507</v>
      </c>
      <c r="K12">
        <v>0.56675994925608819</v>
      </c>
      <c r="L12">
        <v>0.5667599492560883</v>
      </c>
      <c r="M12">
        <v>0.27852968011996093</v>
      </c>
      <c r="N12">
        <v>0.40890048188498462</v>
      </c>
      <c r="O12">
        <v>0.64841335460267224</v>
      </c>
      <c r="P12">
        <v>0.72603638020987449</v>
      </c>
      <c r="Q12">
        <v>0.61100974316436951</v>
      </c>
      <c r="R12">
        <v>0.60168471720818284</v>
      </c>
      <c r="S12">
        <v>1.3177327361985804</v>
      </c>
      <c r="T12">
        <v>1.6865103390519596</v>
      </c>
      <c r="U12">
        <v>8.9100354267274164E-6</v>
      </c>
      <c r="V12">
        <v>50</v>
      </c>
      <c r="W12">
        <f t="shared" si="0"/>
        <v>1.5026866868495026E-5</v>
      </c>
    </row>
    <row r="13" spans="1:23" x14ac:dyDescent="0.25">
      <c r="A13" t="s">
        <v>31</v>
      </c>
      <c r="B13">
        <v>0.93344467219428306</v>
      </c>
      <c r="C13">
        <v>0.76424357414061761</v>
      </c>
      <c r="D13">
        <v>0.2</v>
      </c>
      <c r="E13">
        <v>0.67907529853396031</v>
      </c>
      <c r="F13">
        <v>0.68946037678547978</v>
      </c>
      <c r="G13">
        <v>7.3612871259268195E-3</v>
      </c>
      <c r="H13">
        <v>3.9383826303261246E-2</v>
      </c>
      <c r="I13">
        <v>6.1470748980619909E-3</v>
      </c>
      <c r="J13">
        <v>0.65299330869236538</v>
      </c>
      <c r="K13">
        <v>0.64368302617916529</v>
      </c>
      <c r="L13">
        <v>0.64368302617916517</v>
      </c>
      <c r="M13">
        <v>0.24802968011996096</v>
      </c>
      <c r="N13">
        <v>0.48403053109729843</v>
      </c>
      <c r="O13">
        <v>0.68691335460267222</v>
      </c>
      <c r="P13">
        <v>0.7560363802098744</v>
      </c>
      <c r="Q13">
        <v>0.65180977462723411</v>
      </c>
      <c r="R13">
        <v>0.60168471720818284</v>
      </c>
      <c r="S13">
        <v>1.4797732163323221</v>
      </c>
      <c r="T13">
        <v>1.8938990891249601</v>
      </c>
      <c r="U13">
        <v>4.8708323119038197E-6</v>
      </c>
      <c r="V13">
        <v>55</v>
      </c>
      <c r="W13">
        <f t="shared" si="0"/>
        <v>9.2248648787950669E-6</v>
      </c>
    </row>
    <row r="14" spans="1:23" x14ac:dyDescent="0.25">
      <c r="A14" t="s">
        <v>32</v>
      </c>
      <c r="B14">
        <v>0.94162892456719494</v>
      </c>
      <c r="C14">
        <v>0.81493910439513007</v>
      </c>
      <c r="D14">
        <v>0.2</v>
      </c>
      <c r="E14">
        <v>0.70262721158493002</v>
      </c>
      <c r="F14">
        <v>0.73094280271923284</v>
      </c>
      <c r="G14">
        <v>7.3612871259268195E-3</v>
      </c>
      <c r="H14">
        <v>3.9383826303261246E-2</v>
      </c>
      <c r="I14">
        <v>6.1470748980619909E-3</v>
      </c>
      <c r="J14">
        <v>0.69228163834135925</v>
      </c>
      <c r="K14">
        <v>0.71913423859493908</v>
      </c>
      <c r="L14">
        <v>0.71913423859493908</v>
      </c>
      <c r="M14">
        <v>0.21752968011996099</v>
      </c>
      <c r="N14">
        <v>0.56270119771007021</v>
      </c>
      <c r="O14">
        <v>0.7254133546026722</v>
      </c>
      <c r="P14">
        <v>0.78603638020987443</v>
      </c>
      <c r="Q14">
        <v>0.69381195648978122</v>
      </c>
      <c r="R14">
        <v>0.60168471720818284</v>
      </c>
      <c r="S14">
        <v>1.6872533315664648</v>
      </c>
      <c r="T14">
        <v>2.1594441043452104</v>
      </c>
      <c r="U14">
        <v>7.1261630751165473E-7</v>
      </c>
      <c r="V14">
        <v>60</v>
      </c>
      <c r="W14">
        <f t="shared" si="0"/>
        <v>1.5388550839162963E-6</v>
      </c>
    </row>
    <row r="15" spans="1:23" x14ac:dyDescent="0.25">
      <c r="A15" t="s">
        <v>33</v>
      </c>
      <c r="B15">
        <v>0.94981317694010692</v>
      </c>
      <c r="C15">
        <v>0.85490770689182793</v>
      </c>
      <c r="D15">
        <v>0.2</v>
      </c>
      <c r="E15">
        <v>0.72188835353277392</v>
      </c>
      <c r="F15">
        <v>0.77881525556623499</v>
      </c>
      <c r="G15">
        <v>7.3612871259268195E-3</v>
      </c>
      <c r="H15">
        <v>3.9383826303261246E-2</v>
      </c>
      <c r="I15">
        <v>6.1470748980619909E-3</v>
      </c>
      <c r="J15">
        <v>0.73762201239669034</v>
      </c>
      <c r="K15">
        <v>0.79056281002351092</v>
      </c>
      <c r="L15">
        <v>0.79056281002351059</v>
      </c>
      <c r="M15">
        <v>0.18702968011996102</v>
      </c>
      <c r="N15">
        <v>0.64270410055007599</v>
      </c>
      <c r="O15">
        <v>0.76391335460267218</v>
      </c>
      <c r="P15">
        <v>0.81603638020987446</v>
      </c>
      <c r="Q15">
        <v>0.73643284025841749</v>
      </c>
      <c r="R15">
        <v>0.60168471720818284</v>
      </c>
      <c r="S15">
        <v>1.9624033857170673</v>
      </c>
      <c r="T15">
        <v>2.5115970093829794</v>
      </c>
      <c r="U15">
        <v>6.3567159741582504E-8</v>
      </c>
      <c r="V15">
        <v>65</v>
      </c>
      <c r="W15">
        <f t="shared" si="0"/>
        <v>1.5965508830192874E-7</v>
      </c>
    </row>
    <row r="16" spans="1:23" x14ac:dyDescent="0.25">
      <c r="A16" t="s">
        <v>34</v>
      </c>
      <c r="B16">
        <v>0.95799742931301868</v>
      </c>
      <c r="C16">
        <v>0.89487630938852547</v>
      </c>
      <c r="D16">
        <v>0.2</v>
      </c>
      <c r="E16">
        <v>0.7411494954806177</v>
      </c>
      <c r="F16">
        <v>0.8236813958892657</v>
      </c>
      <c r="G16">
        <v>7.3612871259268195E-3</v>
      </c>
      <c r="H16">
        <v>3.9383826303261246E-2</v>
      </c>
      <c r="I16">
        <v>6.1470748980619909E-3</v>
      </c>
      <c r="J16">
        <v>0.78011508437623844</v>
      </c>
      <c r="K16">
        <v>0.84339396701645741</v>
      </c>
      <c r="L16">
        <v>0.8433939670164573</v>
      </c>
      <c r="M16">
        <v>0.15652968011996096</v>
      </c>
      <c r="N16">
        <v>0.71137777914426636</v>
      </c>
      <c r="O16">
        <v>0.80241335460267216</v>
      </c>
      <c r="P16">
        <v>0.84603638020987448</v>
      </c>
      <c r="Q16">
        <v>0.77621841876273379</v>
      </c>
      <c r="R16">
        <v>0.60168471720818284</v>
      </c>
      <c r="S16">
        <v>2.3447800903682259</v>
      </c>
      <c r="T16">
        <v>3.0009847646474981</v>
      </c>
      <c r="U16">
        <v>2.3781581237266233E-8</v>
      </c>
      <c r="V16">
        <v>70</v>
      </c>
      <c r="W16">
        <f t="shared" si="0"/>
        <v>7.1368162972262758E-8</v>
      </c>
    </row>
    <row r="17" spans="1:23" x14ac:dyDescent="0.25">
      <c r="A17" t="s">
        <v>35</v>
      </c>
      <c r="B17">
        <v>0.96618168168593055</v>
      </c>
      <c r="C17">
        <v>0.91742245594261163</v>
      </c>
      <c r="D17">
        <v>0.2</v>
      </c>
      <c r="E17">
        <v>0.75344165505141691</v>
      </c>
      <c r="F17">
        <v>0.86719211288216713</v>
      </c>
      <c r="G17">
        <v>7.3612871259268195E-3</v>
      </c>
      <c r="H17">
        <v>3.9383826303261246E-2</v>
      </c>
      <c r="I17">
        <v>6.1470748980619909E-3</v>
      </c>
      <c r="J17">
        <v>0.82132442433169761</v>
      </c>
      <c r="K17">
        <v>0.89339396701645735</v>
      </c>
      <c r="L17">
        <v>0.89339396701645746</v>
      </c>
      <c r="M17">
        <v>0.12602968011996096</v>
      </c>
      <c r="N17">
        <v>0.78079981113227037</v>
      </c>
      <c r="O17">
        <v>0.84091335460267214</v>
      </c>
      <c r="P17">
        <v>0.87603638020987451</v>
      </c>
      <c r="Q17">
        <v>0.81450312506558631</v>
      </c>
      <c r="R17">
        <v>0.60168471720818284</v>
      </c>
      <c r="S17">
        <v>2.9122320801547494</v>
      </c>
      <c r="T17">
        <v>3.727242541661818</v>
      </c>
      <c r="U17">
        <v>0</v>
      </c>
      <c r="V17">
        <v>75</v>
      </c>
      <c r="W17">
        <f t="shared" si="0"/>
        <v>0</v>
      </c>
    </row>
    <row r="18" spans="1:23" x14ac:dyDescent="0.25">
      <c r="A18" t="s">
        <v>36</v>
      </c>
      <c r="B18">
        <v>0.97436593405884242</v>
      </c>
      <c r="C18">
        <v>0.93740675719096045</v>
      </c>
      <c r="D18">
        <v>0.2</v>
      </c>
      <c r="E18">
        <v>0.76470907649992115</v>
      </c>
      <c r="F18">
        <v>0.90785141493753418</v>
      </c>
      <c r="G18">
        <v>7.3612871259268195E-3</v>
      </c>
      <c r="H18">
        <v>3.9383826303261246E-2</v>
      </c>
      <c r="I18">
        <v>6.1470748980619909E-3</v>
      </c>
      <c r="J18">
        <v>0.85983316692549772</v>
      </c>
      <c r="K18">
        <v>0.92169698350822871</v>
      </c>
      <c r="L18">
        <v>0.92169698350822871</v>
      </c>
      <c r="M18">
        <v>9.5529680119960977E-2</v>
      </c>
      <c r="N18">
        <v>0.83364756550615471</v>
      </c>
      <c r="O18">
        <v>0.87941335460267223</v>
      </c>
      <c r="P18">
        <v>0.90603638020987443</v>
      </c>
      <c r="Q18">
        <v>0.84872790874882398</v>
      </c>
      <c r="R18">
        <v>0.60168471720818284</v>
      </c>
      <c r="S18">
        <v>3.842027703181861</v>
      </c>
      <c r="T18">
        <v>4.9172485940000152</v>
      </c>
      <c r="U18">
        <v>0</v>
      </c>
      <c r="V18">
        <v>80</v>
      </c>
      <c r="W18">
        <f t="shared" si="0"/>
        <v>0</v>
      </c>
    </row>
    <row r="19" spans="1:23" x14ac:dyDescent="0.25">
      <c r="A19" t="s">
        <v>37</v>
      </c>
      <c r="B19">
        <v>0.9825501864317544</v>
      </c>
      <c r="C19">
        <v>0.95739105843930927</v>
      </c>
      <c r="D19">
        <v>0.2</v>
      </c>
      <c r="E19">
        <v>0.77597649794842538</v>
      </c>
      <c r="F19">
        <v>0.93460677343398479</v>
      </c>
      <c r="G19">
        <v>7.3612871259268195E-3</v>
      </c>
      <c r="H19">
        <v>3.9383826303261246E-2</v>
      </c>
      <c r="I19">
        <v>6.1470748980619909E-3</v>
      </c>
      <c r="J19">
        <v>0.88517337596159096</v>
      </c>
      <c r="K19">
        <v>0.94669698350822862</v>
      </c>
      <c r="L19">
        <v>0.94669698350822862</v>
      </c>
      <c r="M19">
        <v>6.5029680119960978E-2</v>
      </c>
      <c r="N19">
        <v>0.88513358150015653</v>
      </c>
      <c r="O19">
        <v>0.9179133546026722</v>
      </c>
      <c r="P19">
        <v>0.93603638020987445</v>
      </c>
      <c r="Q19">
        <v>0.88004663804454386</v>
      </c>
      <c r="R19">
        <v>0.60168471720818284</v>
      </c>
      <c r="S19">
        <v>5.6440025050089666</v>
      </c>
      <c r="T19">
        <v>7.2235198510681391</v>
      </c>
      <c r="U19">
        <v>0</v>
      </c>
      <c r="V19">
        <v>85</v>
      </c>
      <c r="W19">
        <f t="shared" si="0"/>
        <v>0</v>
      </c>
    </row>
    <row r="20" spans="1:23" x14ac:dyDescent="0.25">
      <c r="A20" t="s">
        <v>38</v>
      </c>
      <c r="B20">
        <v>0.99073443880466627</v>
      </c>
      <c r="C20">
        <v>0.97737535968765832</v>
      </c>
      <c r="D20">
        <v>0.2</v>
      </c>
      <c r="E20">
        <v>0.78724391939692984</v>
      </c>
      <c r="F20">
        <v>0.96386213193043557</v>
      </c>
      <c r="G20">
        <v>7.3612871259268195E-3</v>
      </c>
      <c r="H20">
        <v>3.9383826303261246E-2</v>
      </c>
      <c r="I20">
        <v>6.1470748980619909E-3</v>
      </c>
      <c r="J20">
        <v>0.91288135452686625</v>
      </c>
      <c r="K20">
        <v>0.97169698350822875</v>
      </c>
      <c r="L20">
        <v>0.97169698350822864</v>
      </c>
      <c r="M20">
        <v>3.4529680119960979E-2</v>
      </c>
      <c r="N20">
        <v>0.93814459749415857</v>
      </c>
      <c r="O20">
        <v>0.95641335460267218</v>
      </c>
      <c r="P20">
        <v>0.96603638020987448</v>
      </c>
      <c r="Q20">
        <v>0.91214392124610022</v>
      </c>
      <c r="R20">
        <v>0.60168471720818284</v>
      </c>
      <c r="S20">
        <v>10.629339056194139</v>
      </c>
      <c r="T20">
        <v>13.60404103435639</v>
      </c>
      <c r="U20">
        <v>0</v>
      </c>
      <c r="V20">
        <v>90</v>
      </c>
      <c r="W20">
        <f t="shared" si="0"/>
        <v>0</v>
      </c>
    </row>
    <row r="28" spans="1:23" x14ac:dyDescent="0.25">
      <c r="R28" t="s">
        <v>16</v>
      </c>
      <c r="S28" t="s">
        <v>17</v>
      </c>
      <c r="T28" t="s">
        <v>18</v>
      </c>
      <c r="U28" t="s">
        <v>19</v>
      </c>
      <c r="V28" t="s">
        <v>77</v>
      </c>
      <c r="W28" t="s">
        <v>298</v>
      </c>
    </row>
    <row r="29" spans="1:23" x14ac:dyDescent="0.25">
      <c r="A29" t="s">
        <v>39</v>
      </c>
      <c r="B29">
        <v>0.53383951518432349</v>
      </c>
      <c r="C29">
        <v>0.16564835448015475</v>
      </c>
      <c r="D29">
        <v>0.2</v>
      </c>
      <c r="E29">
        <v>0.27979514786579129</v>
      </c>
      <c r="F29">
        <v>0.82180856077770814</v>
      </c>
      <c r="G29">
        <v>7.3612871259268195E-3</v>
      </c>
      <c r="H29">
        <v>3.9383826303261246E-2</v>
      </c>
      <c r="I29">
        <v>6.1470748980619909E-3</v>
      </c>
      <c r="J29">
        <v>0.77834130761210729</v>
      </c>
      <c r="K29">
        <v>2.1696983508228671E-2</v>
      </c>
      <c r="L29">
        <v>2.1696983508228684E-2</v>
      </c>
      <c r="M29">
        <v>0.3348121115442399</v>
      </c>
      <c r="N29">
        <v>1.4432570645698084E-2</v>
      </c>
      <c r="O29">
        <v>0.37820607856069732</v>
      </c>
      <c r="P29">
        <v>0.61735758680658293</v>
      </c>
      <c r="Q29">
        <v>0.41362653829817536</v>
      </c>
      <c r="R29">
        <v>1.2987012987012987</v>
      </c>
      <c r="S29">
        <v>1.3576135356901322</v>
      </c>
      <c r="T29">
        <v>1.7375520858527498</v>
      </c>
      <c r="U29">
        <v>3.2958180829675124E-2</v>
      </c>
      <c r="V29">
        <v>0</v>
      </c>
      <c r="W29">
        <f>U29*T29</f>
        <v>5.7266555846514119E-2</v>
      </c>
    </row>
    <row r="30" spans="1:23" x14ac:dyDescent="0.25">
      <c r="A30" t="s">
        <v>40</v>
      </c>
      <c r="B30">
        <v>0.5722770343244048</v>
      </c>
      <c r="C30">
        <v>0.20575933605120894</v>
      </c>
      <c r="D30">
        <v>0.2</v>
      </c>
      <c r="E30">
        <v>0.31121454815024546</v>
      </c>
      <c r="F30">
        <v>0.78716971852783046</v>
      </c>
      <c r="G30">
        <v>7.3612871259268195E-3</v>
      </c>
      <c r="H30">
        <v>3.9383826303261246E-2</v>
      </c>
      <c r="I30">
        <v>6.1470748980619909E-3</v>
      </c>
      <c r="J30">
        <v>0.745534589529948</v>
      </c>
      <c r="K30">
        <v>4.6696983508228707E-2</v>
      </c>
      <c r="L30">
        <v>4.66969835082287E-2</v>
      </c>
      <c r="M30">
        <v>0.31731211154423988</v>
      </c>
      <c r="N30">
        <v>3.1879465068486108E-2</v>
      </c>
      <c r="O30">
        <v>0.4107060785606973</v>
      </c>
      <c r="P30">
        <v>0.63735758680658294</v>
      </c>
      <c r="Q30">
        <v>0.42733845362319195</v>
      </c>
      <c r="R30">
        <v>1.2987012987012987</v>
      </c>
      <c r="S30">
        <v>1.4324869363900137</v>
      </c>
      <c r="T30">
        <v>1.8333793814275792</v>
      </c>
      <c r="U30">
        <v>2.7884772159418987E-2</v>
      </c>
      <c r="V30">
        <v>5</v>
      </c>
      <c r="W30">
        <f t="shared" ref="W30:W47" si="1">U30*T30</f>
        <v>5.1123366332884564E-2</v>
      </c>
    </row>
    <row r="31" spans="1:23" x14ac:dyDescent="0.25">
      <c r="A31" t="s">
        <v>41</v>
      </c>
      <c r="B31">
        <v>0.61071455346448611</v>
      </c>
      <c r="C31">
        <v>0.26059245141648235</v>
      </c>
      <c r="D31">
        <v>0.2</v>
      </c>
      <c r="E31">
        <v>0.34852280195238738</v>
      </c>
      <c r="F31">
        <v>0.75032720737322045</v>
      </c>
      <c r="G31">
        <v>7.3612871259268195E-3</v>
      </c>
      <c r="H31">
        <v>3.9383826303261246E-2</v>
      </c>
      <c r="I31">
        <v>6.1470748980619909E-3</v>
      </c>
      <c r="J31">
        <v>0.71064075941377647</v>
      </c>
      <c r="K31">
        <v>7.1696983508228673E-2</v>
      </c>
      <c r="L31">
        <v>7.1696983508228687E-2</v>
      </c>
      <c r="M31">
        <v>0.29981211154423987</v>
      </c>
      <c r="N31">
        <v>5.0201359491274092E-2</v>
      </c>
      <c r="O31">
        <v>0.44320607856069738</v>
      </c>
      <c r="P31">
        <v>0.65735758680658296</v>
      </c>
      <c r="Q31">
        <v>0.44198571724494362</v>
      </c>
      <c r="R31">
        <v>1.2987012987012987</v>
      </c>
      <c r="S31">
        <v>1.5161010414296834</v>
      </c>
      <c r="T31">
        <v>1.9403935344240244</v>
      </c>
      <c r="U31">
        <v>2.2465284619370862E-2</v>
      </c>
      <c r="V31">
        <v>10</v>
      </c>
      <c r="W31">
        <f t="shared" si="1"/>
        <v>4.3591493024422702E-2</v>
      </c>
    </row>
    <row r="32" spans="1:23" x14ac:dyDescent="0.25">
      <c r="A32" t="s">
        <v>42</v>
      </c>
      <c r="B32">
        <v>0.64915207260456775</v>
      </c>
      <c r="C32">
        <v>0.31661214884189093</v>
      </c>
      <c r="D32">
        <v>0.2</v>
      </c>
      <c r="E32">
        <v>0.38630568857858349</v>
      </c>
      <c r="F32">
        <v>0.72062755336146778</v>
      </c>
      <c r="G32">
        <v>7.3612871259268195E-3</v>
      </c>
      <c r="H32">
        <v>3.9383826303261246E-2</v>
      </c>
      <c r="I32">
        <v>6.1470748980619909E-3</v>
      </c>
      <c r="J32">
        <v>0.68251198509526756</v>
      </c>
      <c r="K32">
        <v>9.6696983508228682E-2</v>
      </c>
      <c r="L32">
        <v>9.6696983508228695E-2</v>
      </c>
      <c r="M32">
        <v>0.28231211154423991</v>
      </c>
      <c r="N32">
        <v>6.9398253914062111E-2</v>
      </c>
      <c r="O32">
        <v>0.47570607856069724</v>
      </c>
      <c r="P32">
        <v>0.67735758680658287</v>
      </c>
      <c r="Q32">
        <v>0.45825591859103865</v>
      </c>
      <c r="R32">
        <v>1.2987012987012987</v>
      </c>
      <c r="S32">
        <v>1.6100813105718443</v>
      </c>
      <c r="T32">
        <v>2.0606749019738513</v>
      </c>
      <c r="U32">
        <v>1.6445310121315705E-2</v>
      </c>
      <c r="V32">
        <v>15</v>
      </c>
      <c r="W32">
        <f t="shared" si="1"/>
        <v>3.3888437822171824E-2</v>
      </c>
    </row>
    <row r="33" spans="1:23" x14ac:dyDescent="0.25">
      <c r="A33" t="s">
        <v>43</v>
      </c>
      <c r="B33">
        <v>0.68758959174464929</v>
      </c>
      <c r="C33">
        <v>0.37566319615833949</v>
      </c>
      <c r="D33">
        <v>0.2</v>
      </c>
      <c r="E33">
        <v>0.42530111516119551</v>
      </c>
      <c r="F33">
        <v>0.69792235314584672</v>
      </c>
      <c r="G33">
        <v>7.3612871259268195E-3</v>
      </c>
      <c r="H33">
        <v>3.9383826303261246E-2</v>
      </c>
      <c r="I33">
        <v>6.1470748980619909E-3</v>
      </c>
      <c r="J33">
        <v>0.6610077126054591</v>
      </c>
      <c r="K33">
        <v>0.1433939670164574</v>
      </c>
      <c r="L33">
        <v>0.1433939670164574</v>
      </c>
      <c r="M33">
        <v>0.26481211154423989</v>
      </c>
      <c r="N33">
        <v>0.10542150782812423</v>
      </c>
      <c r="O33">
        <v>0.50820607856069733</v>
      </c>
      <c r="P33">
        <v>0.69735758680658289</v>
      </c>
      <c r="Q33">
        <v>0.47945880019241188</v>
      </c>
      <c r="R33">
        <v>1.2987012987012987</v>
      </c>
      <c r="S33">
        <v>1.716482874951577</v>
      </c>
      <c r="T33">
        <v>2.1968537594069559</v>
      </c>
      <c r="U33">
        <v>8.6002439288076042E-3</v>
      </c>
      <c r="V33">
        <v>20</v>
      </c>
      <c r="W33">
        <f t="shared" si="1"/>
        <v>1.8893478206817835E-2</v>
      </c>
    </row>
    <row r="34" spans="1:23" x14ac:dyDescent="0.25">
      <c r="A34" t="s">
        <v>44</v>
      </c>
      <c r="B34">
        <v>0.72416803153582154</v>
      </c>
      <c r="C34">
        <v>0.43471424347478793</v>
      </c>
      <c r="D34">
        <v>0.2</v>
      </c>
      <c r="E34">
        <v>0.46355291000424381</v>
      </c>
      <c r="F34">
        <v>0.68132272574857433</v>
      </c>
      <c r="G34">
        <v>7.3612871259268195E-3</v>
      </c>
      <c r="H34">
        <v>3.9383826303261246E-2</v>
      </c>
      <c r="I34">
        <v>6.1470748980619909E-3</v>
      </c>
      <c r="J34">
        <v>0.64528607582664543</v>
      </c>
      <c r="K34">
        <v>0.19339396701645745</v>
      </c>
      <c r="L34">
        <v>0.19339396701645742</v>
      </c>
      <c r="M34">
        <v>0.2473121115442399</v>
      </c>
      <c r="N34">
        <v>0.14556529667370027</v>
      </c>
      <c r="O34">
        <v>0.5407060785606973</v>
      </c>
      <c r="P34">
        <v>0.7173575868065829</v>
      </c>
      <c r="Q34">
        <v>0.50249358957437396</v>
      </c>
      <c r="R34">
        <v>1.2987012987012987</v>
      </c>
      <c r="S34">
        <v>1.8379425565017025</v>
      </c>
      <c r="T34">
        <v>2.3523048634777104</v>
      </c>
      <c r="U34">
        <v>9.7531346321369787E-4</v>
      </c>
      <c r="V34">
        <v>25</v>
      </c>
      <c r="W34">
        <f t="shared" si="1"/>
        <v>2.2942346029328703E-3</v>
      </c>
    </row>
    <row r="35" spans="1:23" x14ac:dyDescent="0.25">
      <c r="A35" t="s">
        <v>45</v>
      </c>
      <c r="B35">
        <v>0.7598600135944682</v>
      </c>
      <c r="C35">
        <v>0.49376529079123599</v>
      </c>
      <c r="D35">
        <v>0.2</v>
      </c>
      <c r="E35">
        <v>0.50145012175428172</v>
      </c>
      <c r="F35">
        <v>0.67241540604360961</v>
      </c>
      <c r="G35">
        <v>7.3612871259268195E-3</v>
      </c>
      <c r="H35">
        <v>3.9383826303261246E-2</v>
      </c>
      <c r="I35">
        <v>6.1470748980619909E-3</v>
      </c>
      <c r="J35">
        <v>0.63684988375300666</v>
      </c>
      <c r="K35">
        <v>0.26199138145208184</v>
      </c>
      <c r="L35">
        <v>0.2619913814520819</v>
      </c>
      <c r="M35">
        <v>0.22981211154423989</v>
      </c>
      <c r="N35">
        <v>0.20178258887418654</v>
      </c>
      <c r="O35">
        <v>0.57320607856069739</v>
      </c>
      <c r="P35">
        <v>0.73735758680658292</v>
      </c>
      <c r="Q35">
        <v>0.53012925194975102</v>
      </c>
      <c r="R35">
        <v>1.2987012987012987</v>
      </c>
      <c r="S35">
        <v>1.977900344290394</v>
      </c>
      <c r="T35">
        <v>2.5314309105526287</v>
      </c>
      <c r="U35">
        <v>7.0172040569746485E-4</v>
      </c>
      <c r="V35">
        <v>30</v>
      </c>
      <c r="W35">
        <f t="shared" si="1"/>
        <v>1.7763567255480934E-3</v>
      </c>
    </row>
    <row r="36" spans="1:23" x14ac:dyDescent="0.25">
      <c r="A36" t="s">
        <v>46</v>
      </c>
      <c r="B36">
        <v>0.79555199565311552</v>
      </c>
      <c r="C36">
        <v>0.55281633810768449</v>
      </c>
      <c r="D36">
        <v>0.2</v>
      </c>
      <c r="E36">
        <v>0.53934733350432007</v>
      </c>
      <c r="F36">
        <v>0.67120039403095266</v>
      </c>
      <c r="G36">
        <v>7.3612871259268195E-3</v>
      </c>
      <c r="H36">
        <v>3.9383826303261246E-2</v>
      </c>
      <c r="I36">
        <v>6.1470748980619909E-3</v>
      </c>
      <c r="J36">
        <v>0.63569913638454312</v>
      </c>
      <c r="K36">
        <v>0.33599071848685746</v>
      </c>
      <c r="L36">
        <v>0.33599071848685746</v>
      </c>
      <c r="M36">
        <v>0.21231211154423987</v>
      </c>
      <c r="N36">
        <v>0.26465581958564649</v>
      </c>
      <c r="O36">
        <v>0.60570607856069736</v>
      </c>
      <c r="P36">
        <v>0.75735758680658294</v>
      </c>
      <c r="Q36">
        <v>0.56055319096835787</v>
      </c>
      <c r="R36">
        <v>1.2987012987012987</v>
      </c>
      <c r="S36">
        <v>2.1409304030718945</v>
      </c>
      <c r="T36">
        <v>2.7400861804402354</v>
      </c>
      <c r="U36">
        <v>4.00523409413257E-4</v>
      </c>
      <c r="V36">
        <v>35</v>
      </c>
      <c r="W36">
        <f t="shared" si="1"/>
        <v>1.097468659076072E-3</v>
      </c>
    </row>
    <row r="37" spans="1:23" x14ac:dyDescent="0.25">
      <c r="A37" t="s">
        <v>47</v>
      </c>
      <c r="B37">
        <v>0.82187078439823369</v>
      </c>
      <c r="C37">
        <v>0.61186738542413288</v>
      </c>
      <c r="D37">
        <v>0.2</v>
      </c>
      <c r="E37">
        <v>0.57349526792894667</v>
      </c>
      <c r="F37">
        <v>0.67767768971060349</v>
      </c>
      <c r="G37">
        <v>7.3612871259268195E-3</v>
      </c>
      <c r="H37">
        <v>3.9383826303261246E-2</v>
      </c>
      <c r="I37">
        <v>6.1470748980619909E-3</v>
      </c>
      <c r="J37">
        <v>0.64183383372125458</v>
      </c>
      <c r="K37">
        <v>0.41291379540993445</v>
      </c>
      <c r="L37">
        <v>0.4129137954099345</v>
      </c>
      <c r="M37">
        <v>0.19481211154423991</v>
      </c>
      <c r="N37">
        <v>0.33247318704037887</v>
      </c>
      <c r="O37">
        <v>0.63820607856069733</v>
      </c>
      <c r="P37">
        <v>0.77735758680658296</v>
      </c>
      <c r="Q37">
        <v>0.5926731908115721</v>
      </c>
      <c r="R37">
        <v>1.2987012987012987</v>
      </c>
      <c r="S37">
        <v>2.3332504891115651</v>
      </c>
      <c r="T37">
        <v>2.9862285161379565</v>
      </c>
      <c r="U37">
        <v>8.2535410965435966E-5</v>
      </c>
      <c r="V37">
        <v>40</v>
      </c>
      <c r="W37">
        <f t="shared" si="1"/>
        <v>2.4646959781615029E-4</v>
      </c>
    </row>
    <row r="38" spans="1:23" x14ac:dyDescent="0.25">
      <c r="A38" t="s">
        <v>48</v>
      </c>
      <c r="B38">
        <v>0.84685517183928671</v>
      </c>
      <c r="C38">
        <v>0.67091843274058138</v>
      </c>
      <c r="D38">
        <v>0.2</v>
      </c>
      <c r="E38">
        <v>0.60710944183194715</v>
      </c>
      <c r="F38">
        <v>0.69184729308256199</v>
      </c>
      <c r="G38">
        <v>7.3612871259268195E-3</v>
      </c>
      <c r="H38">
        <v>3.9383826303261246E-2</v>
      </c>
      <c r="I38">
        <v>6.1470748980619909E-3</v>
      </c>
      <c r="J38">
        <v>0.65525397576314093</v>
      </c>
      <c r="K38">
        <v>0.48983687233301149</v>
      </c>
      <c r="L38">
        <v>0.48983687233301149</v>
      </c>
      <c r="M38">
        <v>0.1773121115442399</v>
      </c>
      <c r="N38">
        <v>0.40298286218741897</v>
      </c>
      <c r="O38">
        <v>0.67070607856069731</v>
      </c>
      <c r="P38">
        <v>0.79735758680658297</v>
      </c>
      <c r="Q38">
        <v>0.62668198902995742</v>
      </c>
      <c r="R38">
        <v>1.2987012987012987</v>
      </c>
      <c r="S38">
        <v>2.5635330299027208</v>
      </c>
      <c r="T38">
        <v>3.2809573904223024</v>
      </c>
      <c r="U38">
        <v>7.3584830860342123E-6</v>
      </c>
      <c r="V38">
        <v>45</v>
      </c>
      <c r="W38">
        <f t="shared" si="1"/>
        <v>2.414286946342146E-5</v>
      </c>
    </row>
    <row r="39" spans="1:23" x14ac:dyDescent="0.25">
      <c r="A39" t="s">
        <v>49</v>
      </c>
      <c r="B39">
        <v>0.87183955928033963</v>
      </c>
      <c r="C39">
        <v>0.7278288029100991</v>
      </c>
      <c r="D39">
        <v>0.2</v>
      </c>
      <c r="E39">
        <v>0.63986734487617558</v>
      </c>
      <c r="F39">
        <v>0.71272997527919757</v>
      </c>
      <c r="G39">
        <v>7.3612871259268195E-3</v>
      </c>
      <c r="H39">
        <v>3.9383826303261246E-2</v>
      </c>
      <c r="I39">
        <v>6.1470748980619909E-3</v>
      </c>
      <c r="J39">
        <v>0.67503212720025396</v>
      </c>
      <c r="K39">
        <v>0.56675994925608819</v>
      </c>
      <c r="L39">
        <v>0.5667599492560883</v>
      </c>
      <c r="M39">
        <v>0.15981211154423988</v>
      </c>
      <c r="N39">
        <v>0.4761848450267665</v>
      </c>
      <c r="O39">
        <v>0.70320607856069728</v>
      </c>
      <c r="P39">
        <v>0.81735758680658299</v>
      </c>
      <c r="Q39">
        <v>0.66232959649409529</v>
      </c>
      <c r="R39">
        <v>1.2987012987012987</v>
      </c>
      <c r="S39">
        <v>2.8442491007299231</v>
      </c>
      <c r="T39">
        <v>3.6402340045511132</v>
      </c>
      <c r="U39">
        <v>3.8293699470845632E-6</v>
      </c>
      <c r="V39">
        <v>50</v>
      </c>
      <c r="W39">
        <f t="shared" si="1"/>
        <v>1.3939802697383324E-5</v>
      </c>
    </row>
    <row r="40" spans="1:23" x14ac:dyDescent="0.25">
      <c r="A40" t="s">
        <v>50</v>
      </c>
      <c r="B40">
        <v>0.89682394672139243</v>
      </c>
      <c r="C40">
        <v>0.78266191827537257</v>
      </c>
      <c r="D40">
        <v>0.2</v>
      </c>
      <c r="E40">
        <v>0.67179434599870602</v>
      </c>
      <c r="F40">
        <v>0.74017317841030184</v>
      </c>
      <c r="G40">
        <v>7.3612871259268195E-3</v>
      </c>
      <c r="H40">
        <v>3.9383826303261246E-2</v>
      </c>
      <c r="I40">
        <v>6.1470748980619909E-3</v>
      </c>
      <c r="J40">
        <v>0.70102379926304492</v>
      </c>
      <c r="K40">
        <v>0.64368302617916529</v>
      </c>
      <c r="L40">
        <v>0.64368302617916517</v>
      </c>
      <c r="M40">
        <v>0.14231211154423987</v>
      </c>
      <c r="N40">
        <v>0.55207913555842203</v>
      </c>
      <c r="O40">
        <v>0.73570607856069736</v>
      </c>
      <c r="P40">
        <v>0.83735758680658301</v>
      </c>
      <c r="Q40">
        <v>0.69959218923749078</v>
      </c>
      <c r="R40">
        <v>1.2987012987012987</v>
      </c>
      <c r="S40">
        <v>3.1940040072004141</v>
      </c>
      <c r="T40">
        <v>4.0878705014619268</v>
      </c>
      <c r="U40">
        <v>1.4037326548840837E-7</v>
      </c>
      <c r="V40">
        <v>55</v>
      </c>
      <c r="W40">
        <f t="shared" si="1"/>
        <v>5.7382773118394816E-7</v>
      </c>
    </row>
    <row r="41" spans="1:23" x14ac:dyDescent="0.25">
      <c r="A41" t="s">
        <v>51</v>
      </c>
      <c r="B41">
        <v>0.91090416708122268</v>
      </c>
      <c r="C41">
        <v>0.82624652354845229</v>
      </c>
      <c r="D41">
        <v>0.2</v>
      </c>
      <c r="E41">
        <v>0.69486027625186997</v>
      </c>
      <c r="F41">
        <v>0.77475923868426311</v>
      </c>
      <c r="G41">
        <v>7.3612871259268195E-3</v>
      </c>
      <c r="H41">
        <v>3.9383826303261246E-2</v>
      </c>
      <c r="I41">
        <v>6.1470748980619909E-3</v>
      </c>
      <c r="J41">
        <v>0.73378052712349817</v>
      </c>
      <c r="K41">
        <v>0.71913423859493908</v>
      </c>
      <c r="L41">
        <v>0.71913423859493908</v>
      </c>
      <c r="M41">
        <v>0.12481211154423991</v>
      </c>
      <c r="N41">
        <v>0.62937757579214548</v>
      </c>
      <c r="O41">
        <v>0.76820607856069734</v>
      </c>
      <c r="P41">
        <v>0.85735758680658292</v>
      </c>
      <c r="Q41">
        <v>0.73671640890695866</v>
      </c>
      <c r="R41">
        <v>1.2987012987012987</v>
      </c>
      <c r="S41">
        <v>3.6418377104720321</v>
      </c>
      <c r="T41">
        <v>4.6610338979503112</v>
      </c>
      <c r="U41">
        <v>6.3283591093041313E-8</v>
      </c>
      <c r="V41">
        <v>60</v>
      </c>
      <c r="W41">
        <f t="shared" si="1"/>
        <v>2.9496696326869192E-7</v>
      </c>
    </row>
    <row r="42" spans="1:23" x14ac:dyDescent="0.25">
      <c r="A42" t="s">
        <v>52</v>
      </c>
      <c r="B42">
        <v>0.92339636080174925</v>
      </c>
      <c r="C42">
        <v>0.86462970430414399</v>
      </c>
      <c r="D42">
        <v>0.2</v>
      </c>
      <c r="E42">
        <v>0.71521042604235729</v>
      </c>
      <c r="F42">
        <v>0.81154170927075719</v>
      </c>
      <c r="G42">
        <v>7.3612871259268195E-3</v>
      </c>
      <c r="H42">
        <v>3.9383826303261246E-2</v>
      </c>
      <c r="I42">
        <v>6.1470748980619909E-3</v>
      </c>
      <c r="J42">
        <v>0.76861749234858989</v>
      </c>
      <c r="K42">
        <v>0.79056281002351092</v>
      </c>
      <c r="L42">
        <v>0.79056281002351059</v>
      </c>
      <c r="M42">
        <v>0.1073121115442399</v>
      </c>
      <c r="N42">
        <v>0.70572584557153994</v>
      </c>
      <c r="O42">
        <v>0.80070607856069731</v>
      </c>
      <c r="P42">
        <v>0.87735758680658293</v>
      </c>
      <c r="Q42">
        <v>0.77352348586595343</v>
      </c>
      <c r="R42">
        <v>1.2987012987012987</v>
      </c>
      <c r="S42">
        <v>4.2357330221581382</v>
      </c>
      <c r="T42">
        <v>5.4211353631097552</v>
      </c>
      <c r="U42">
        <v>2.647651413404659E-8</v>
      </c>
      <c r="V42">
        <v>65</v>
      </c>
      <c r="W42">
        <f t="shared" si="1"/>
        <v>1.4353276706395522E-7</v>
      </c>
    </row>
    <row r="43" spans="1:23" x14ac:dyDescent="0.25">
      <c r="A43" t="s">
        <v>53</v>
      </c>
      <c r="B43">
        <v>0.9358885545222756</v>
      </c>
      <c r="C43">
        <v>0.90150644252991763</v>
      </c>
      <c r="D43">
        <v>0.2</v>
      </c>
      <c r="E43">
        <v>0.73495799882087731</v>
      </c>
      <c r="F43">
        <v>0.84575195146253024</v>
      </c>
      <c r="G43">
        <v>7.3612871259268195E-3</v>
      </c>
      <c r="H43">
        <v>3.9383826303261246E-2</v>
      </c>
      <c r="I43">
        <v>6.1470748980619909E-3</v>
      </c>
      <c r="J43">
        <v>0.80101827996763486</v>
      </c>
      <c r="K43">
        <v>0.84339396701645741</v>
      </c>
      <c r="L43">
        <v>0.8433939670164573</v>
      </c>
      <c r="M43">
        <v>8.9812111544239889E-2</v>
      </c>
      <c r="N43">
        <v>0.76764697397503634</v>
      </c>
      <c r="O43">
        <v>0.83320607856069739</v>
      </c>
      <c r="P43">
        <v>0.89735758680658295</v>
      </c>
      <c r="Q43">
        <v>0.80683738362616586</v>
      </c>
      <c r="R43">
        <v>1.2987012987012987</v>
      </c>
      <c r="S43">
        <v>5.0610707924571319</v>
      </c>
      <c r="T43">
        <v>6.4774502322651193</v>
      </c>
      <c r="U43">
        <v>0</v>
      </c>
      <c r="V43">
        <v>70</v>
      </c>
      <c r="W43">
        <f t="shared" si="1"/>
        <v>0</v>
      </c>
    </row>
    <row r="44" spans="1:23" x14ac:dyDescent="0.25">
      <c r="A44" t="s">
        <v>54</v>
      </c>
      <c r="B44">
        <v>0.94838074824280205</v>
      </c>
      <c r="C44">
        <v>0.92069803290776331</v>
      </c>
      <c r="D44">
        <v>0.2</v>
      </c>
      <c r="E44">
        <v>0.74763151246022619</v>
      </c>
      <c r="F44">
        <v>0.88496219365430329</v>
      </c>
      <c r="G44">
        <v>7.3612871259268195E-3</v>
      </c>
      <c r="H44">
        <v>3.9383826303261246E-2</v>
      </c>
      <c r="I44">
        <v>6.1470748980619909E-3</v>
      </c>
      <c r="J44">
        <v>0.8381546066450436</v>
      </c>
      <c r="K44">
        <v>0.89339396701645735</v>
      </c>
      <c r="L44">
        <v>0.89339396701645746</v>
      </c>
      <c r="M44">
        <v>7.2312111544239902E-2</v>
      </c>
      <c r="N44">
        <v>0.82879076282061237</v>
      </c>
      <c r="O44">
        <v>0.86570607856069737</v>
      </c>
      <c r="P44">
        <v>0.91735758680658297</v>
      </c>
      <c r="Q44">
        <v>0.83952810945863254</v>
      </c>
      <c r="R44">
        <v>1.2987012987012987</v>
      </c>
      <c r="S44">
        <v>6.2858827496327185</v>
      </c>
      <c r="T44">
        <v>8.0450352003142083</v>
      </c>
      <c r="U44">
        <v>0</v>
      </c>
      <c r="V44">
        <v>75</v>
      </c>
      <c r="W44">
        <f t="shared" si="1"/>
        <v>0</v>
      </c>
    </row>
    <row r="45" spans="1:23" x14ac:dyDescent="0.25">
      <c r="A45" t="s">
        <v>55</v>
      </c>
      <c r="B45">
        <v>0.96087294196332851</v>
      </c>
      <c r="C45">
        <v>0.9398896232856091</v>
      </c>
      <c r="D45">
        <v>0.2</v>
      </c>
      <c r="E45">
        <v>0.76030502609957507</v>
      </c>
      <c r="F45">
        <v>0.91458621792303818</v>
      </c>
      <c r="G45">
        <v>7.3612871259268195E-3</v>
      </c>
      <c r="H45">
        <v>3.9383826303261246E-2</v>
      </c>
      <c r="I45">
        <v>6.1470748980619909E-3</v>
      </c>
      <c r="J45">
        <v>0.86621175144314544</v>
      </c>
      <c r="K45">
        <v>0.92169698350822871</v>
      </c>
      <c r="L45">
        <v>0.92169698350822871</v>
      </c>
      <c r="M45">
        <v>5.48121115442399E-2</v>
      </c>
      <c r="N45">
        <v>0.87117682563818621</v>
      </c>
      <c r="O45">
        <v>0.89820607856069734</v>
      </c>
      <c r="P45">
        <v>0.93735758680658299</v>
      </c>
      <c r="Q45">
        <v>0.86665145370963759</v>
      </c>
      <c r="R45">
        <v>1.2987012987012987</v>
      </c>
      <c r="S45">
        <v>8.2927922632314974</v>
      </c>
      <c r="T45">
        <v>10.613593718477953</v>
      </c>
      <c r="U45">
        <v>0</v>
      </c>
      <c r="V45">
        <v>80</v>
      </c>
      <c r="W45">
        <f t="shared" si="1"/>
        <v>0</v>
      </c>
    </row>
    <row r="46" spans="1:23" x14ac:dyDescent="0.25">
      <c r="A46" t="s">
        <v>56</v>
      </c>
      <c r="B46">
        <v>0.97336513568385508</v>
      </c>
      <c r="C46">
        <v>0.95908121366345467</v>
      </c>
      <c r="D46">
        <v>0.2</v>
      </c>
      <c r="E46">
        <v>0.77297853973892394</v>
      </c>
      <c r="F46">
        <v>0.9391913390189246</v>
      </c>
      <c r="G46">
        <v>7.3612871259268195E-3</v>
      </c>
      <c r="H46">
        <v>3.9383826303261246E-2</v>
      </c>
      <c r="I46">
        <v>6.1470748980619909E-3</v>
      </c>
      <c r="J46">
        <v>0.88951545384021347</v>
      </c>
      <c r="K46">
        <v>0.94669698350822862</v>
      </c>
      <c r="L46">
        <v>0.94669698350822862</v>
      </c>
      <c r="M46">
        <v>3.7312111544239905E-2</v>
      </c>
      <c r="N46">
        <v>0.91137372006097417</v>
      </c>
      <c r="O46">
        <v>0.93070607856069731</v>
      </c>
      <c r="P46">
        <v>0.95735758680658301</v>
      </c>
      <c r="Q46">
        <v>0.89238627580147833</v>
      </c>
      <c r="R46">
        <v>1.2987012987012987</v>
      </c>
      <c r="S46">
        <v>12.182249562759614</v>
      </c>
      <c r="T46">
        <v>15.591545444773047</v>
      </c>
      <c r="U46">
        <v>0</v>
      </c>
      <c r="V46">
        <v>85</v>
      </c>
      <c r="W46">
        <f t="shared" si="1"/>
        <v>0</v>
      </c>
    </row>
    <row r="47" spans="1:23" x14ac:dyDescent="0.25">
      <c r="A47" t="s">
        <v>57</v>
      </c>
      <c r="B47">
        <v>0.98585732940438153</v>
      </c>
      <c r="C47">
        <v>0.97827280404130057</v>
      </c>
      <c r="D47">
        <v>0.2</v>
      </c>
      <c r="E47">
        <v>0.78565205337827282</v>
      </c>
      <c r="F47">
        <v>0.96629646011481107</v>
      </c>
      <c r="G47">
        <v>7.3612871259268195E-3</v>
      </c>
      <c r="H47">
        <v>3.9383826303261246E-2</v>
      </c>
      <c r="I47">
        <v>6.1470748980619909E-3</v>
      </c>
      <c r="J47">
        <v>0.91518692576646343</v>
      </c>
      <c r="K47">
        <v>0.97169698350822875</v>
      </c>
      <c r="L47">
        <v>0.97169698350822864</v>
      </c>
      <c r="M47">
        <v>1.9812111544239903E-2</v>
      </c>
      <c r="N47">
        <v>0.9524456144837623</v>
      </c>
      <c r="O47">
        <v>0.96320607856069729</v>
      </c>
      <c r="P47">
        <v>0.97735758680658291</v>
      </c>
      <c r="Q47">
        <v>0.91876965179915582</v>
      </c>
      <c r="R47">
        <v>1.2987012987012987</v>
      </c>
      <c r="S47">
        <v>22.942807157655402</v>
      </c>
      <c r="T47">
        <v>29.36352753129912</v>
      </c>
      <c r="U47">
        <v>0</v>
      </c>
      <c r="V47">
        <v>90</v>
      </c>
      <c r="W47">
        <f t="shared" si="1"/>
        <v>0</v>
      </c>
    </row>
    <row r="50" spans="1:23" x14ac:dyDescent="0.25">
      <c r="R50" t="s">
        <v>16</v>
      </c>
      <c r="S50" t="s">
        <v>17</v>
      </c>
      <c r="T50" t="s">
        <v>18</v>
      </c>
      <c r="U50" t="s">
        <v>19</v>
      </c>
      <c r="V50" t="s">
        <v>77</v>
      </c>
      <c r="W50" t="s">
        <v>299</v>
      </c>
    </row>
    <row r="51" spans="1:23" x14ac:dyDescent="0.25">
      <c r="A51" t="s">
        <v>58</v>
      </c>
      <c r="B51">
        <v>0.96704797657827335</v>
      </c>
      <c r="C51">
        <v>9.49085771833304E-2</v>
      </c>
      <c r="D51">
        <v>0.2</v>
      </c>
      <c r="E51">
        <v>0.42478262150464152</v>
      </c>
      <c r="F51">
        <v>0.524793159700086</v>
      </c>
      <c r="G51">
        <v>7.3612871259268195E-3</v>
      </c>
      <c r="H51">
        <v>3.9383826303261246E-2</v>
      </c>
      <c r="I51">
        <v>6.1470748980619909E-3</v>
      </c>
      <c r="J51">
        <v>0.49703570106437645</v>
      </c>
      <c r="K51">
        <v>2.1696983508228671E-2</v>
      </c>
      <c r="L51">
        <v>2.1696983508228684E-2</v>
      </c>
      <c r="M51">
        <v>0.95660603298354263</v>
      </c>
      <c r="N51">
        <v>9.4151818671269621E-4</v>
      </c>
      <c r="O51">
        <v>9.1224268665634489E-2</v>
      </c>
      <c r="P51">
        <v>0.13905457031481161</v>
      </c>
      <c r="Q51">
        <v>0.23060773594723533</v>
      </c>
      <c r="R51">
        <v>0.33333333333333331</v>
      </c>
      <c r="S51">
        <v>0.348454140827134</v>
      </c>
      <c r="T51">
        <v>0.4459717020355391</v>
      </c>
      <c r="U51">
        <v>0.16384088292854351</v>
      </c>
      <c r="V51">
        <v>0</v>
      </c>
      <c r="W51">
        <f>U51*T51</f>
        <v>7.3068397422648049E-2</v>
      </c>
    </row>
    <row r="52" spans="1:23" x14ac:dyDescent="0.25">
      <c r="A52" t="s">
        <v>59</v>
      </c>
      <c r="B52">
        <v>0.96877031692976323</v>
      </c>
      <c r="C52">
        <v>0.13216388947486796</v>
      </c>
      <c r="D52">
        <v>0.2</v>
      </c>
      <c r="E52">
        <v>0.4403736825618525</v>
      </c>
      <c r="F52">
        <v>0.49396458923023046</v>
      </c>
      <c r="G52">
        <v>7.3612871259268195E-3</v>
      </c>
      <c r="H52">
        <v>3.9383826303261246E-2</v>
      </c>
      <c r="I52">
        <v>6.1470748980619909E-3</v>
      </c>
      <c r="J52">
        <v>0.46783772114967237</v>
      </c>
      <c r="K52">
        <v>4.6696983508228707E-2</v>
      </c>
      <c r="L52">
        <v>4.66969835082287E-2</v>
      </c>
      <c r="M52">
        <v>0.90660603298354259</v>
      </c>
      <c r="N52">
        <v>4.3612165375355658E-3</v>
      </c>
      <c r="O52">
        <v>0.13872426866563459</v>
      </c>
      <c r="P52">
        <v>0.18405457031481165</v>
      </c>
      <c r="Q52">
        <v>0.24707029184590129</v>
      </c>
      <c r="R52">
        <v>0.33333333333333331</v>
      </c>
      <c r="S52">
        <v>0.36767164700677019</v>
      </c>
      <c r="T52">
        <v>0.47056737456641201</v>
      </c>
      <c r="U52">
        <v>0.14869533150177083</v>
      </c>
      <c r="V52">
        <v>5</v>
      </c>
      <c r="W52">
        <f t="shared" ref="W52:W69" si="2">U52*T52</f>
        <v>6.9971171755070602E-2</v>
      </c>
    </row>
    <row r="53" spans="1:23" x14ac:dyDescent="0.25">
      <c r="A53" t="s">
        <v>60</v>
      </c>
      <c r="B53">
        <v>0.97049265728125333</v>
      </c>
      <c r="C53">
        <v>0.17451062458307512</v>
      </c>
      <c r="D53">
        <v>0.2</v>
      </c>
      <c r="E53">
        <v>0.45800131274573141</v>
      </c>
      <c r="F53">
        <v>0.47082832645268269</v>
      </c>
      <c r="G53">
        <v>7.3612871259268195E-3</v>
      </c>
      <c r="H53">
        <v>3.9383826303261246E-2</v>
      </c>
      <c r="I53">
        <v>6.1470748980619909E-3</v>
      </c>
      <c r="J53">
        <v>0.44592518594014341</v>
      </c>
      <c r="K53">
        <v>7.1696983508228673E-2</v>
      </c>
      <c r="L53">
        <v>7.1696983508228687E-2</v>
      </c>
      <c r="M53">
        <v>0.85660603298354254</v>
      </c>
      <c r="N53">
        <v>1.0280914888358438E-2</v>
      </c>
      <c r="O53">
        <v>0.18622426866563457</v>
      </c>
      <c r="P53">
        <v>0.22905457031481169</v>
      </c>
      <c r="Q53">
        <v>0.26589725051093593</v>
      </c>
      <c r="R53">
        <v>0.33333333333333331</v>
      </c>
      <c r="S53">
        <v>0.38913260063361876</v>
      </c>
      <c r="T53">
        <v>0.49803434050216633</v>
      </c>
      <c r="U53">
        <v>0.13137452952993894</v>
      </c>
      <c r="V53">
        <v>10</v>
      </c>
      <c r="W53">
        <f t="shared" si="2"/>
        <v>6.5429027173225518E-2</v>
      </c>
    </row>
    <row r="54" spans="1:23" x14ac:dyDescent="0.25">
      <c r="A54" t="s">
        <v>61</v>
      </c>
      <c r="B54">
        <v>0.97221499763274344</v>
      </c>
      <c r="C54">
        <v>0.22408194241611756</v>
      </c>
      <c r="D54">
        <v>0.2</v>
      </c>
      <c r="E54">
        <v>0.4785187760195444</v>
      </c>
      <c r="F54">
        <v>0.45538437136744214</v>
      </c>
      <c r="G54">
        <v>7.3612871259268195E-3</v>
      </c>
      <c r="H54">
        <v>3.9383826303261246E-2</v>
      </c>
      <c r="I54">
        <v>6.1470748980619909E-3</v>
      </c>
      <c r="J54">
        <v>0.43129809543578901</v>
      </c>
      <c r="K54">
        <v>9.6696983508228682E-2</v>
      </c>
      <c r="L54">
        <v>9.6696983508228695E-2</v>
      </c>
      <c r="M54">
        <v>0.80660603298354261</v>
      </c>
      <c r="N54">
        <v>1.8700613239181305E-2</v>
      </c>
      <c r="O54">
        <v>0.23372426866563456</v>
      </c>
      <c r="P54">
        <v>0.27405457031481162</v>
      </c>
      <c r="Q54">
        <v>0.28725926473499219</v>
      </c>
      <c r="R54">
        <v>0.33333333333333331</v>
      </c>
      <c r="S54">
        <v>0.41325420304677341</v>
      </c>
      <c r="T54">
        <v>0.52890655817328858</v>
      </c>
      <c r="U54">
        <v>0.11172147644380719</v>
      </c>
      <c r="V54">
        <v>15</v>
      </c>
      <c r="W54">
        <f t="shared" si="2"/>
        <v>5.9090221579932198E-2</v>
      </c>
    </row>
    <row r="55" spans="1:23" x14ac:dyDescent="0.25">
      <c r="A55" t="s">
        <v>62</v>
      </c>
      <c r="B55">
        <v>0.97393733798423332</v>
      </c>
      <c r="C55">
        <v>0.28457727828498486</v>
      </c>
      <c r="D55">
        <v>0.2</v>
      </c>
      <c r="E55">
        <v>0.50340584650768727</v>
      </c>
      <c r="F55">
        <v>0.44763272397450948</v>
      </c>
      <c r="G55">
        <v>7.3612871259268195E-3</v>
      </c>
      <c r="H55">
        <v>3.9383826303261246E-2</v>
      </c>
      <c r="I55">
        <v>6.1470748980619909E-3</v>
      </c>
      <c r="J55">
        <v>0.42395644963660978</v>
      </c>
      <c r="K55">
        <v>0.1433939670164574</v>
      </c>
      <c r="L55">
        <v>0.1433939670164574</v>
      </c>
      <c r="M55">
        <v>0.75660603298354256</v>
      </c>
      <c r="N55">
        <v>3.4901226478362621E-2</v>
      </c>
      <c r="O55">
        <v>0.28122426866563455</v>
      </c>
      <c r="P55">
        <v>0.31905457031481166</v>
      </c>
      <c r="Q55">
        <v>0.31250847232062118</v>
      </c>
      <c r="R55">
        <v>0.33333333333333331</v>
      </c>
      <c r="S55">
        <v>0.44056393790423809</v>
      </c>
      <c r="T55">
        <v>0.56385913158111867</v>
      </c>
      <c r="U55">
        <v>9.2244747161214863E-2</v>
      </c>
      <c r="V55">
        <v>20</v>
      </c>
      <c r="W55">
        <f t="shared" si="2"/>
        <v>5.2013043027242474E-2</v>
      </c>
    </row>
    <row r="56" spans="1:23" x14ac:dyDescent="0.25">
      <c r="A56" t="s">
        <v>63</v>
      </c>
      <c r="B56">
        <v>0.97565967833572342</v>
      </c>
      <c r="C56">
        <v>0.34853973831953339</v>
      </c>
      <c r="D56">
        <v>0.2</v>
      </c>
      <c r="E56">
        <v>0.5296797666621027</v>
      </c>
      <c r="F56">
        <v>0.44757338427388427</v>
      </c>
      <c r="G56">
        <v>7.3612871259268195E-3</v>
      </c>
      <c r="H56">
        <v>3.9383826303261246E-2</v>
      </c>
      <c r="I56">
        <v>6.1470748980619909E-3</v>
      </c>
      <c r="J56">
        <v>0.42390024854260533</v>
      </c>
      <c r="K56">
        <v>0.19339396701645745</v>
      </c>
      <c r="L56">
        <v>0.19339396701645742</v>
      </c>
      <c r="M56">
        <v>0.70660603298354263</v>
      </c>
      <c r="N56">
        <v>5.6740623180008359E-2</v>
      </c>
      <c r="O56">
        <v>0.32872426866563453</v>
      </c>
      <c r="P56">
        <v>0.36405457031481159</v>
      </c>
      <c r="Q56">
        <v>0.34061989547303251</v>
      </c>
      <c r="R56">
        <v>0.33333333333333331</v>
      </c>
      <c r="S56">
        <v>0.47173858950210368</v>
      </c>
      <c r="T56">
        <v>0.60375824829261238</v>
      </c>
      <c r="U56">
        <v>7.4815664806719848E-2</v>
      </c>
      <c r="V56">
        <v>25</v>
      </c>
      <c r="W56">
        <f t="shared" si="2"/>
        <v>4.5170574728552425E-2</v>
      </c>
    </row>
    <row r="57" spans="1:23" x14ac:dyDescent="0.25">
      <c r="A57" t="s">
        <v>64</v>
      </c>
      <c r="B57">
        <v>0.97738201868721331</v>
      </c>
      <c r="C57">
        <v>0.41368856156292871</v>
      </c>
      <c r="D57">
        <v>0.2</v>
      </c>
      <c r="E57">
        <v>0.55642823210005676</v>
      </c>
      <c r="F57">
        <v>0.45520635226556705</v>
      </c>
      <c r="G57">
        <v>7.3612871259268195E-3</v>
      </c>
      <c r="H57">
        <v>3.9383826303261246E-2</v>
      </c>
      <c r="I57">
        <v>6.1470748980619909E-3</v>
      </c>
      <c r="J57">
        <v>0.43112949215377616</v>
      </c>
      <c r="K57">
        <v>0.26199138145208184</v>
      </c>
      <c r="L57">
        <v>0.2619913814520819</v>
      </c>
      <c r="M57">
        <v>0.65660603298354259</v>
      </c>
      <c r="N57">
        <v>8.9966259800952325E-2</v>
      </c>
      <c r="O57">
        <v>0.37622426866563452</v>
      </c>
      <c r="P57">
        <v>0.40905457031481163</v>
      </c>
      <c r="Q57">
        <v>0.37256056460704629</v>
      </c>
      <c r="R57">
        <v>0.33333333333333331</v>
      </c>
      <c r="S57">
        <v>0.50766108836786783</v>
      </c>
      <c r="T57">
        <v>0.64973393370850818</v>
      </c>
      <c r="U57">
        <v>5.5012449943631317E-2</v>
      </c>
      <c r="V57">
        <v>30</v>
      </c>
      <c r="W57">
        <f t="shared" si="2"/>
        <v>3.5743455504817973E-2</v>
      </c>
    </row>
    <row r="58" spans="1:23" x14ac:dyDescent="0.25">
      <c r="A58" t="s">
        <v>65</v>
      </c>
      <c r="B58">
        <v>0.9791043590387033</v>
      </c>
      <c r="C58">
        <v>0.47883738480632448</v>
      </c>
      <c r="D58">
        <v>0.2</v>
      </c>
      <c r="E58">
        <v>0.58317669753801105</v>
      </c>
      <c r="F58">
        <v>0.47053162794955755</v>
      </c>
      <c r="G58">
        <v>7.3612871259268195E-3</v>
      </c>
      <c r="H58">
        <v>3.9383826303261246E-2</v>
      </c>
      <c r="I58">
        <v>6.1470748980619909E-3</v>
      </c>
      <c r="J58">
        <v>0.445644180470122</v>
      </c>
      <c r="K58">
        <v>0.33599071848685746</v>
      </c>
      <c r="L58">
        <v>0.33599071848685746</v>
      </c>
      <c r="M58">
        <v>0.60660603298354254</v>
      </c>
      <c r="N58">
        <v>0.13217672162625466</v>
      </c>
      <c r="O58">
        <v>0.42372426866563462</v>
      </c>
      <c r="P58">
        <v>0.45405457031481167</v>
      </c>
      <c r="Q58">
        <v>0.40775528772296676</v>
      </c>
      <c r="R58">
        <v>0.33333333333333331</v>
      </c>
      <c r="S58">
        <v>0.5495054701217863</v>
      </c>
      <c r="T58">
        <v>0.70328878631299385</v>
      </c>
      <c r="U58">
        <v>3.51305435425023E-2</v>
      </c>
      <c r="V58">
        <v>35</v>
      </c>
      <c r="W58">
        <f t="shared" si="2"/>
        <v>2.4706917330522226E-2</v>
      </c>
    </row>
    <row r="59" spans="1:23" x14ac:dyDescent="0.25">
      <c r="A59" t="s">
        <v>66</v>
      </c>
      <c r="B59">
        <v>0.9808266993901934</v>
      </c>
      <c r="C59">
        <v>0.54398620804972009</v>
      </c>
      <c r="D59">
        <v>0.2</v>
      </c>
      <c r="E59">
        <v>0.60992516297596544</v>
      </c>
      <c r="F59">
        <v>0.49354921132585572</v>
      </c>
      <c r="G59">
        <v>7.3612871259268195E-3</v>
      </c>
      <c r="H59">
        <v>3.9383826303261246E-2</v>
      </c>
      <c r="I59">
        <v>6.1470748980619909E-3</v>
      </c>
      <c r="J59">
        <v>0.46744431349164284</v>
      </c>
      <c r="K59">
        <v>0.41291379540993445</v>
      </c>
      <c r="L59">
        <v>0.4129137954099345</v>
      </c>
      <c r="M59">
        <v>0.55660603298354261</v>
      </c>
      <c r="N59">
        <v>0.1830834857826327</v>
      </c>
      <c r="O59">
        <v>0.47122426866563449</v>
      </c>
      <c r="P59">
        <v>0.4990545703148116</v>
      </c>
      <c r="Q59">
        <v>0.44614636024613741</v>
      </c>
      <c r="R59">
        <v>0.33333333333333331</v>
      </c>
      <c r="S59">
        <v>0.59886762553863504</v>
      </c>
      <c r="T59">
        <v>0.7664653191420755</v>
      </c>
      <c r="U59">
        <v>2.0925846708929163E-2</v>
      </c>
      <c r="V59">
        <v>40</v>
      </c>
      <c r="W59">
        <f t="shared" si="2"/>
        <v>1.603893577607754E-2</v>
      </c>
    </row>
    <row r="60" spans="1:23" x14ac:dyDescent="0.25">
      <c r="A60" t="s">
        <v>67</v>
      </c>
      <c r="B60">
        <v>0.98254903974168328</v>
      </c>
      <c r="C60">
        <v>0.60913503129311586</v>
      </c>
      <c r="D60">
        <v>0.2</v>
      </c>
      <c r="E60">
        <v>0.63667362841391972</v>
      </c>
      <c r="F60">
        <v>0.5242591023944615</v>
      </c>
      <c r="G60">
        <v>7.3612871259268195E-3</v>
      </c>
      <c r="H60">
        <v>3.9383826303261246E-2</v>
      </c>
      <c r="I60">
        <v>6.1470748980619909E-3</v>
      </c>
      <c r="J60">
        <v>0.49652989121833857</v>
      </c>
      <c r="K60">
        <v>0.48983687233301149</v>
      </c>
      <c r="L60">
        <v>0.48983687233301149</v>
      </c>
      <c r="M60">
        <v>0.50660603298354256</v>
      </c>
      <c r="N60">
        <v>0.24168255763131855</v>
      </c>
      <c r="O60">
        <v>0.51872426866563459</v>
      </c>
      <c r="P60">
        <v>0.54405457031481164</v>
      </c>
      <c r="Q60">
        <v>0.48753298324880462</v>
      </c>
      <c r="R60">
        <v>0.33333333333333331</v>
      </c>
      <c r="S60">
        <v>0.65797347767503178</v>
      </c>
      <c r="T60">
        <v>0.84211239687505757</v>
      </c>
      <c r="U60">
        <v>5.6127961979422917E-3</v>
      </c>
      <c r="V60">
        <v>45</v>
      </c>
      <c r="W60">
        <f t="shared" si="2"/>
        <v>4.7266052594203932E-3</v>
      </c>
    </row>
    <row r="61" spans="1:23" x14ac:dyDescent="0.25">
      <c r="A61" t="s">
        <v>68</v>
      </c>
      <c r="B61">
        <v>0.98427138009317339</v>
      </c>
      <c r="C61">
        <v>0.6742838545365113</v>
      </c>
      <c r="D61">
        <v>0.2</v>
      </c>
      <c r="E61">
        <v>0.6634220938518739</v>
      </c>
      <c r="F61">
        <v>0.56266130115537505</v>
      </c>
      <c r="G61">
        <v>7.3612871259268195E-3</v>
      </c>
      <c r="H61">
        <v>3.9383826303261246E-2</v>
      </c>
      <c r="I61">
        <v>6.1470748980619909E-3</v>
      </c>
      <c r="J61">
        <v>0.53290091365020942</v>
      </c>
      <c r="K61">
        <v>0.56675994925608819</v>
      </c>
      <c r="L61">
        <v>0.5667599492560883</v>
      </c>
      <c r="M61">
        <v>0.45660603298354258</v>
      </c>
      <c r="N61">
        <v>0.30797393717231186</v>
      </c>
      <c r="O61">
        <v>0.56622426866563458</v>
      </c>
      <c r="P61">
        <v>0.58905457031481168</v>
      </c>
      <c r="Q61">
        <v>0.53191515673096834</v>
      </c>
      <c r="R61">
        <v>0.33333333333333331</v>
      </c>
      <c r="S61">
        <v>0.73002393585401371</v>
      </c>
      <c r="T61">
        <v>0.93432672783478565</v>
      </c>
      <c r="U61">
        <v>6.8403994836341341E-4</v>
      </c>
      <c r="V61">
        <v>50</v>
      </c>
      <c r="W61">
        <f t="shared" si="2"/>
        <v>6.3911680666266376E-4</v>
      </c>
    </row>
    <row r="62" spans="1:23" x14ac:dyDescent="0.25">
      <c r="A62" t="s">
        <v>69</v>
      </c>
      <c r="B62">
        <v>0.98599372044466338</v>
      </c>
      <c r="C62">
        <v>0.73661605793848506</v>
      </c>
      <c r="D62">
        <v>0.2</v>
      </c>
      <c r="E62">
        <v>0.68904391135325938</v>
      </c>
      <c r="F62">
        <v>0.60875580760859638</v>
      </c>
      <c r="G62">
        <v>7.3612871259268195E-3</v>
      </c>
      <c r="H62">
        <v>3.9383826303261246E-2</v>
      </c>
      <c r="I62">
        <v>6.1470748980619909E-3</v>
      </c>
      <c r="J62">
        <v>0.57655738078725527</v>
      </c>
      <c r="K62">
        <v>0.64368302617916529</v>
      </c>
      <c r="L62">
        <v>0.64368302617916517</v>
      </c>
      <c r="M62">
        <v>0.40660603298354253</v>
      </c>
      <c r="N62">
        <v>0.38195762440561315</v>
      </c>
      <c r="O62">
        <v>0.61372426866563456</v>
      </c>
      <c r="P62">
        <v>0.63405457031481172</v>
      </c>
      <c r="Q62">
        <v>0.57906755110531472</v>
      </c>
      <c r="R62">
        <v>0.33333333333333331</v>
      </c>
      <c r="S62">
        <v>0.81979436184810639</v>
      </c>
      <c r="T62">
        <v>1.049220095375228</v>
      </c>
      <c r="U62">
        <v>2.1723124405738416E-4</v>
      </c>
      <c r="V62">
        <v>55</v>
      </c>
      <c r="W62">
        <f t="shared" si="2"/>
        <v>2.2792338660836803E-4</v>
      </c>
    </row>
    <row r="63" spans="1:23" x14ac:dyDescent="0.25">
      <c r="A63" t="s">
        <v>70</v>
      </c>
      <c r="B63">
        <v>0.98771606079615337</v>
      </c>
      <c r="C63">
        <v>0.79711139380735263</v>
      </c>
      <c r="D63">
        <v>0.2</v>
      </c>
      <c r="E63">
        <v>0.71393098184140236</v>
      </c>
      <c r="F63">
        <v>0.66254262175412504</v>
      </c>
      <c r="G63">
        <v>7.3612871259268195E-3</v>
      </c>
      <c r="H63">
        <v>3.9383826303261246E-2</v>
      </c>
      <c r="I63">
        <v>6.1470748980619909E-3</v>
      </c>
      <c r="J63">
        <v>0.6274992926294759</v>
      </c>
      <c r="K63">
        <v>0.71913423859493908</v>
      </c>
      <c r="L63">
        <v>0.71913423859493908</v>
      </c>
      <c r="M63">
        <v>0.3566060329835426</v>
      </c>
      <c r="N63">
        <v>0.46268663058695741</v>
      </c>
      <c r="O63">
        <v>0.66122426866563455</v>
      </c>
      <c r="P63">
        <v>0.67905457031481165</v>
      </c>
      <c r="Q63">
        <v>0.62887914880765639</v>
      </c>
      <c r="R63">
        <v>0.33333333333333331</v>
      </c>
      <c r="S63">
        <v>0.93473834568782155</v>
      </c>
      <c r="T63">
        <v>1.1963320338072465</v>
      </c>
      <c r="U63">
        <v>7.1409642680420148E-6</v>
      </c>
      <c r="V63">
        <v>60</v>
      </c>
      <c r="W63">
        <f t="shared" si="2"/>
        <v>8.542964306131579E-6</v>
      </c>
    </row>
    <row r="64" spans="1:23" x14ac:dyDescent="0.25">
      <c r="A64" t="s">
        <v>71</v>
      </c>
      <c r="B64">
        <v>0.98943840114764336</v>
      </c>
      <c r="C64">
        <v>0.84032471077335413</v>
      </c>
      <c r="D64">
        <v>0.2</v>
      </c>
      <c r="E64">
        <v>0.73190524476839902</v>
      </c>
      <c r="F64">
        <v>0.7223059047639645</v>
      </c>
      <c r="G64">
        <v>7.3612871259268195E-3</v>
      </c>
      <c r="H64">
        <v>3.9383826303261246E-2</v>
      </c>
      <c r="I64">
        <v>6.1470748980619909E-3</v>
      </c>
      <c r="J64">
        <v>0.68410156481930418</v>
      </c>
      <c r="K64">
        <v>0.79056281002351092</v>
      </c>
      <c r="L64">
        <v>0.79056281002351059</v>
      </c>
      <c r="M64">
        <v>0.30660603298354261</v>
      </c>
      <c r="N64">
        <v>0.5481714830178801</v>
      </c>
      <c r="O64">
        <v>0.70872426866563454</v>
      </c>
      <c r="P64">
        <v>0.72405457031481157</v>
      </c>
      <c r="Q64">
        <v>0.67939142631720584</v>
      </c>
      <c r="R64">
        <v>0.33333333333333331</v>
      </c>
      <c r="S64">
        <v>1.0871714756872555</v>
      </c>
      <c r="T64">
        <v>1.3914247431981706</v>
      </c>
      <c r="U64">
        <v>2.1402487945966179E-6</v>
      </c>
      <c r="V64">
        <v>65</v>
      </c>
      <c r="W64">
        <f t="shared" si="2"/>
        <v>2.9779951294017932E-6</v>
      </c>
    </row>
    <row r="65" spans="1:23" x14ac:dyDescent="0.25">
      <c r="A65" t="s">
        <v>72</v>
      </c>
      <c r="B65">
        <v>0.99116074149913336</v>
      </c>
      <c r="C65">
        <v>0.88267144588156099</v>
      </c>
      <c r="D65">
        <v>0.2</v>
      </c>
      <c r="E65">
        <v>0.74953287495227772</v>
      </c>
      <c r="F65">
        <v>0.7865365178990984</v>
      </c>
      <c r="G65">
        <v>7.3612871259268195E-3</v>
      </c>
      <c r="H65">
        <v>3.9383826303261246E-2</v>
      </c>
      <c r="I65">
        <v>6.1470748980619909E-3</v>
      </c>
      <c r="J65">
        <v>0.74493488026811983</v>
      </c>
      <c r="K65">
        <v>0.84339396701645741</v>
      </c>
      <c r="L65">
        <v>0.8433939670164573</v>
      </c>
      <c r="M65">
        <v>0.25660603298354256</v>
      </c>
      <c r="N65">
        <v>0.62697398689811157</v>
      </c>
      <c r="O65">
        <v>0.75622426866563464</v>
      </c>
      <c r="P65">
        <v>0.76905457031481173</v>
      </c>
      <c r="Q65">
        <v>0.72934411621979112</v>
      </c>
      <c r="R65">
        <v>0.33333333333333331</v>
      </c>
      <c r="S65">
        <v>1.2990081700639973</v>
      </c>
      <c r="T65">
        <v>1.6625455596147138</v>
      </c>
      <c r="U65">
        <v>7.065588378020887E-8</v>
      </c>
      <c r="V65">
        <v>70</v>
      </c>
      <c r="W65">
        <f t="shared" si="2"/>
        <v>1.1746862583943954E-7</v>
      </c>
    </row>
    <row r="66" spans="1:23" x14ac:dyDescent="0.25">
      <c r="A66" t="s">
        <v>73</v>
      </c>
      <c r="B66">
        <v>0.99288308185062335</v>
      </c>
      <c r="C66">
        <v>0.91250909049488405</v>
      </c>
      <c r="D66">
        <v>0.2</v>
      </c>
      <c r="E66">
        <v>0.762156868938203</v>
      </c>
      <c r="F66">
        <v>0.84053699172396268</v>
      </c>
      <c r="G66">
        <v>7.3612871259268195E-3</v>
      </c>
      <c r="H66">
        <v>3.9383826303261246E-2</v>
      </c>
      <c r="I66">
        <v>6.1470748980619909E-3</v>
      </c>
      <c r="J66">
        <v>0.79607915086167857</v>
      </c>
      <c r="K66">
        <v>0.89339396701645735</v>
      </c>
      <c r="L66">
        <v>0.89339396701645746</v>
      </c>
      <c r="M66">
        <v>0.20660603298354258</v>
      </c>
      <c r="N66">
        <v>0.70881338359975732</v>
      </c>
      <c r="O66">
        <v>0.80372426866563451</v>
      </c>
      <c r="P66">
        <v>0.81405457031481165</v>
      </c>
      <c r="Q66">
        <v>0.77696564847601712</v>
      </c>
      <c r="R66">
        <v>0.33333333333333331</v>
      </c>
      <c r="S66">
        <v>1.6133765724057312</v>
      </c>
      <c r="T66">
        <v>2.0648923680806472</v>
      </c>
      <c r="U66">
        <v>2.3034351523982902E-8</v>
      </c>
      <c r="V66">
        <v>75</v>
      </c>
      <c r="W66">
        <f t="shared" si="2"/>
        <v>4.7563456665559116E-8</v>
      </c>
    </row>
    <row r="67" spans="1:23" x14ac:dyDescent="0.25">
      <c r="A67" t="s">
        <v>74</v>
      </c>
      <c r="B67">
        <v>0.99460542220211345</v>
      </c>
      <c r="C67">
        <v>0.93368245804898764</v>
      </c>
      <c r="D67">
        <v>0.2</v>
      </c>
      <c r="E67">
        <v>0.77131515210044044</v>
      </c>
      <c r="F67">
        <v>0.89549842091855658</v>
      </c>
      <c r="G67">
        <v>7.3612871259268195E-3</v>
      </c>
      <c r="H67">
        <v>3.9383826303261246E-2</v>
      </c>
      <c r="I67">
        <v>6.1470748980619909E-3</v>
      </c>
      <c r="J67">
        <v>0.84813354979257727</v>
      </c>
      <c r="K67">
        <v>0.92169698350822871</v>
      </c>
      <c r="L67">
        <v>0.92169698350822871</v>
      </c>
      <c r="M67">
        <v>0.15660603298354259</v>
      </c>
      <c r="N67">
        <v>0.77735367530810739</v>
      </c>
      <c r="O67">
        <v>0.85122426866563461</v>
      </c>
      <c r="P67">
        <v>0.85905457031481169</v>
      </c>
      <c r="Q67">
        <v>0.82141624323631424</v>
      </c>
      <c r="R67">
        <v>0.33333333333333331</v>
      </c>
      <c r="S67">
        <v>2.1284833475627511</v>
      </c>
      <c r="T67">
        <v>2.7241557210760083</v>
      </c>
      <c r="U67">
        <v>0</v>
      </c>
      <c r="V67">
        <v>80</v>
      </c>
      <c r="W67">
        <f t="shared" si="2"/>
        <v>0</v>
      </c>
    </row>
    <row r="68" spans="1:23" x14ac:dyDescent="0.25">
      <c r="A68" t="s">
        <v>75</v>
      </c>
      <c r="B68">
        <v>0.99632776255360334</v>
      </c>
      <c r="C68">
        <v>0.95485582560309124</v>
      </c>
      <c r="D68">
        <v>0.2</v>
      </c>
      <c r="E68">
        <v>0.78047343526267787</v>
      </c>
      <c r="F68">
        <v>0.92772992505657514</v>
      </c>
      <c r="G68">
        <v>7.3612871259268195E-3</v>
      </c>
      <c r="H68">
        <v>3.9383826303261246E-2</v>
      </c>
      <c r="I68">
        <v>6.1470748980619909E-3</v>
      </c>
      <c r="J68">
        <v>0.8786602591436572</v>
      </c>
      <c r="K68">
        <v>0.94669698350822862</v>
      </c>
      <c r="L68">
        <v>0.94669698350822862</v>
      </c>
      <c r="M68">
        <v>0.10660603298354258</v>
      </c>
      <c r="N68">
        <v>0.84577337365893013</v>
      </c>
      <c r="O68">
        <v>0.8987242686656346</v>
      </c>
      <c r="P68">
        <v>0.90405457031481173</v>
      </c>
      <c r="Q68">
        <v>0.86153718140914237</v>
      </c>
      <c r="R68">
        <v>0.33333333333333331</v>
      </c>
      <c r="S68">
        <v>3.1267773877749678</v>
      </c>
      <c r="T68">
        <v>4.0018299974917495</v>
      </c>
      <c r="U68">
        <v>0</v>
      </c>
      <c r="V68">
        <v>85</v>
      </c>
      <c r="W68">
        <f t="shared" si="2"/>
        <v>0</v>
      </c>
    </row>
    <row r="69" spans="1:23" x14ac:dyDescent="0.25">
      <c r="A69" t="s">
        <v>76</v>
      </c>
      <c r="B69">
        <v>0.99805010290509344</v>
      </c>
      <c r="C69">
        <v>0.97602919315719483</v>
      </c>
      <c r="D69">
        <v>0.2</v>
      </c>
      <c r="E69">
        <v>0.78963171842491531</v>
      </c>
      <c r="F69">
        <v>0.9602106396538721</v>
      </c>
      <c r="G69">
        <v>7.3612871259268195E-3</v>
      </c>
      <c r="H69">
        <v>3.9383826303261246E-2</v>
      </c>
      <c r="I69">
        <v>6.1470748980619909E-3</v>
      </c>
      <c r="J69">
        <v>0.90942299766747026</v>
      </c>
      <c r="K69">
        <v>0.97169698350822875</v>
      </c>
      <c r="L69">
        <v>0.97169698350822864</v>
      </c>
      <c r="M69">
        <v>5.6606032983542588E-2</v>
      </c>
      <c r="N69">
        <v>0.91669307200975314</v>
      </c>
      <c r="O69">
        <v>0.94622426866563458</v>
      </c>
      <c r="P69">
        <v>0.94905457031481166</v>
      </c>
      <c r="Q69">
        <v>0.90220532541651699</v>
      </c>
      <c r="R69">
        <v>0.33333333333333331</v>
      </c>
      <c r="S69">
        <v>5.8886538371315531</v>
      </c>
      <c r="T69">
        <v>7.536638733033441</v>
      </c>
      <c r="U69">
        <v>0</v>
      </c>
      <c r="V69">
        <v>90</v>
      </c>
      <c r="W69">
        <f t="shared" si="2"/>
        <v>0</v>
      </c>
    </row>
    <row r="72" spans="1:23" x14ac:dyDescent="0.25">
      <c r="A72" t="s">
        <v>78</v>
      </c>
    </row>
    <row r="73" spans="1:23" x14ac:dyDescent="0.25">
      <c r="A73" t="s">
        <v>79</v>
      </c>
    </row>
    <row r="74" spans="1:23" x14ac:dyDescent="0.25">
      <c r="A74" t="s">
        <v>80</v>
      </c>
    </row>
    <row r="75" spans="1:23" x14ac:dyDescent="0.25">
      <c r="A75" t="s">
        <v>81</v>
      </c>
    </row>
    <row r="76" spans="1:23" x14ac:dyDescent="0.25">
      <c r="A76" t="s">
        <v>82</v>
      </c>
    </row>
    <row r="77" spans="1:23" x14ac:dyDescent="0.25">
      <c r="A77" t="s">
        <v>83</v>
      </c>
    </row>
    <row r="78" spans="1:23" x14ac:dyDescent="0.25">
      <c r="A78" t="s">
        <v>84</v>
      </c>
    </row>
    <row r="79" spans="1:23" x14ac:dyDescent="0.25">
      <c r="A79" t="s">
        <v>85</v>
      </c>
    </row>
    <row r="80" spans="1:23" x14ac:dyDescent="0.25">
      <c r="A80" t="s">
        <v>86</v>
      </c>
    </row>
    <row r="81" spans="1:1" x14ac:dyDescent="0.25">
      <c r="A81" t="s">
        <v>87</v>
      </c>
    </row>
    <row r="82" spans="1:1" x14ac:dyDescent="0.25">
      <c r="A82" t="s">
        <v>88</v>
      </c>
    </row>
    <row r="83" spans="1:1" x14ac:dyDescent="0.25">
      <c r="A83" t="s">
        <v>89</v>
      </c>
    </row>
    <row r="84" spans="1:1" x14ac:dyDescent="0.25">
      <c r="A84" t="s">
        <v>90</v>
      </c>
    </row>
    <row r="85" spans="1:1" x14ac:dyDescent="0.25">
      <c r="A85" t="s">
        <v>91</v>
      </c>
    </row>
    <row r="86" spans="1:1" x14ac:dyDescent="0.25">
      <c r="A86" t="s">
        <v>92</v>
      </c>
    </row>
    <row r="87" spans="1:1" x14ac:dyDescent="0.25">
      <c r="A87" t="s">
        <v>93</v>
      </c>
    </row>
    <row r="88" spans="1:1" x14ac:dyDescent="0.25">
      <c r="A88" t="s">
        <v>94</v>
      </c>
    </row>
    <row r="89" spans="1:1" ht="17.25" x14ac:dyDescent="0.25">
      <c r="A89" t="s">
        <v>95</v>
      </c>
    </row>
    <row r="90" spans="1:1" ht="17.25" x14ac:dyDescent="0.25">
      <c r="A90" t="s">
        <v>99</v>
      </c>
    </row>
    <row r="91" spans="1:1" ht="17.25" x14ac:dyDescent="0.25">
      <c r="A91" t="s">
        <v>96</v>
      </c>
    </row>
    <row r="92" spans="1:1" x14ac:dyDescent="0.25">
      <c r="A92" t="s">
        <v>97</v>
      </c>
    </row>
    <row r="93" spans="1:1" x14ac:dyDescent="0.25">
      <c r="A93" t="s">
        <v>98</v>
      </c>
    </row>
    <row r="94" spans="1:1" ht="18" x14ac:dyDescent="0.35">
      <c r="A94" t="s">
        <v>100</v>
      </c>
    </row>
    <row r="95" spans="1:1" ht="18" x14ac:dyDescent="0.35">
      <c r="A95" t="s">
        <v>101</v>
      </c>
    </row>
    <row r="96" spans="1:1" ht="18" x14ac:dyDescent="0.35">
      <c r="A96" t="s">
        <v>102</v>
      </c>
    </row>
    <row r="97" spans="1:1" ht="18" x14ac:dyDescent="0.35">
      <c r="A97" t="s">
        <v>103</v>
      </c>
    </row>
    <row r="98" spans="1:1" ht="18" x14ac:dyDescent="0.35">
      <c r="A98" t="s">
        <v>104</v>
      </c>
    </row>
    <row r="99" spans="1:1" ht="18" x14ac:dyDescent="0.35">
      <c r="A99" t="s">
        <v>105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0"/>
  <dimension ref="A1:W99"/>
  <sheetViews>
    <sheetView topLeftCell="L31" workbookViewId="0">
      <selection activeCell="W50" sqref="W50"/>
    </sheetView>
  </sheetViews>
  <sheetFormatPr baseColWidth="10" defaultRowHeight="15" x14ac:dyDescent="0.25"/>
  <cols>
    <col min="1" max="1" width="20.42578125" customWidth="1"/>
  </cols>
  <sheetData>
    <row r="1" spans="1:23" x14ac:dyDescent="0.25">
      <c r="A1" t="s">
        <v>106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77</v>
      </c>
      <c r="W1" t="s">
        <v>297</v>
      </c>
    </row>
    <row r="2" spans="1:23" x14ac:dyDescent="0.25">
      <c r="A2" t="s">
        <v>20</v>
      </c>
      <c r="B2">
        <v>0.78119398883500701</v>
      </c>
      <c r="C2">
        <v>0.13531587443475718</v>
      </c>
      <c r="D2">
        <v>0.2</v>
      </c>
      <c r="E2">
        <v>0.36660394530790563</v>
      </c>
      <c r="F2">
        <v>0.7136162256980676</v>
      </c>
      <c r="G2">
        <v>7.3612871259268195E-3</v>
      </c>
      <c r="H2">
        <v>3.9383826303261246E-2</v>
      </c>
      <c r="I2">
        <v>6.1470748980619909E-3</v>
      </c>
      <c r="J2">
        <v>0.67587150189506406</v>
      </c>
      <c r="K2">
        <v>2.1696983508228671E-2</v>
      </c>
      <c r="L2">
        <v>2.1696983508228684E-2</v>
      </c>
      <c r="M2">
        <v>0.58352968011996098</v>
      </c>
      <c r="N2">
        <v>9.0361496621039292E-3</v>
      </c>
      <c r="O2">
        <v>0.26341335460267212</v>
      </c>
      <c r="P2">
        <v>0.42603638020987433</v>
      </c>
      <c r="Q2">
        <v>0.34819226633552403</v>
      </c>
      <c r="R2">
        <v>0.73014018691588789</v>
      </c>
      <c r="S2">
        <v>0.76326111454541612</v>
      </c>
      <c r="T2">
        <v>0.97686558565027548</v>
      </c>
      <c r="U2">
        <v>7.0120794871975117E-2</v>
      </c>
      <c r="V2">
        <v>0</v>
      </c>
      <c r="W2">
        <f>U2*T2</f>
        <v>6.8498591348874802E-2</v>
      </c>
    </row>
    <row r="3" spans="1:23" x14ac:dyDescent="0.25">
      <c r="A3" t="s">
        <v>21</v>
      </c>
      <c r="B3">
        <v>0.80320429693032858</v>
      </c>
      <c r="C3">
        <v>0.17528447693145491</v>
      </c>
      <c r="D3">
        <v>0.2</v>
      </c>
      <c r="E3">
        <v>0.39139550954471336</v>
      </c>
      <c r="F3">
        <v>0.67391088458699788</v>
      </c>
      <c r="G3">
        <v>7.3612871259268195E-3</v>
      </c>
      <c r="H3">
        <v>3.9383826303261246E-2</v>
      </c>
      <c r="I3">
        <v>6.1470748980619909E-3</v>
      </c>
      <c r="J3">
        <v>0.63826626316363866</v>
      </c>
      <c r="K3">
        <v>4.6696983508228707E-2</v>
      </c>
      <c r="L3">
        <v>4.66969835082287E-2</v>
      </c>
      <c r="M3">
        <v>0.55302968011996101</v>
      </c>
      <c r="N3">
        <v>2.087216565610589E-2</v>
      </c>
      <c r="O3">
        <v>0.30191335460267221</v>
      </c>
      <c r="P3">
        <v>0.45603638020987436</v>
      </c>
      <c r="Q3">
        <v>0.36169673463540086</v>
      </c>
      <c r="R3">
        <v>0.73014018691588789</v>
      </c>
      <c r="S3">
        <v>0.80535553520758663</v>
      </c>
      <c r="T3">
        <v>1.0307404524673158</v>
      </c>
      <c r="U3">
        <v>6.1748024526051479E-2</v>
      </c>
      <c r="V3">
        <v>5</v>
      </c>
      <c r="W3">
        <f t="shared" ref="W3:W20" si="0">U3*T3</f>
        <v>6.3646186738945218E-2</v>
      </c>
    </row>
    <row r="4" spans="1:23" x14ac:dyDescent="0.25">
      <c r="A4" t="s">
        <v>22</v>
      </c>
      <c r="B4">
        <v>0.81957280167615232</v>
      </c>
      <c r="C4">
        <v>0.22179011346878943</v>
      </c>
      <c r="D4">
        <v>0.2</v>
      </c>
      <c r="E4">
        <v>0.4165451660579767</v>
      </c>
      <c r="F4">
        <v>0.64085044919146161</v>
      </c>
      <c r="G4">
        <v>7.3612871259268195E-3</v>
      </c>
      <c r="H4">
        <v>3.9383826303261246E-2</v>
      </c>
      <c r="I4">
        <v>6.1470748980619909E-3</v>
      </c>
      <c r="J4">
        <v>0.60695446654322405</v>
      </c>
      <c r="K4">
        <v>7.1696983508228673E-2</v>
      </c>
      <c r="L4">
        <v>7.1696983508228687E-2</v>
      </c>
      <c r="M4">
        <v>0.52252968011996093</v>
      </c>
      <c r="N4">
        <v>3.423318165010783E-2</v>
      </c>
      <c r="O4">
        <v>0.34041335460267219</v>
      </c>
      <c r="P4">
        <v>0.48603638020987439</v>
      </c>
      <c r="Q4">
        <v>0.376836509812771</v>
      </c>
      <c r="R4">
        <v>0.73014018691588789</v>
      </c>
      <c r="S4">
        <v>0.85236404928508791</v>
      </c>
      <c r="T4">
        <v>1.0909046593943479</v>
      </c>
      <c r="U4">
        <v>5.2361363916081989E-2</v>
      </c>
      <c r="V4">
        <v>10</v>
      </c>
      <c r="W4">
        <f t="shared" si="0"/>
        <v>5.7121255868296923E-2</v>
      </c>
    </row>
    <row r="5" spans="1:23" x14ac:dyDescent="0.25">
      <c r="A5" t="s">
        <v>23</v>
      </c>
      <c r="B5">
        <v>0.83594130642197606</v>
      </c>
      <c r="C5">
        <v>0.27888811703550054</v>
      </c>
      <c r="D5">
        <v>0.2</v>
      </c>
      <c r="E5">
        <v>0.44593176938299062</v>
      </c>
      <c r="F5">
        <v>0.61548232148823268</v>
      </c>
      <c r="G5">
        <v>7.3612871259268195E-3</v>
      </c>
      <c r="H5">
        <v>3.9383826303261246E-2</v>
      </c>
      <c r="I5">
        <v>6.1470748980619909E-3</v>
      </c>
      <c r="J5">
        <v>0.582928114627984</v>
      </c>
      <c r="K5">
        <v>9.6696983508228682E-2</v>
      </c>
      <c r="L5">
        <v>9.6696983508228695E-2</v>
      </c>
      <c r="M5">
        <v>0.49202968011996101</v>
      </c>
      <c r="N5">
        <v>4.9119197644109783E-2</v>
      </c>
      <c r="O5">
        <v>0.37891335460267217</v>
      </c>
      <c r="P5">
        <v>0.51603638020987441</v>
      </c>
      <c r="Q5">
        <v>0.39458576329352624</v>
      </c>
      <c r="R5">
        <v>0.73014018691588789</v>
      </c>
      <c r="S5">
        <v>0.9052005031690421</v>
      </c>
      <c r="T5">
        <v>1.1585277997370513</v>
      </c>
      <c r="U5">
        <v>4.1356826758013748E-2</v>
      </c>
      <c r="V5">
        <v>15</v>
      </c>
      <c r="W5">
        <f t="shared" si="0"/>
        <v>4.7913033508068074E-2</v>
      </c>
    </row>
    <row r="6" spans="1:23" x14ac:dyDescent="0.25">
      <c r="A6" t="s">
        <v>24</v>
      </c>
      <c r="B6">
        <v>0.85230981116780002</v>
      </c>
      <c r="C6">
        <v>0.33875428372545868</v>
      </c>
      <c r="D6">
        <v>0.2</v>
      </c>
      <c r="E6">
        <v>0.47642563795730347</v>
      </c>
      <c r="F6">
        <v>0.59780650147731185</v>
      </c>
      <c r="G6">
        <v>7.3612871259268195E-3</v>
      </c>
      <c r="H6">
        <v>3.9383826303261246E-2</v>
      </c>
      <c r="I6">
        <v>6.1470748980619909E-3</v>
      </c>
      <c r="J6">
        <v>0.56618720741791939</v>
      </c>
      <c r="K6">
        <v>0.1433939670164574</v>
      </c>
      <c r="L6">
        <v>0.1433939670164574</v>
      </c>
      <c r="M6">
        <v>0.46152968011996098</v>
      </c>
      <c r="N6">
        <v>7.7213395288219577E-2</v>
      </c>
      <c r="O6">
        <v>0.41741335460267215</v>
      </c>
      <c r="P6">
        <v>0.54603638020987444</v>
      </c>
      <c r="Q6">
        <v>0.41665519509519777</v>
      </c>
      <c r="R6">
        <v>0.73014018691588789</v>
      </c>
      <c r="S6">
        <v>0.96502030790939974</v>
      </c>
      <c r="T6">
        <v>1.2350886351806045</v>
      </c>
      <c r="U6">
        <v>3.1837577814776828E-2</v>
      </c>
      <c r="V6">
        <v>20</v>
      </c>
      <c r="W6">
        <f t="shared" si="0"/>
        <v>3.9322230530709004E-2</v>
      </c>
    </row>
    <row r="7" spans="1:23" x14ac:dyDescent="0.25">
      <c r="A7" t="s">
        <v>25</v>
      </c>
      <c r="B7">
        <v>0.86867831591362377</v>
      </c>
      <c r="C7">
        <v>0.40024444141268606</v>
      </c>
      <c r="D7">
        <v>0.2</v>
      </c>
      <c r="E7">
        <v>0.50756910293052393</v>
      </c>
      <c r="F7">
        <v>0.58782298915869824</v>
      </c>
      <c r="G7">
        <v>7.3612871259268195E-3</v>
      </c>
      <c r="H7">
        <v>3.9383826303261246E-2</v>
      </c>
      <c r="I7">
        <v>6.1470748980619909E-3</v>
      </c>
      <c r="J7">
        <v>0.55673174491302935</v>
      </c>
      <c r="K7">
        <v>0.19339396701645745</v>
      </c>
      <c r="L7">
        <v>0.19339396701645742</v>
      </c>
      <c r="M7">
        <v>0.43102968011996101</v>
      </c>
      <c r="N7">
        <v>0.11003542727622351</v>
      </c>
      <c r="O7">
        <v>0.45591335460267213</v>
      </c>
      <c r="P7">
        <v>0.57603638020987447</v>
      </c>
      <c r="Q7">
        <v>0.44125720198646479</v>
      </c>
      <c r="R7">
        <v>0.73014018691588789</v>
      </c>
      <c r="S7">
        <v>1.0333059057435097</v>
      </c>
      <c r="T7">
        <v>1.3224844807811311</v>
      </c>
      <c r="U7">
        <v>2.2734835265008035E-2</v>
      </c>
      <c r="V7">
        <v>25</v>
      </c>
      <c r="W7">
        <f t="shared" si="0"/>
        <v>3.00664668110887E-2</v>
      </c>
    </row>
    <row r="8" spans="1:23" x14ac:dyDescent="0.25">
      <c r="A8" t="s">
        <v>26</v>
      </c>
      <c r="B8">
        <v>0.88504682065944729</v>
      </c>
      <c r="C8">
        <v>0.46173459909991316</v>
      </c>
      <c r="D8">
        <v>0.2</v>
      </c>
      <c r="E8">
        <v>0.53871256790374411</v>
      </c>
      <c r="F8">
        <v>0.58553178453239252</v>
      </c>
      <c r="G8">
        <v>7.3612871259268195E-3</v>
      </c>
      <c r="H8">
        <v>3.9383826303261246E-2</v>
      </c>
      <c r="I8">
        <v>6.1470748980619909E-3</v>
      </c>
      <c r="J8">
        <v>0.55456172711331442</v>
      </c>
      <c r="K8">
        <v>0.26199138145208184</v>
      </c>
      <c r="L8">
        <v>0.2619913814520819</v>
      </c>
      <c r="M8">
        <v>0.40052968011996093</v>
      </c>
      <c r="N8">
        <v>0.15705605724489285</v>
      </c>
      <c r="O8">
        <v>0.49441335460267222</v>
      </c>
      <c r="P8">
        <v>0.60603638020987449</v>
      </c>
      <c r="Q8">
        <v>0.47015601741489965</v>
      </c>
      <c r="R8">
        <v>0.73014018691588789</v>
      </c>
      <c r="S8">
        <v>1.1119912858525143</v>
      </c>
      <c r="T8">
        <v>1.4231905674105756</v>
      </c>
      <c r="U8">
        <v>1.204227355648713E-2</v>
      </c>
      <c r="V8">
        <v>30</v>
      </c>
      <c r="W8">
        <f t="shared" si="0"/>
        <v>1.7138450135770287E-2</v>
      </c>
    </row>
    <row r="9" spans="1:23" x14ac:dyDescent="0.25">
      <c r="A9" t="s">
        <v>27</v>
      </c>
      <c r="B9">
        <v>0.90070766270263558</v>
      </c>
      <c r="C9">
        <v>0.52322475678714042</v>
      </c>
      <c r="D9">
        <v>0.2</v>
      </c>
      <c r="E9">
        <v>0.56957296779591038</v>
      </c>
      <c r="F9">
        <v>0.59093288759839446</v>
      </c>
      <c r="G9">
        <v>7.3612871259268195E-3</v>
      </c>
      <c r="H9">
        <v>3.9383826303261246E-2</v>
      </c>
      <c r="I9">
        <v>6.1470748980619909E-3</v>
      </c>
      <c r="J9">
        <v>0.55967715401877449</v>
      </c>
      <c r="K9">
        <v>0.33599071848685746</v>
      </c>
      <c r="L9">
        <v>0.33599071848685746</v>
      </c>
      <c r="M9">
        <v>0.37002968011996096</v>
      </c>
      <c r="N9">
        <v>0.21166418040188975</v>
      </c>
      <c r="O9">
        <v>0.5329133546026722</v>
      </c>
      <c r="P9">
        <v>0.63603638020987452</v>
      </c>
      <c r="Q9">
        <v>0.50197280740582428</v>
      </c>
      <c r="R9">
        <v>0.73014018691588789</v>
      </c>
      <c r="S9">
        <v>1.2036480799980716</v>
      </c>
      <c r="T9">
        <v>1.5404982176832516</v>
      </c>
      <c r="U9">
        <v>9.8046920668233952E-4</v>
      </c>
      <c r="V9">
        <v>35</v>
      </c>
      <c r="W9">
        <f t="shared" si="0"/>
        <v>1.5104110653874556E-3</v>
      </c>
    </row>
    <row r="10" spans="1:23" x14ac:dyDescent="0.25">
      <c r="A10" t="s">
        <v>28</v>
      </c>
      <c r="B10">
        <v>0.90889191507554745</v>
      </c>
      <c r="C10">
        <v>0.58471491447436774</v>
      </c>
      <c r="D10">
        <v>0.2</v>
      </c>
      <c r="E10">
        <v>0.5974427318199661</v>
      </c>
      <c r="F10">
        <v>0.60402629835670441</v>
      </c>
      <c r="G10">
        <v>7.3612871259268195E-3</v>
      </c>
      <c r="H10">
        <v>3.9383826303261246E-2</v>
      </c>
      <c r="I10">
        <v>6.1470748980619909E-3</v>
      </c>
      <c r="J10">
        <v>0.5720780256294099</v>
      </c>
      <c r="K10">
        <v>0.41291379540993445</v>
      </c>
      <c r="L10">
        <v>0.4129137954099345</v>
      </c>
      <c r="M10">
        <v>0.33952968011996099</v>
      </c>
      <c r="N10">
        <v>0.27271730653728038</v>
      </c>
      <c r="O10">
        <v>0.57141335460267217</v>
      </c>
      <c r="P10">
        <v>0.66603638020987443</v>
      </c>
      <c r="Q10">
        <v>0.53593755975984059</v>
      </c>
      <c r="R10">
        <v>0.73014018691588789</v>
      </c>
      <c r="S10">
        <v>1.3117719601459588</v>
      </c>
      <c r="T10">
        <v>1.6788813941488219</v>
      </c>
      <c r="U10">
        <v>6.442181583775782E-4</v>
      </c>
      <c r="V10">
        <v>40</v>
      </c>
      <c r="W10">
        <f t="shared" si="0"/>
        <v>1.081565879872935E-3</v>
      </c>
    </row>
    <row r="11" spans="1:23" x14ac:dyDescent="0.25">
      <c r="A11" t="s">
        <v>29</v>
      </c>
      <c r="B11">
        <v>0.91707616744845932</v>
      </c>
      <c r="C11">
        <v>0.64620507216159528</v>
      </c>
      <c r="D11">
        <v>0.2</v>
      </c>
      <c r="E11">
        <v>0.62531249584402182</v>
      </c>
      <c r="F11">
        <v>0.6248120168073219</v>
      </c>
      <c r="G11">
        <v>7.3612871259268195E-3</v>
      </c>
      <c r="H11">
        <v>3.9383826303261246E-2</v>
      </c>
      <c r="I11">
        <v>6.1470748980619909E-3</v>
      </c>
      <c r="J11">
        <v>0.5917643419452201</v>
      </c>
      <c r="K11">
        <v>0.48983687233301149</v>
      </c>
      <c r="L11">
        <v>0.48983687233301149</v>
      </c>
      <c r="M11">
        <v>0.30902968011996096</v>
      </c>
      <c r="N11">
        <v>0.33846274036497881</v>
      </c>
      <c r="O11">
        <v>0.60991335460267226</v>
      </c>
      <c r="P11">
        <v>0.69603638020987446</v>
      </c>
      <c r="Q11">
        <v>0.57229786259335358</v>
      </c>
      <c r="R11">
        <v>0.73014018691588789</v>
      </c>
      <c r="S11">
        <v>1.4412386339260332</v>
      </c>
      <c r="T11">
        <v>1.8445803085756225</v>
      </c>
      <c r="U11">
        <v>2.8425116032579947E-4</v>
      </c>
      <c r="V11">
        <v>45</v>
      </c>
      <c r="W11">
        <f t="shared" si="0"/>
        <v>5.2432409302674197E-4</v>
      </c>
    </row>
    <row r="12" spans="1:23" x14ac:dyDescent="0.25">
      <c r="A12" t="s">
        <v>30</v>
      </c>
      <c r="B12">
        <v>0.9252604198213713</v>
      </c>
      <c r="C12">
        <v>0.70714557057390648</v>
      </c>
      <c r="D12">
        <v>0.2</v>
      </c>
      <c r="E12">
        <v>0.65296239615811102</v>
      </c>
      <c r="F12">
        <v>0.65329004295024684</v>
      </c>
      <c r="G12">
        <v>7.3612871259268195E-3</v>
      </c>
      <c r="H12">
        <v>3.9383826303261246E-2</v>
      </c>
      <c r="I12">
        <v>6.1470748980619909E-3</v>
      </c>
      <c r="J12">
        <v>0.61873610296620507</v>
      </c>
      <c r="K12">
        <v>0.56675994925608819</v>
      </c>
      <c r="L12">
        <v>0.5667599492560883</v>
      </c>
      <c r="M12">
        <v>0.27852968011996093</v>
      </c>
      <c r="N12">
        <v>0.40890048188498462</v>
      </c>
      <c r="O12">
        <v>0.64841335460267224</v>
      </c>
      <c r="P12">
        <v>0.72603638020987449</v>
      </c>
      <c r="Q12">
        <v>0.61100974316436951</v>
      </c>
      <c r="R12">
        <v>0.73014018691588789</v>
      </c>
      <c r="S12">
        <v>1.599059438932565</v>
      </c>
      <c r="T12">
        <v>2.0465684751054005</v>
      </c>
      <c r="U12">
        <v>8.9100354267274164E-6</v>
      </c>
      <c r="V12">
        <v>50</v>
      </c>
      <c r="W12">
        <f t="shared" si="0"/>
        <v>1.8234997616412624E-5</v>
      </c>
    </row>
    <row r="13" spans="1:23" x14ac:dyDescent="0.25">
      <c r="A13" t="s">
        <v>31</v>
      </c>
      <c r="B13">
        <v>0.93344467219428306</v>
      </c>
      <c r="C13">
        <v>0.76424357414061761</v>
      </c>
      <c r="D13">
        <v>0.2</v>
      </c>
      <c r="E13">
        <v>0.67907529853396031</v>
      </c>
      <c r="F13">
        <v>0.68946037678547978</v>
      </c>
      <c r="G13">
        <v>7.3612871259268195E-3</v>
      </c>
      <c r="H13">
        <v>3.9383826303261246E-2</v>
      </c>
      <c r="I13">
        <v>6.1470748980619909E-3</v>
      </c>
      <c r="J13">
        <v>0.65299330869236538</v>
      </c>
      <c r="K13">
        <v>0.64368302617916529</v>
      </c>
      <c r="L13">
        <v>0.64368302617916517</v>
      </c>
      <c r="M13">
        <v>0.24802968011996096</v>
      </c>
      <c r="N13">
        <v>0.48403053109729843</v>
      </c>
      <c r="O13">
        <v>0.68691335460267222</v>
      </c>
      <c r="P13">
        <v>0.7560363802098744</v>
      </c>
      <c r="Q13">
        <v>0.65180977462723411</v>
      </c>
      <c r="R13">
        <v>0.73014018691588789</v>
      </c>
      <c r="S13">
        <v>1.7956944257771021</v>
      </c>
      <c r="T13">
        <v>2.2982332696595233</v>
      </c>
      <c r="U13">
        <v>4.8708323119038197E-6</v>
      </c>
      <c r="V13">
        <v>55</v>
      </c>
      <c r="W13">
        <f t="shared" si="0"/>
        <v>1.1194308870149971E-5</v>
      </c>
    </row>
    <row r="14" spans="1:23" x14ac:dyDescent="0.25">
      <c r="A14" t="s">
        <v>32</v>
      </c>
      <c r="B14">
        <v>0.94162892456719494</v>
      </c>
      <c r="C14">
        <v>0.81493910439513007</v>
      </c>
      <c r="D14">
        <v>0.2</v>
      </c>
      <c r="E14">
        <v>0.70262721158493002</v>
      </c>
      <c r="F14">
        <v>0.73094280271923284</v>
      </c>
      <c r="G14">
        <v>7.3612871259268195E-3</v>
      </c>
      <c r="H14">
        <v>3.9383826303261246E-2</v>
      </c>
      <c r="I14">
        <v>6.1470748980619909E-3</v>
      </c>
      <c r="J14">
        <v>0.69228163834135925</v>
      </c>
      <c r="K14">
        <v>0.71913423859493908</v>
      </c>
      <c r="L14">
        <v>0.71913423859493908</v>
      </c>
      <c r="M14">
        <v>0.21752968011996099</v>
      </c>
      <c r="N14">
        <v>0.56270119771007021</v>
      </c>
      <c r="O14">
        <v>0.7254133546026722</v>
      </c>
      <c r="P14">
        <v>0.78603638020987443</v>
      </c>
      <c r="Q14">
        <v>0.69381195648978122</v>
      </c>
      <c r="R14">
        <v>0.73014018691588789</v>
      </c>
      <c r="S14">
        <v>2.0474700913138615</v>
      </c>
      <c r="T14">
        <v>2.6204702843324621</v>
      </c>
      <c r="U14">
        <v>7.1261630751165473E-7</v>
      </c>
      <c r="V14">
        <v>60</v>
      </c>
      <c r="W14">
        <f t="shared" si="0"/>
        <v>1.8673898579650152E-6</v>
      </c>
    </row>
    <row r="15" spans="1:23" x14ac:dyDescent="0.25">
      <c r="A15" t="s">
        <v>33</v>
      </c>
      <c r="B15">
        <v>0.94981317694010692</v>
      </c>
      <c r="C15">
        <v>0.85490770689182793</v>
      </c>
      <c r="D15">
        <v>0.2</v>
      </c>
      <c r="E15">
        <v>0.72188835353277392</v>
      </c>
      <c r="F15">
        <v>0.77881525556623499</v>
      </c>
      <c r="G15">
        <v>7.3612871259268195E-3</v>
      </c>
      <c r="H15">
        <v>3.9383826303261246E-2</v>
      </c>
      <c r="I15">
        <v>6.1470748980619909E-3</v>
      </c>
      <c r="J15">
        <v>0.73762201239669034</v>
      </c>
      <c r="K15">
        <v>0.79056281002351092</v>
      </c>
      <c r="L15">
        <v>0.79056281002351059</v>
      </c>
      <c r="M15">
        <v>0.18702968011996102</v>
      </c>
      <c r="N15">
        <v>0.64270410055007599</v>
      </c>
      <c r="O15">
        <v>0.76391335460267218</v>
      </c>
      <c r="P15">
        <v>0.81603638020987446</v>
      </c>
      <c r="Q15">
        <v>0.73643284025841749</v>
      </c>
      <c r="R15">
        <v>0.73014018691588789</v>
      </c>
      <c r="S15">
        <v>2.3813627534037431</v>
      </c>
      <c r="T15">
        <v>3.0478053662343103</v>
      </c>
      <c r="U15">
        <v>6.3567159741582504E-8</v>
      </c>
      <c r="V15">
        <v>65</v>
      </c>
      <c r="W15">
        <f t="shared" si="0"/>
        <v>1.9374033057666876E-7</v>
      </c>
    </row>
    <row r="16" spans="1:23" x14ac:dyDescent="0.25">
      <c r="A16" t="s">
        <v>34</v>
      </c>
      <c r="B16">
        <v>0.95799742931301868</v>
      </c>
      <c r="C16">
        <v>0.89487630938852547</v>
      </c>
      <c r="D16">
        <v>0.2</v>
      </c>
      <c r="E16">
        <v>0.7411494954806177</v>
      </c>
      <c r="F16">
        <v>0.8236813958892657</v>
      </c>
      <c r="G16">
        <v>7.3612871259268195E-3</v>
      </c>
      <c r="H16">
        <v>3.9383826303261246E-2</v>
      </c>
      <c r="I16">
        <v>6.1470748980619909E-3</v>
      </c>
      <c r="J16">
        <v>0.78011508437623844</v>
      </c>
      <c r="K16">
        <v>0.84339396701645741</v>
      </c>
      <c r="L16">
        <v>0.8433939670164573</v>
      </c>
      <c r="M16">
        <v>0.15652968011996096</v>
      </c>
      <c r="N16">
        <v>0.71137777914426636</v>
      </c>
      <c r="O16">
        <v>0.80241335460267216</v>
      </c>
      <c r="P16">
        <v>0.84603638020987448</v>
      </c>
      <c r="Q16">
        <v>0.77621841876273379</v>
      </c>
      <c r="R16">
        <v>0.73014018691588789</v>
      </c>
      <c r="S16">
        <v>2.8453742042873764</v>
      </c>
      <c r="T16">
        <v>3.6416739769598001</v>
      </c>
      <c r="U16">
        <v>2.3781581237266233E-8</v>
      </c>
      <c r="V16">
        <v>70</v>
      </c>
      <c r="W16">
        <f t="shared" si="0"/>
        <v>8.6604765522707891E-8</v>
      </c>
    </row>
    <row r="17" spans="1:23" x14ac:dyDescent="0.25">
      <c r="A17" t="s">
        <v>35</v>
      </c>
      <c r="B17">
        <v>0.96618168168593055</v>
      </c>
      <c r="C17">
        <v>0.91742245594261163</v>
      </c>
      <c r="D17">
        <v>0.2</v>
      </c>
      <c r="E17">
        <v>0.75344165505141691</v>
      </c>
      <c r="F17">
        <v>0.86719211288216713</v>
      </c>
      <c r="G17">
        <v>7.3612871259268195E-3</v>
      </c>
      <c r="H17">
        <v>3.9383826303261246E-2</v>
      </c>
      <c r="I17">
        <v>6.1470748980619909E-3</v>
      </c>
      <c r="J17">
        <v>0.82132442433169761</v>
      </c>
      <c r="K17">
        <v>0.89339396701645735</v>
      </c>
      <c r="L17">
        <v>0.89339396701645746</v>
      </c>
      <c r="M17">
        <v>0.12602968011996096</v>
      </c>
      <c r="N17">
        <v>0.78079981113227037</v>
      </c>
      <c r="O17">
        <v>0.84091335460267214</v>
      </c>
      <c r="P17">
        <v>0.87603638020987451</v>
      </c>
      <c r="Q17">
        <v>0.81450312506558631</v>
      </c>
      <c r="R17">
        <v>0.73014018691588789</v>
      </c>
      <c r="S17">
        <v>3.5339732164261046</v>
      </c>
      <c r="T17">
        <v>4.5229826987747819</v>
      </c>
      <c r="U17">
        <v>0</v>
      </c>
      <c r="V17">
        <v>75</v>
      </c>
      <c r="W17">
        <f t="shared" si="0"/>
        <v>0</v>
      </c>
    </row>
    <row r="18" spans="1:23" x14ac:dyDescent="0.25">
      <c r="A18" t="s">
        <v>36</v>
      </c>
      <c r="B18">
        <v>0.97436593405884242</v>
      </c>
      <c r="C18">
        <v>0.93740675719096045</v>
      </c>
      <c r="D18">
        <v>0.2</v>
      </c>
      <c r="E18">
        <v>0.76470907649992115</v>
      </c>
      <c r="F18">
        <v>0.90785141493753418</v>
      </c>
      <c r="G18">
        <v>7.3612871259268195E-3</v>
      </c>
      <c r="H18">
        <v>3.9383826303261246E-2</v>
      </c>
      <c r="I18">
        <v>6.1470748980619909E-3</v>
      </c>
      <c r="J18">
        <v>0.85983316692549772</v>
      </c>
      <c r="K18">
        <v>0.92169698350822871</v>
      </c>
      <c r="L18">
        <v>0.92169698350822871</v>
      </c>
      <c r="M18">
        <v>9.5529680119960977E-2</v>
      </c>
      <c r="N18">
        <v>0.83364756550615471</v>
      </c>
      <c r="O18">
        <v>0.87941335460267223</v>
      </c>
      <c r="P18">
        <v>0.90603638020987443</v>
      </c>
      <c r="Q18">
        <v>0.84872790874882398</v>
      </c>
      <c r="R18">
        <v>0.73014018691588789</v>
      </c>
      <c r="S18">
        <v>4.6622736877104654</v>
      </c>
      <c r="T18">
        <v>5.9670467021232643</v>
      </c>
      <c r="U18">
        <v>0</v>
      </c>
      <c r="V18">
        <v>80</v>
      </c>
      <c r="W18">
        <f t="shared" si="0"/>
        <v>0</v>
      </c>
    </row>
    <row r="19" spans="1:23" x14ac:dyDescent="0.25">
      <c r="A19" t="s">
        <v>37</v>
      </c>
      <c r="B19">
        <v>0.9825501864317544</v>
      </c>
      <c r="C19">
        <v>0.95739105843930927</v>
      </c>
      <c r="D19">
        <v>0.2</v>
      </c>
      <c r="E19">
        <v>0.77597649794842538</v>
      </c>
      <c r="F19">
        <v>0.93460677343398479</v>
      </c>
      <c r="G19">
        <v>7.3612871259268195E-3</v>
      </c>
      <c r="H19">
        <v>3.9383826303261246E-2</v>
      </c>
      <c r="I19">
        <v>6.1470748980619909E-3</v>
      </c>
      <c r="J19">
        <v>0.88517337596159096</v>
      </c>
      <c r="K19">
        <v>0.94669698350822862</v>
      </c>
      <c r="L19">
        <v>0.94669698350822862</v>
      </c>
      <c r="M19">
        <v>6.5029680119960978E-2</v>
      </c>
      <c r="N19">
        <v>0.88513358150015653</v>
      </c>
      <c r="O19">
        <v>0.9179133546026722</v>
      </c>
      <c r="P19">
        <v>0.93603638020987445</v>
      </c>
      <c r="Q19">
        <v>0.88004663804454386</v>
      </c>
      <c r="R19">
        <v>0.73014018691588789</v>
      </c>
      <c r="S19">
        <v>6.8489574790631584</v>
      </c>
      <c r="T19">
        <v>8.7656907071226975</v>
      </c>
      <c r="U19">
        <v>0</v>
      </c>
      <c r="V19">
        <v>85</v>
      </c>
      <c r="W19">
        <f t="shared" si="0"/>
        <v>0</v>
      </c>
    </row>
    <row r="20" spans="1:23" x14ac:dyDescent="0.25">
      <c r="A20" t="s">
        <v>38</v>
      </c>
      <c r="B20">
        <v>0.99073443880466627</v>
      </c>
      <c r="C20">
        <v>0.97737535968765832</v>
      </c>
      <c r="D20">
        <v>0.2</v>
      </c>
      <c r="E20">
        <v>0.78724391939692984</v>
      </c>
      <c r="F20">
        <v>0.96386213193043557</v>
      </c>
      <c r="G20">
        <v>7.3612871259268195E-3</v>
      </c>
      <c r="H20">
        <v>3.9383826303261246E-2</v>
      </c>
      <c r="I20">
        <v>6.1470748980619909E-3</v>
      </c>
      <c r="J20">
        <v>0.91288135452686625</v>
      </c>
      <c r="K20">
        <v>0.97169698350822875</v>
      </c>
      <c r="L20">
        <v>0.97169698350822864</v>
      </c>
      <c r="M20">
        <v>3.4529680119960979E-2</v>
      </c>
      <c r="N20">
        <v>0.93814459749415857</v>
      </c>
      <c r="O20">
        <v>0.95641335460267218</v>
      </c>
      <c r="P20">
        <v>0.96603638020987448</v>
      </c>
      <c r="Q20">
        <v>0.91214392124610022</v>
      </c>
      <c r="R20">
        <v>0.73014018691588789</v>
      </c>
      <c r="S20">
        <v>12.898628439978578</v>
      </c>
      <c r="T20">
        <v>16.50840843976367</v>
      </c>
      <c r="U20">
        <v>0</v>
      </c>
      <c r="V20">
        <v>90</v>
      </c>
      <c r="W20">
        <f t="shared" si="0"/>
        <v>0</v>
      </c>
    </row>
    <row r="28" spans="1:23" x14ac:dyDescent="0.25">
      <c r="R28" t="s">
        <v>16</v>
      </c>
      <c r="S28" t="s">
        <v>17</v>
      </c>
      <c r="T28" t="s">
        <v>18</v>
      </c>
      <c r="U28" t="s">
        <v>19</v>
      </c>
      <c r="V28" t="s">
        <v>77</v>
      </c>
      <c r="W28" t="s">
        <v>298</v>
      </c>
    </row>
    <row r="29" spans="1:23" x14ac:dyDescent="0.25">
      <c r="A29" t="s">
        <v>39</v>
      </c>
      <c r="B29">
        <v>0.53383951518432349</v>
      </c>
      <c r="C29">
        <v>0.16564835448015475</v>
      </c>
      <c r="D29">
        <v>0.2</v>
      </c>
      <c r="E29">
        <v>0.27979514786579129</v>
      </c>
      <c r="F29">
        <v>0.82180856077770814</v>
      </c>
      <c r="G29">
        <v>7.3612871259268195E-3</v>
      </c>
      <c r="H29">
        <v>3.9383826303261246E-2</v>
      </c>
      <c r="I29">
        <v>6.1470748980619909E-3</v>
      </c>
      <c r="J29">
        <v>0.77834130761210729</v>
      </c>
      <c r="K29">
        <v>2.1696983508228671E-2</v>
      </c>
      <c r="L29">
        <v>2.1696983508228684E-2</v>
      </c>
      <c r="M29">
        <v>0.3348121115442399</v>
      </c>
      <c r="N29">
        <v>1.4432570645698084E-2</v>
      </c>
      <c r="O29">
        <v>0.37820607856069732</v>
      </c>
      <c r="P29">
        <v>0.61735758680658293</v>
      </c>
      <c r="Q29">
        <v>0.41362653829817536</v>
      </c>
      <c r="R29">
        <v>1.6233766233766234</v>
      </c>
      <c r="S29">
        <v>1.6970169196126654</v>
      </c>
      <c r="T29">
        <v>2.1719401073159377</v>
      </c>
      <c r="U29">
        <v>3.2958180829675124E-2</v>
      </c>
      <c r="V29">
        <v>0</v>
      </c>
      <c r="W29">
        <f>U29*T29</f>
        <v>7.1583194808142667E-2</v>
      </c>
    </row>
    <row r="30" spans="1:23" x14ac:dyDescent="0.25">
      <c r="A30" t="s">
        <v>40</v>
      </c>
      <c r="B30">
        <v>0.5722770343244048</v>
      </c>
      <c r="C30">
        <v>0.20575933605120894</v>
      </c>
      <c r="D30">
        <v>0.2</v>
      </c>
      <c r="E30">
        <v>0.31121454815024546</v>
      </c>
      <c r="F30">
        <v>0.78716971852783046</v>
      </c>
      <c r="G30">
        <v>7.3612871259268195E-3</v>
      </c>
      <c r="H30">
        <v>3.9383826303261246E-2</v>
      </c>
      <c r="I30">
        <v>6.1470748980619909E-3</v>
      </c>
      <c r="J30">
        <v>0.745534589529948</v>
      </c>
      <c r="K30">
        <v>4.6696983508228707E-2</v>
      </c>
      <c r="L30">
        <v>4.66969835082287E-2</v>
      </c>
      <c r="M30">
        <v>0.31731211154423988</v>
      </c>
      <c r="N30">
        <v>3.1879465068486108E-2</v>
      </c>
      <c r="O30">
        <v>0.4107060785606973</v>
      </c>
      <c r="P30">
        <v>0.63735758680658294</v>
      </c>
      <c r="Q30">
        <v>0.42733845362319195</v>
      </c>
      <c r="R30">
        <v>1.6233766233766234</v>
      </c>
      <c r="S30">
        <v>1.7906086704875173</v>
      </c>
      <c r="T30">
        <v>2.2917242267844737</v>
      </c>
      <c r="U30">
        <v>2.7884772159418987E-2</v>
      </c>
      <c r="V30">
        <v>5</v>
      </c>
      <c r="W30">
        <f t="shared" ref="W30:W47" si="1">U30*T30</f>
        <v>6.3904207916105696E-2</v>
      </c>
    </row>
    <row r="31" spans="1:23" x14ac:dyDescent="0.25">
      <c r="A31" t="s">
        <v>41</v>
      </c>
      <c r="B31">
        <v>0.61071455346448611</v>
      </c>
      <c r="C31">
        <v>0.26059245141648235</v>
      </c>
      <c r="D31">
        <v>0.2</v>
      </c>
      <c r="E31">
        <v>0.34852280195238738</v>
      </c>
      <c r="F31">
        <v>0.75032720737322045</v>
      </c>
      <c r="G31">
        <v>7.3612871259268195E-3</v>
      </c>
      <c r="H31">
        <v>3.9383826303261246E-2</v>
      </c>
      <c r="I31">
        <v>6.1470748980619909E-3</v>
      </c>
      <c r="J31">
        <v>0.71064075941377647</v>
      </c>
      <c r="K31">
        <v>7.1696983508228673E-2</v>
      </c>
      <c r="L31">
        <v>7.1696983508228687E-2</v>
      </c>
      <c r="M31">
        <v>0.29981211154423987</v>
      </c>
      <c r="N31">
        <v>5.0201359491274092E-2</v>
      </c>
      <c r="O31">
        <v>0.44320607856069738</v>
      </c>
      <c r="P31">
        <v>0.65735758680658296</v>
      </c>
      <c r="Q31">
        <v>0.44198571724494362</v>
      </c>
      <c r="R31">
        <v>1.6233766233766234</v>
      </c>
      <c r="S31">
        <v>1.8951263017871045</v>
      </c>
      <c r="T31">
        <v>2.4254919180300307</v>
      </c>
      <c r="U31">
        <v>2.2465284619370862E-2</v>
      </c>
      <c r="V31">
        <v>10</v>
      </c>
      <c r="W31">
        <f t="shared" si="1"/>
        <v>5.4489366280528383E-2</v>
      </c>
    </row>
    <row r="32" spans="1:23" x14ac:dyDescent="0.25">
      <c r="A32" t="s">
        <v>42</v>
      </c>
      <c r="B32">
        <v>0.64915207260456775</v>
      </c>
      <c r="C32">
        <v>0.31661214884189093</v>
      </c>
      <c r="D32">
        <v>0.2</v>
      </c>
      <c r="E32">
        <v>0.38630568857858349</v>
      </c>
      <c r="F32">
        <v>0.72062755336146778</v>
      </c>
      <c r="G32">
        <v>7.3612871259268195E-3</v>
      </c>
      <c r="H32">
        <v>3.9383826303261246E-2</v>
      </c>
      <c r="I32">
        <v>6.1470748980619909E-3</v>
      </c>
      <c r="J32">
        <v>0.68251198509526756</v>
      </c>
      <c r="K32">
        <v>9.6696983508228682E-2</v>
      </c>
      <c r="L32">
        <v>9.6696983508228695E-2</v>
      </c>
      <c r="M32">
        <v>0.28231211154423991</v>
      </c>
      <c r="N32">
        <v>6.9398253914062111E-2</v>
      </c>
      <c r="O32">
        <v>0.47570607856069724</v>
      </c>
      <c r="P32">
        <v>0.67735758680658287</v>
      </c>
      <c r="Q32">
        <v>0.45825591859103865</v>
      </c>
      <c r="R32">
        <v>1.6233766233766234</v>
      </c>
      <c r="S32">
        <v>2.0126016382148055</v>
      </c>
      <c r="T32">
        <v>2.5758436274673144</v>
      </c>
      <c r="U32">
        <v>1.6445310121315705E-2</v>
      </c>
      <c r="V32">
        <v>15</v>
      </c>
      <c r="W32">
        <f t="shared" si="1"/>
        <v>4.2360547277714787E-2</v>
      </c>
    </row>
    <row r="33" spans="1:23" x14ac:dyDescent="0.25">
      <c r="A33" t="s">
        <v>43</v>
      </c>
      <c r="B33">
        <v>0.68758959174464929</v>
      </c>
      <c r="C33">
        <v>0.37566319615833949</v>
      </c>
      <c r="D33">
        <v>0.2</v>
      </c>
      <c r="E33">
        <v>0.42530111516119551</v>
      </c>
      <c r="F33">
        <v>0.69792235314584672</v>
      </c>
      <c r="G33">
        <v>7.3612871259268195E-3</v>
      </c>
      <c r="H33">
        <v>3.9383826303261246E-2</v>
      </c>
      <c r="I33">
        <v>6.1470748980619909E-3</v>
      </c>
      <c r="J33">
        <v>0.6610077126054591</v>
      </c>
      <c r="K33">
        <v>0.1433939670164574</v>
      </c>
      <c r="L33">
        <v>0.1433939670164574</v>
      </c>
      <c r="M33">
        <v>0.26481211154423989</v>
      </c>
      <c r="N33">
        <v>0.10542150782812423</v>
      </c>
      <c r="O33">
        <v>0.50820607856069733</v>
      </c>
      <c r="P33">
        <v>0.69735758680658289</v>
      </c>
      <c r="Q33">
        <v>0.47945880019241188</v>
      </c>
      <c r="R33">
        <v>1.6233766233766234</v>
      </c>
      <c r="S33">
        <v>2.1456035936894713</v>
      </c>
      <c r="T33">
        <v>2.7460671992586949</v>
      </c>
      <c r="U33">
        <v>8.6002439288076042E-3</v>
      </c>
      <c r="V33">
        <v>20</v>
      </c>
      <c r="W33">
        <f t="shared" si="1"/>
        <v>2.3616847758522293E-2</v>
      </c>
    </row>
    <row r="34" spans="1:23" x14ac:dyDescent="0.25">
      <c r="A34" t="s">
        <v>44</v>
      </c>
      <c r="B34">
        <v>0.72416803153582154</v>
      </c>
      <c r="C34">
        <v>0.43471424347478793</v>
      </c>
      <c r="D34">
        <v>0.2</v>
      </c>
      <c r="E34">
        <v>0.46355291000424381</v>
      </c>
      <c r="F34">
        <v>0.68132272574857433</v>
      </c>
      <c r="G34">
        <v>7.3612871259268195E-3</v>
      </c>
      <c r="H34">
        <v>3.9383826303261246E-2</v>
      </c>
      <c r="I34">
        <v>6.1470748980619909E-3</v>
      </c>
      <c r="J34">
        <v>0.64528607582664543</v>
      </c>
      <c r="K34">
        <v>0.19339396701645745</v>
      </c>
      <c r="L34">
        <v>0.19339396701645742</v>
      </c>
      <c r="M34">
        <v>0.2473121115442399</v>
      </c>
      <c r="N34">
        <v>0.14556529667370027</v>
      </c>
      <c r="O34">
        <v>0.5407060785606973</v>
      </c>
      <c r="P34">
        <v>0.7173575868065829</v>
      </c>
      <c r="Q34">
        <v>0.50249358957437396</v>
      </c>
      <c r="R34">
        <v>1.6233766233766234</v>
      </c>
      <c r="S34">
        <v>2.2974281956271283</v>
      </c>
      <c r="T34">
        <v>2.9403810793471381</v>
      </c>
      <c r="U34">
        <v>9.7531346321369787E-4</v>
      </c>
      <c r="V34">
        <v>25</v>
      </c>
      <c r="W34">
        <f t="shared" si="1"/>
        <v>2.8677932536660881E-3</v>
      </c>
    </row>
    <row r="35" spans="1:23" x14ac:dyDescent="0.25">
      <c r="A35" t="s">
        <v>45</v>
      </c>
      <c r="B35">
        <v>0.7598600135944682</v>
      </c>
      <c r="C35">
        <v>0.49376529079123599</v>
      </c>
      <c r="D35">
        <v>0.2</v>
      </c>
      <c r="E35">
        <v>0.50145012175428172</v>
      </c>
      <c r="F35">
        <v>0.67241540604360961</v>
      </c>
      <c r="G35">
        <v>7.3612871259268195E-3</v>
      </c>
      <c r="H35">
        <v>3.9383826303261246E-2</v>
      </c>
      <c r="I35">
        <v>6.1470748980619909E-3</v>
      </c>
      <c r="J35">
        <v>0.63684988375300666</v>
      </c>
      <c r="K35">
        <v>0.26199138145208184</v>
      </c>
      <c r="L35">
        <v>0.2619913814520819</v>
      </c>
      <c r="M35">
        <v>0.22981211154423989</v>
      </c>
      <c r="N35">
        <v>0.20178258887418654</v>
      </c>
      <c r="O35">
        <v>0.57320607856069739</v>
      </c>
      <c r="P35">
        <v>0.73735758680658292</v>
      </c>
      <c r="Q35">
        <v>0.53012925194975102</v>
      </c>
      <c r="R35">
        <v>1.6233766233766234</v>
      </c>
      <c r="S35">
        <v>2.4723754303629928</v>
      </c>
      <c r="T35">
        <v>3.1642886381907864</v>
      </c>
      <c r="U35">
        <v>7.0172040569746485E-4</v>
      </c>
      <c r="V35">
        <v>30</v>
      </c>
      <c r="W35">
        <f t="shared" si="1"/>
        <v>2.2204459069351174E-3</v>
      </c>
    </row>
    <row r="36" spans="1:23" x14ac:dyDescent="0.25">
      <c r="A36" t="s">
        <v>46</v>
      </c>
      <c r="B36">
        <v>0.79555199565311552</v>
      </c>
      <c r="C36">
        <v>0.55281633810768449</v>
      </c>
      <c r="D36">
        <v>0.2</v>
      </c>
      <c r="E36">
        <v>0.53934733350432007</v>
      </c>
      <c r="F36">
        <v>0.67120039403095266</v>
      </c>
      <c r="G36">
        <v>7.3612871259268195E-3</v>
      </c>
      <c r="H36">
        <v>3.9383826303261246E-2</v>
      </c>
      <c r="I36">
        <v>6.1470748980619909E-3</v>
      </c>
      <c r="J36">
        <v>0.63569913638454312</v>
      </c>
      <c r="K36">
        <v>0.33599071848685746</v>
      </c>
      <c r="L36">
        <v>0.33599071848685746</v>
      </c>
      <c r="M36">
        <v>0.21231211154423987</v>
      </c>
      <c r="N36">
        <v>0.26465581958564649</v>
      </c>
      <c r="O36">
        <v>0.60570607856069736</v>
      </c>
      <c r="P36">
        <v>0.75735758680658294</v>
      </c>
      <c r="Q36">
        <v>0.56055319096835787</v>
      </c>
      <c r="R36">
        <v>1.6233766233766234</v>
      </c>
      <c r="S36">
        <v>2.6761630038398683</v>
      </c>
      <c r="T36">
        <v>3.4251077255502946</v>
      </c>
      <c r="U36">
        <v>4.00523409413257E-4</v>
      </c>
      <c r="V36">
        <v>35</v>
      </c>
      <c r="W36">
        <f t="shared" si="1"/>
        <v>1.3718358238450901E-3</v>
      </c>
    </row>
    <row r="37" spans="1:23" x14ac:dyDescent="0.25">
      <c r="A37" t="s">
        <v>47</v>
      </c>
      <c r="B37">
        <v>0.82187078439823369</v>
      </c>
      <c r="C37">
        <v>0.61186738542413288</v>
      </c>
      <c r="D37">
        <v>0.2</v>
      </c>
      <c r="E37">
        <v>0.57349526792894667</v>
      </c>
      <c r="F37">
        <v>0.67767768971060349</v>
      </c>
      <c r="G37">
        <v>7.3612871259268195E-3</v>
      </c>
      <c r="H37">
        <v>3.9383826303261246E-2</v>
      </c>
      <c r="I37">
        <v>6.1470748980619909E-3</v>
      </c>
      <c r="J37">
        <v>0.64183383372125458</v>
      </c>
      <c r="K37">
        <v>0.41291379540993445</v>
      </c>
      <c r="L37">
        <v>0.4129137954099345</v>
      </c>
      <c r="M37">
        <v>0.19481211154423991</v>
      </c>
      <c r="N37">
        <v>0.33247318704037887</v>
      </c>
      <c r="O37">
        <v>0.63820607856069733</v>
      </c>
      <c r="P37">
        <v>0.77735758680658296</v>
      </c>
      <c r="Q37">
        <v>0.5926731908115721</v>
      </c>
      <c r="R37">
        <v>1.6233766233766234</v>
      </c>
      <c r="S37">
        <v>2.9165631113894568</v>
      </c>
      <c r="T37">
        <v>3.7327856451724455</v>
      </c>
      <c r="U37">
        <v>8.2535410965435966E-5</v>
      </c>
      <c r="V37">
        <v>40</v>
      </c>
      <c r="W37">
        <f t="shared" si="1"/>
        <v>3.0808699727018782E-4</v>
      </c>
    </row>
    <row r="38" spans="1:23" x14ac:dyDescent="0.25">
      <c r="A38" t="s">
        <v>48</v>
      </c>
      <c r="B38">
        <v>0.84685517183928671</v>
      </c>
      <c r="C38">
        <v>0.67091843274058138</v>
      </c>
      <c r="D38">
        <v>0.2</v>
      </c>
      <c r="E38">
        <v>0.60710944183194715</v>
      </c>
      <c r="F38">
        <v>0.69184729308256199</v>
      </c>
      <c r="G38">
        <v>7.3612871259268195E-3</v>
      </c>
      <c r="H38">
        <v>3.9383826303261246E-2</v>
      </c>
      <c r="I38">
        <v>6.1470748980619909E-3</v>
      </c>
      <c r="J38">
        <v>0.65525397576314093</v>
      </c>
      <c r="K38">
        <v>0.48983687233301149</v>
      </c>
      <c r="L38">
        <v>0.48983687233301149</v>
      </c>
      <c r="M38">
        <v>0.1773121115442399</v>
      </c>
      <c r="N38">
        <v>0.40298286218741897</v>
      </c>
      <c r="O38">
        <v>0.67070607856069731</v>
      </c>
      <c r="P38">
        <v>0.79735758680658297</v>
      </c>
      <c r="Q38">
        <v>0.62668198902995742</v>
      </c>
      <c r="R38">
        <v>1.6233766233766234</v>
      </c>
      <c r="S38">
        <v>3.2044162873784012</v>
      </c>
      <c r="T38">
        <v>4.1011967380278778</v>
      </c>
      <c r="U38">
        <v>7.3584830860342123E-6</v>
      </c>
      <c r="V38">
        <v>45</v>
      </c>
      <c r="W38">
        <f t="shared" si="1"/>
        <v>3.0178586829276824E-5</v>
      </c>
    </row>
    <row r="39" spans="1:23" x14ac:dyDescent="0.25">
      <c r="A39" t="s">
        <v>49</v>
      </c>
      <c r="B39">
        <v>0.87183955928033963</v>
      </c>
      <c r="C39">
        <v>0.7278288029100991</v>
      </c>
      <c r="D39">
        <v>0.2</v>
      </c>
      <c r="E39">
        <v>0.63986734487617558</v>
      </c>
      <c r="F39">
        <v>0.71272997527919757</v>
      </c>
      <c r="G39">
        <v>7.3612871259268195E-3</v>
      </c>
      <c r="H39">
        <v>3.9383826303261246E-2</v>
      </c>
      <c r="I39">
        <v>6.1470748980619909E-3</v>
      </c>
      <c r="J39">
        <v>0.67503212720025396</v>
      </c>
      <c r="K39">
        <v>0.56675994925608819</v>
      </c>
      <c r="L39">
        <v>0.5667599492560883</v>
      </c>
      <c r="M39">
        <v>0.15981211154423988</v>
      </c>
      <c r="N39">
        <v>0.4761848450267665</v>
      </c>
      <c r="O39">
        <v>0.70320607856069728</v>
      </c>
      <c r="P39">
        <v>0.81735758680658299</v>
      </c>
      <c r="Q39">
        <v>0.66232959649409529</v>
      </c>
      <c r="R39">
        <v>1.6233766233766234</v>
      </c>
      <c r="S39">
        <v>3.555311375912404</v>
      </c>
      <c r="T39">
        <v>4.5502925056888914</v>
      </c>
      <c r="U39">
        <v>3.8293699470845632E-6</v>
      </c>
      <c r="V39">
        <v>50</v>
      </c>
      <c r="W39">
        <f t="shared" si="1"/>
        <v>1.7424753371729155E-5</v>
      </c>
    </row>
    <row r="40" spans="1:23" x14ac:dyDescent="0.25">
      <c r="A40" t="s">
        <v>50</v>
      </c>
      <c r="B40">
        <v>0.89682394672139243</v>
      </c>
      <c r="C40">
        <v>0.78266191827537257</v>
      </c>
      <c r="D40">
        <v>0.2</v>
      </c>
      <c r="E40">
        <v>0.67179434599870602</v>
      </c>
      <c r="F40">
        <v>0.74017317841030184</v>
      </c>
      <c r="G40">
        <v>7.3612871259268195E-3</v>
      </c>
      <c r="H40">
        <v>3.9383826303261246E-2</v>
      </c>
      <c r="I40">
        <v>6.1470748980619909E-3</v>
      </c>
      <c r="J40">
        <v>0.70102379926304492</v>
      </c>
      <c r="K40">
        <v>0.64368302617916529</v>
      </c>
      <c r="L40">
        <v>0.64368302617916517</v>
      </c>
      <c r="M40">
        <v>0.14231211154423987</v>
      </c>
      <c r="N40">
        <v>0.55207913555842203</v>
      </c>
      <c r="O40">
        <v>0.73570607856069736</v>
      </c>
      <c r="P40">
        <v>0.83735758680658301</v>
      </c>
      <c r="Q40">
        <v>0.69959218923749078</v>
      </c>
      <c r="R40">
        <v>1.6233766233766234</v>
      </c>
      <c r="S40">
        <v>3.9925050090005181</v>
      </c>
      <c r="T40">
        <v>5.109838126827408</v>
      </c>
      <c r="U40">
        <v>1.4037326548840837E-7</v>
      </c>
      <c r="V40">
        <v>55</v>
      </c>
      <c r="W40">
        <f t="shared" si="1"/>
        <v>7.1728466397993512E-7</v>
      </c>
    </row>
    <row r="41" spans="1:23" x14ac:dyDescent="0.25">
      <c r="A41" t="s">
        <v>51</v>
      </c>
      <c r="B41">
        <v>0.91090416708122268</v>
      </c>
      <c r="C41">
        <v>0.82624652354845229</v>
      </c>
      <c r="D41">
        <v>0.2</v>
      </c>
      <c r="E41">
        <v>0.69486027625186997</v>
      </c>
      <c r="F41">
        <v>0.77475923868426311</v>
      </c>
      <c r="G41">
        <v>7.3612871259268195E-3</v>
      </c>
      <c r="H41">
        <v>3.9383826303261246E-2</v>
      </c>
      <c r="I41">
        <v>6.1470748980619909E-3</v>
      </c>
      <c r="J41">
        <v>0.73378052712349817</v>
      </c>
      <c r="K41">
        <v>0.71913423859493908</v>
      </c>
      <c r="L41">
        <v>0.71913423859493908</v>
      </c>
      <c r="M41">
        <v>0.12481211154423991</v>
      </c>
      <c r="N41">
        <v>0.62937757579214548</v>
      </c>
      <c r="O41">
        <v>0.76820607856069734</v>
      </c>
      <c r="P41">
        <v>0.85735758680658292</v>
      </c>
      <c r="Q41">
        <v>0.73671640890695866</v>
      </c>
      <c r="R41">
        <v>1.6233766233766234</v>
      </c>
      <c r="S41">
        <v>4.5522971380900401</v>
      </c>
      <c r="T41">
        <v>5.8262923724378899</v>
      </c>
      <c r="U41">
        <v>6.3283591093041313E-8</v>
      </c>
      <c r="V41">
        <v>60</v>
      </c>
      <c r="W41">
        <f t="shared" si="1"/>
        <v>3.6870870408586498E-7</v>
      </c>
    </row>
    <row r="42" spans="1:23" x14ac:dyDescent="0.25">
      <c r="A42" t="s">
        <v>52</v>
      </c>
      <c r="B42">
        <v>0.92339636080174925</v>
      </c>
      <c r="C42">
        <v>0.86462970430414399</v>
      </c>
      <c r="D42">
        <v>0.2</v>
      </c>
      <c r="E42">
        <v>0.71521042604235729</v>
      </c>
      <c r="F42">
        <v>0.81154170927075719</v>
      </c>
      <c r="G42">
        <v>7.3612871259268195E-3</v>
      </c>
      <c r="H42">
        <v>3.9383826303261246E-2</v>
      </c>
      <c r="I42">
        <v>6.1470748980619909E-3</v>
      </c>
      <c r="J42">
        <v>0.76861749234858989</v>
      </c>
      <c r="K42">
        <v>0.79056281002351092</v>
      </c>
      <c r="L42">
        <v>0.79056281002351059</v>
      </c>
      <c r="M42">
        <v>0.1073121115442399</v>
      </c>
      <c r="N42">
        <v>0.70572584557153994</v>
      </c>
      <c r="O42">
        <v>0.80070607856069731</v>
      </c>
      <c r="P42">
        <v>0.87735758680658293</v>
      </c>
      <c r="Q42">
        <v>0.77352348586595343</v>
      </c>
      <c r="R42">
        <v>1.6233766233766234</v>
      </c>
      <c r="S42">
        <v>5.2946662776976723</v>
      </c>
      <c r="T42">
        <v>6.776419203887194</v>
      </c>
      <c r="U42">
        <v>2.647651413404659E-8</v>
      </c>
      <c r="V42">
        <v>65</v>
      </c>
      <c r="W42">
        <f t="shared" si="1"/>
        <v>1.7941595882994403E-7</v>
      </c>
    </row>
    <row r="43" spans="1:23" x14ac:dyDescent="0.25">
      <c r="A43" t="s">
        <v>53</v>
      </c>
      <c r="B43">
        <v>0.9358885545222756</v>
      </c>
      <c r="C43">
        <v>0.90150644252991763</v>
      </c>
      <c r="D43">
        <v>0.2</v>
      </c>
      <c r="E43">
        <v>0.73495799882087731</v>
      </c>
      <c r="F43">
        <v>0.84575195146253024</v>
      </c>
      <c r="G43">
        <v>7.3612871259268195E-3</v>
      </c>
      <c r="H43">
        <v>3.9383826303261246E-2</v>
      </c>
      <c r="I43">
        <v>6.1470748980619909E-3</v>
      </c>
      <c r="J43">
        <v>0.80101827996763486</v>
      </c>
      <c r="K43">
        <v>0.84339396701645741</v>
      </c>
      <c r="L43">
        <v>0.8433939670164573</v>
      </c>
      <c r="M43">
        <v>8.9812111544239889E-2</v>
      </c>
      <c r="N43">
        <v>0.76764697397503634</v>
      </c>
      <c r="O43">
        <v>0.83320607856069739</v>
      </c>
      <c r="P43">
        <v>0.89735758680658295</v>
      </c>
      <c r="Q43">
        <v>0.80683738362616586</v>
      </c>
      <c r="R43">
        <v>1.6233766233766234</v>
      </c>
      <c r="S43">
        <v>6.3263384905714144</v>
      </c>
      <c r="T43">
        <v>8.0968127903313984</v>
      </c>
      <c r="U43">
        <v>0</v>
      </c>
      <c r="V43">
        <v>70</v>
      </c>
      <c r="W43">
        <f t="shared" si="1"/>
        <v>0</v>
      </c>
    </row>
    <row r="44" spans="1:23" x14ac:dyDescent="0.25">
      <c r="A44" t="s">
        <v>54</v>
      </c>
      <c r="B44">
        <v>0.94838074824280205</v>
      </c>
      <c r="C44">
        <v>0.92069803290776331</v>
      </c>
      <c r="D44">
        <v>0.2</v>
      </c>
      <c r="E44">
        <v>0.74763151246022619</v>
      </c>
      <c r="F44">
        <v>0.88496219365430329</v>
      </c>
      <c r="G44">
        <v>7.3612871259268195E-3</v>
      </c>
      <c r="H44">
        <v>3.9383826303261246E-2</v>
      </c>
      <c r="I44">
        <v>6.1470748980619909E-3</v>
      </c>
      <c r="J44">
        <v>0.8381546066450436</v>
      </c>
      <c r="K44">
        <v>0.89339396701645735</v>
      </c>
      <c r="L44">
        <v>0.89339396701645746</v>
      </c>
      <c r="M44">
        <v>7.2312111544239902E-2</v>
      </c>
      <c r="N44">
        <v>0.82879076282061237</v>
      </c>
      <c r="O44">
        <v>0.86570607856069737</v>
      </c>
      <c r="P44">
        <v>0.91735758680658297</v>
      </c>
      <c r="Q44">
        <v>0.83952810945863254</v>
      </c>
      <c r="R44">
        <v>1.6233766233766234</v>
      </c>
      <c r="S44">
        <v>7.8573534370408975</v>
      </c>
      <c r="T44">
        <v>10.056294000392763</v>
      </c>
      <c r="U44">
        <v>0</v>
      </c>
      <c r="V44">
        <v>75</v>
      </c>
      <c r="W44">
        <f t="shared" si="1"/>
        <v>0</v>
      </c>
    </row>
    <row r="45" spans="1:23" x14ac:dyDescent="0.25">
      <c r="A45" t="s">
        <v>55</v>
      </c>
      <c r="B45">
        <v>0.96087294196332851</v>
      </c>
      <c r="C45">
        <v>0.9398896232856091</v>
      </c>
      <c r="D45">
        <v>0.2</v>
      </c>
      <c r="E45">
        <v>0.76030502609957507</v>
      </c>
      <c r="F45">
        <v>0.91458621792303818</v>
      </c>
      <c r="G45">
        <v>7.3612871259268195E-3</v>
      </c>
      <c r="H45">
        <v>3.9383826303261246E-2</v>
      </c>
      <c r="I45">
        <v>6.1470748980619909E-3</v>
      </c>
      <c r="J45">
        <v>0.86621175144314544</v>
      </c>
      <c r="K45">
        <v>0.92169698350822871</v>
      </c>
      <c r="L45">
        <v>0.92169698350822871</v>
      </c>
      <c r="M45">
        <v>5.48121115442399E-2</v>
      </c>
      <c r="N45">
        <v>0.87117682563818621</v>
      </c>
      <c r="O45">
        <v>0.89820607856069734</v>
      </c>
      <c r="P45">
        <v>0.93735758680658299</v>
      </c>
      <c r="Q45">
        <v>0.86665145370963759</v>
      </c>
      <c r="R45">
        <v>1.6233766233766234</v>
      </c>
      <c r="S45">
        <v>10.365990329039372</v>
      </c>
      <c r="T45">
        <v>13.266992148097442</v>
      </c>
      <c r="U45">
        <v>0</v>
      </c>
      <c r="V45">
        <v>80</v>
      </c>
      <c r="W45">
        <f t="shared" si="1"/>
        <v>0</v>
      </c>
    </row>
    <row r="46" spans="1:23" x14ac:dyDescent="0.25">
      <c r="A46" t="s">
        <v>56</v>
      </c>
      <c r="B46">
        <v>0.97336513568385508</v>
      </c>
      <c r="C46">
        <v>0.95908121366345467</v>
      </c>
      <c r="D46">
        <v>0.2</v>
      </c>
      <c r="E46">
        <v>0.77297853973892394</v>
      </c>
      <c r="F46">
        <v>0.9391913390189246</v>
      </c>
      <c r="G46">
        <v>7.3612871259268195E-3</v>
      </c>
      <c r="H46">
        <v>3.9383826303261246E-2</v>
      </c>
      <c r="I46">
        <v>6.1470748980619909E-3</v>
      </c>
      <c r="J46">
        <v>0.88951545384021347</v>
      </c>
      <c r="K46">
        <v>0.94669698350822862</v>
      </c>
      <c r="L46">
        <v>0.94669698350822862</v>
      </c>
      <c r="M46">
        <v>3.7312111544239905E-2</v>
      </c>
      <c r="N46">
        <v>0.91137372006097417</v>
      </c>
      <c r="O46">
        <v>0.93070607856069731</v>
      </c>
      <c r="P46">
        <v>0.95735758680658301</v>
      </c>
      <c r="Q46">
        <v>0.89238627580147833</v>
      </c>
      <c r="R46">
        <v>1.6233766233766234</v>
      </c>
      <c r="S46">
        <v>15.227811953449519</v>
      </c>
      <c r="T46">
        <v>19.489431805966309</v>
      </c>
      <c r="U46">
        <v>0</v>
      </c>
      <c r="V46">
        <v>85</v>
      </c>
      <c r="W46">
        <f t="shared" si="1"/>
        <v>0</v>
      </c>
    </row>
    <row r="47" spans="1:23" x14ac:dyDescent="0.25">
      <c r="A47" t="s">
        <v>57</v>
      </c>
      <c r="B47">
        <v>0.98585732940438153</v>
      </c>
      <c r="C47">
        <v>0.97827280404130057</v>
      </c>
      <c r="D47">
        <v>0.2</v>
      </c>
      <c r="E47">
        <v>0.78565205337827282</v>
      </c>
      <c r="F47">
        <v>0.96629646011481107</v>
      </c>
      <c r="G47">
        <v>7.3612871259268195E-3</v>
      </c>
      <c r="H47">
        <v>3.9383826303261246E-2</v>
      </c>
      <c r="I47">
        <v>6.1470748980619909E-3</v>
      </c>
      <c r="J47">
        <v>0.91518692576646343</v>
      </c>
      <c r="K47">
        <v>0.97169698350822875</v>
      </c>
      <c r="L47">
        <v>0.97169698350822864</v>
      </c>
      <c r="M47">
        <v>1.9812111544239903E-2</v>
      </c>
      <c r="N47">
        <v>0.9524456144837623</v>
      </c>
      <c r="O47">
        <v>0.96320607856069729</v>
      </c>
      <c r="P47">
        <v>0.97735758680658291</v>
      </c>
      <c r="Q47">
        <v>0.91876965179915582</v>
      </c>
      <c r="R47">
        <v>1.6233766233766234</v>
      </c>
      <c r="S47">
        <v>28.678508947069254</v>
      </c>
      <c r="T47">
        <v>36.704409414123901</v>
      </c>
      <c r="U47">
        <v>0</v>
      </c>
      <c r="V47">
        <v>90</v>
      </c>
      <c r="W47">
        <f t="shared" si="1"/>
        <v>0</v>
      </c>
    </row>
    <row r="50" spans="1:23" x14ac:dyDescent="0.25">
      <c r="R50" t="s">
        <v>16</v>
      </c>
      <c r="S50" t="s">
        <v>17</v>
      </c>
      <c r="T50" t="s">
        <v>18</v>
      </c>
      <c r="U50" t="s">
        <v>19</v>
      </c>
      <c r="V50" t="s">
        <v>77</v>
      </c>
      <c r="W50" t="s">
        <v>299</v>
      </c>
    </row>
    <row r="51" spans="1:23" x14ac:dyDescent="0.25">
      <c r="A51" t="s">
        <v>58</v>
      </c>
      <c r="B51">
        <v>0.96704797657827335</v>
      </c>
      <c r="C51">
        <v>9.49085771833304E-2</v>
      </c>
      <c r="D51">
        <v>0.2</v>
      </c>
      <c r="E51">
        <v>0.42478262150464152</v>
      </c>
      <c r="F51">
        <v>0.524793159700086</v>
      </c>
      <c r="G51">
        <v>7.3612871259268195E-3</v>
      </c>
      <c r="H51">
        <v>3.9383826303261246E-2</v>
      </c>
      <c r="I51">
        <v>6.1470748980619909E-3</v>
      </c>
      <c r="J51">
        <v>0.49703570106437645</v>
      </c>
      <c r="K51">
        <v>2.1696983508228671E-2</v>
      </c>
      <c r="L51">
        <v>2.1696983508228684E-2</v>
      </c>
      <c r="M51">
        <v>0.95660603298354263</v>
      </c>
      <c r="N51">
        <v>9.4151818671269621E-4</v>
      </c>
      <c r="O51">
        <v>9.1224268665634489E-2</v>
      </c>
      <c r="P51">
        <v>0.13905457031481161</v>
      </c>
      <c r="Q51">
        <v>0.23060773594723533</v>
      </c>
      <c r="R51">
        <v>0.4</v>
      </c>
      <c r="S51">
        <v>0.41814496899256076</v>
      </c>
      <c r="T51">
        <v>0.53516604244264698</v>
      </c>
      <c r="U51">
        <v>0.16384088292854351</v>
      </c>
      <c r="V51">
        <v>0</v>
      </c>
      <c r="W51">
        <f>U51*T51</f>
        <v>8.7682076907177678E-2</v>
      </c>
    </row>
    <row r="52" spans="1:23" x14ac:dyDescent="0.25">
      <c r="A52" t="s">
        <v>59</v>
      </c>
      <c r="B52">
        <v>0.96877031692976323</v>
      </c>
      <c r="C52">
        <v>0.13216388947486796</v>
      </c>
      <c r="D52">
        <v>0.2</v>
      </c>
      <c r="E52">
        <v>0.4403736825618525</v>
      </c>
      <c r="F52">
        <v>0.49396458923023046</v>
      </c>
      <c r="G52">
        <v>7.3612871259268195E-3</v>
      </c>
      <c r="H52">
        <v>3.9383826303261246E-2</v>
      </c>
      <c r="I52">
        <v>6.1470748980619909E-3</v>
      </c>
      <c r="J52">
        <v>0.46783772114967237</v>
      </c>
      <c r="K52">
        <v>4.6696983508228707E-2</v>
      </c>
      <c r="L52">
        <v>4.66969835082287E-2</v>
      </c>
      <c r="M52">
        <v>0.90660603298354259</v>
      </c>
      <c r="N52">
        <v>4.3612165375355658E-3</v>
      </c>
      <c r="O52">
        <v>0.13872426866563459</v>
      </c>
      <c r="P52">
        <v>0.18405457031481165</v>
      </c>
      <c r="Q52">
        <v>0.24707029184590129</v>
      </c>
      <c r="R52">
        <v>0.4</v>
      </c>
      <c r="S52">
        <v>0.4412059764081242</v>
      </c>
      <c r="T52">
        <v>0.56468084947969432</v>
      </c>
      <c r="U52">
        <v>0.14869533150177083</v>
      </c>
      <c r="V52">
        <v>5</v>
      </c>
      <c r="W52">
        <f t="shared" ref="W52:W69" si="2">U52*T52</f>
        <v>8.3965406106084703E-2</v>
      </c>
    </row>
    <row r="53" spans="1:23" x14ac:dyDescent="0.25">
      <c r="A53" t="s">
        <v>60</v>
      </c>
      <c r="B53">
        <v>0.97049265728125333</v>
      </c>
      <c r="C53">
        <v>0.17451062458307512</v>
      </c>
      <c r="D53">
        <v>0.2</v>
      </c>
      <c r="E53">
        <v>0.45800131274573141</v>
      </c>
      <c r="F53">
        <v>0.47082832645268269</v>
      </c>
      <c r="G53">
        <v>7.3612871259268195E-3</v>
      </c>
      <c r="H53">
        <v>3.9383826303261246E-2</v>
      </c>
      <c r="I53">
        <v>6.1470748980619909E-3</v>
      </c>
      <c r="J53">
        <v>0.44592518594014341</v>
      </c>
      <c r="K53">
        <v>7.1696983508228673E-2</v>
      </c>
      <c r="L53">
        <v>7.1696983508228687E-2</v>
      </c>
      <c r="M53">
        <v>0.85660603298354254</v>
      </c>
      <c r="N53">
        <v>1.0280914888358438E-2</v>
      </c>
      <c r="O53">
        <v>0.18622426866563457</v>
      </c>
      <c r="P53">
        <v>0.22905457031481169</v>
      </c>
      <c r="Q53">
        <v>0.26589725051093593</v>
      </c>
      <c r="R53">
        <v>0.4</v>
      </c>
      <c r="S53">
        <v>0.46695912076034257</v>
      </c>
      <c r="T53">
        <v>0.59764120860259951</v>
      </c>
      <c r="U53">
        <v>0.13137452952993894</v>
      </c>
      <c r="V53">
        <v>10</v>
      </c>
      <c r="W53">
        <f t="shared" si="2"/>
        <v>7.8514832607870608E-2</v>
      </c>
    </row>
    <row r="54" spans="1:23" x14ac:dyDescent="0.25">
      <c r="A54" t="s">
        <v>61</v>
      </c>
      <c r="B54">
        <v>0.97221499763274344</v>
      </c>
      <c r="C54">
        <v>0.22408194241611756</v>
      </c>
      <c r="D54">
        <v>0.2</v>
      </c>
      <c r="E54">
        <v>0.4785187760195444</v>
      </c>
      <c r="F54">
        <v>0.45538437136744214</v>
      </c>
      <c r="G54">
        <v>7.3612871259268195E-3</v>
      </c>
      <c r="H54">
        <v>3.9383826303261246E-2</v>
      </c>
      <c r="I54">
        <v>6.1470748980619909E-3</v>
      </c>
      <c r="J54">
        <v>0.43129809543578901</v>
      </c>
      <c r="K54">
        <v>9.6696983508228682E-2</v>
      </c>
      <c r="L54">
        <v>9.6696983508228695E-2</v>
      </c>
      <c r="M54">
        <v>0.80660603298354261</v>
      </c>
      <c r="N54">
        <v>1.8700613239181305E-2</v>
      </c>
      <c r="O54">
        <v>0.23372426866563456</v>
      </c>
      <c r="P54">
        <v>0.27405457031481162</v>
      </c>
      <c r="Q54">
        <v>0.28725926473499219</v>
      </c>
      <c r="R54">
        <v>0.4</v>
      </c>
      <c r="S54">
        <v>0.49590504365612809</v>
      </c>
      <c r="T54">
        <v>0.63468786980794623</v>
      </c>
      <c r="U54">
        <v>0.11172147644380719</v>
      </c>
      <c r="V54">
        <v>15</v>
      </c>
      <c r="W54">
        <f t="shared" si="2"/>
        <v>7.0908265895918629E-2</v>
      </c>
    </row>
    <row r="55" spans="1:23" x14ac:dyDescent="0.25">
      <c r="A55" t="s">
        <v>62</v>
      </c>
      <c r="B55">
        <v>0.97393733798423332</v>
      </c>
      <c r="C55">
        <v>0.28457727828498486</v>
      </c>
      <c r="D55">
        <v>0.2</v>
      </c>
      <c r="E55">
        <v>0.50340584650768727</v>
      </c>
      <c r="F55">
        <v>0.44763272397450948</v>
      </c>
      <c r="G55">
        <v>7.3612871259268195E-3</v>
      </c>
      <c r="H55">
        <v>3.9383826303261246E-2</v>
      </c>
      <c r="I55">
        <v>6.1470748980619909E-3</v>
      </c>
      <c r="J55">
        <v>0.42395644963660978</v>
      </c>
      <c r="K55">
        <v>0.1433939670164574</v>
      </c>
      <c r="L55">
        <v>0.1433939670164574</v>
      </c>
      <c r="M55">
        <v>0.75660603298354256</v>
      </c>
      <c r="N55">
        <v>3.4901226478362621E-2</v>
      </c>
      <c r="O55">
        <v>0.28122426866563455</v>
      </c>
      <c r="P55">
        <v>0.31905457031481166</v>
      </c>
      <c r="Q55">
        <v>0.31250847232062118</v>
      </c>
      <c r="R55">
        <v>0.4</v>
      </c>
      <c r="S55">
        <v>0.5286767254850856</v>
      </c>
      <c r="T55">
        <v>0.6766309578973424</v>
      </c>
      <c r="U55">
        <v>9.2244747161214863E-2</v>
      </c>
      <c r="V55">
        <v>20</v>
      </c>
      <c r="W55">
        <f t="shared" si="2"/>
        <v>6.2415651632690972E-2</v>
      </c>
    </row>
    <row r="56" spans="1:23" x14ac:dyDescent="0.25">
      <c r="A56" t="s">
        <v>63</v>
      </c>
      <c r="B56">
        <v>0.97565967833572342</v>
      </c>
      <c r="C56">
        <v>0.34853973831953339</v>
      </c>
      <c r="D56">
        <v>0.2</v>
      </c>
      <c r="E56">
        <v>0.5296797666621027</v>
      </c>
      <c r="F56">
        <v>0.44757338427388427</v>
      </c>
      <c r="G56">
        <v>7.3612871259268195E-3</v>
      </c>
      <c r="H56">
        <v>3.9383826303261246E-2</v>
      </c>
      <c r="I56">
        <v>6.1470748980619909E-3</v>
      </c>
      <c r="J56">
        <v>0.42390024854260533</v>
      </c>
      <c r="K56">
        <v>0.19339396701645745</v>
      </c>
      <c r="L56">
        <v>0.19339396701645742</v>
      </c>
      <c r="M56">
        <v>0.70660603298354263</v>
      </c>
      <c r="N56">
        <v>5.6740623180008359E-2</v>
      </c>
      <c r="O56">
        <v>0.32872426866563453</v>
      </c>
      <c r="P56">
        <v>0.36405457031481159</v>
      </c>
      <c r="Q56">
        <v>0.34061989547303251</v>
      </c>
      <c r="R56">
        <v>0.4</v>
      </c>
      <c r="S56">
        <v>0.5660863074025243</v>
      </c>
      <c r="T56">
        <v>0.72450989795113474</v>
      </c>
      <c r="U56">
        <v>7.4815664806719848E-2</v>
      </c>
      <c r="V56">
        <v>25</v>
      </c>
      <c r="W56">
        <f t="shared" si="2"/>
        <v>5.4204689674262903E-2</v>
      </c>
    </row>
    <row r="57" spans="1:23" x14ac:dyDescent="0.25">
      <c r="A57" t="s">
        <v>64</v>
      </c>
      <c r="B57">
        <v>0.97738201868721331</v>
      </c>
      <c r="C57">
        <v>0.41368856156292871</v>
      </c>
      <c r="D57">
        <v>0.2</v>
      </c>
      <c r="E57">
        <v>0.55642823210005676</v>
      </c>
      <c r="F57">
        <v>0.45520635226556705</v>
      </c>
      <c r="G57">
        <v>7.3612871259268195E-3</v>
      </c>
      <c r="H57">
        <v>3.9383826303261246E-2</v>
      </c>
      <c r="I57">
        <v>6.1470748980619909E-3</v>
      </c>
      <c r="J57">
        <v>0.43112949215377616</v>
      </c>
      <c r="K57">
        <v>0.26199138145208184</v>
      </c>
      <c r="L57">
        <v>0.2619913814520819</v>
      </c>
      <c r="M57">
        <v>0.65660603298354259</v>
      </c>
      <c r="N57">
        <v>8.9966259800952325E-2</v>
      </c>
      <c r="O57">
        <v>0.37622426866563452</v>
      </c>
      <c r="P57">
        <v>0.40905457031481163</v>
      </c>
      <c r="Q57">
        <v>0.37256056460704629</v>
      </c>
      <c r="R57">
        <v>0.4</v>
      </c>
      <c r="S57">
        <v>0.6091933060414414</v>
      </c>
      <c r="T57">
        <v>0.77968072045020975</v>
      </c>
      <c r="U57">
        <v>5.5012449943631317E-2</v>
      </c>
      <c r="V57">
        <v>30</v>
      </c>
      <c r="W57">
        <f t="shared" si="2"/>
        <v>4.2892146605781563E-2</v>
      </c>
    </row>
    <row r="58" spans="1:23" x14ac:dyDescent="0.25">
      <c r="A58" t="s">
        <v>65</v>
      </c>
      <c r="B58">
        <v>0.9791043590387033</v>
      </c>
      <c r="C58">
        <v>0.47883738480632448</v>
      </c>
      <c r="D58">
        <v>0.2</v>
      </c>
      <c r="E58">
        <v>0.58317669753801105</v>
      </c>
      <c r="F58">
        <v>0.47053162794955755</v>
      </c>
      <c r="G58">
        <v>7.3612871259268195E-3</v>
      </c>
      <c r="H58">
        <v>3.9383826303261246E-2</v>
      </c>
      <c r="I58">
        <v>6.1470748980619909E-3</v>
      </c>
      <c r="J58">
        <v>0.445644180470122</v>
      </c>
      <c r="K58">
        <v>0.33599071848685746</v>
      </c>
      <c r="L58">
        <v>0.33599071848685746</v>
      </c>
      <c r="M58">
        <v>0.60660603298354254</v>
      </c>
      <c r="N58">
        <v>0.13217672162625466</v>
      </c>
      <c r="O58">
        <v>0.42372426866563462</v>
      </c>
      <c r="P58">
        <v>0.45405457031481167</v>
      </c>
      <c r="Q58">
        <v>0.40775528772296676</v>
      </c>
      <c r="R58">
        <v>0.4</v>
      </c>
      <c r="S58">
        <v>0.65940656414614363</v>
      </c>
      <c r="T58">
        <v>0.84394654357559262</v>
      </c>
      <c r="U58">
        <v>3.51305435425023E-2</v>
      </c>
      <c r="V58">
        <v>35</v>
      </c>
      <c r="W58">
        <f t="shared" si="2"/>
        <v>2.964830079662667E-2</v>
      </c>
    </row>
    <row r="59" spans="1:23" x14ac:dyDescent="0.25">
      <c r="A59" t="s">
        <v>66</v>
      </c>
      <c r="B59">
        <v>0.9808266993901934</v>
      </c>
      <c r="C59">
        <v>0.54398620804972009</v>
      </c>
      <c r="D59">
        <v>0.2</v>
      </c>
      <c r="E59">
        <v>0.60992516297596544</v>
      </c>
      <c r="F59">
        <v>0.49354921132585572</v>
      </c>
      <c r="G59">
        <v>7.3612871259268195E-3</v>
      </c>
      <c r="H59">
        <v>3.9383826303261246E-2</v>
      </c>
      <c r="I59">
        <v>6.1470748980619909E-3</v>
      </c>
      <c r="J59">
        <v>0.46744431349164284</v>
      </c>
      <c r="K59">
        <v>0.41291379540993445</v>
      </c>
      <c r="L59">
        <v>0.4129137954099345</v>
      </c>
      <c r="M59">
        <v>0.55660603298354261</v>
      </c>
      <c r="N59">
        <v>0.1830834857826327</v>
      </c>
      <c r="O59">
        <v>0.47122426866563449</v>
      </c>
      <c r="P59">
        <v>0.4990545703148116</v>
      </c>
      <c r="Q59">
        <v>0.44614636024613741</v>
      </c>
      <c r="R59">
        <v>0.4</v>
      </c>
      <c r="S59">
        <v>0.71864115064636203</v>
      </c>
      <c r="T59">
        <v>0.91975838297049062</v>
      </c>
      <c r="U59">
        <v>2.0925846708929163E-2</v>
      </c>
      <c r="V59">
        <v>40</v>
      </c>
      <c r="W59">
        <f t="shared" si="2"/>
        <v>1.924672293129305E-2</v>
      </c>
    </row>
    <row r="60" spans="1:23" x14ac:dyDescent="0.25">
      <c r="A60" t="s">
        <v>67</v>
      </c>
      <c r="B60">
        <v>0.98254903974168328</v>
      </c>
      <c r="C60">
        <v>0.60913503129311586</v>
      </c>
      <c r="D60">
        <v>0.2</v>
      </c>
      <c r="E60">
        <v>0.63667362841391972</v>
      </c>
      <c r="F60">
        <v>0.5242591023944615</v>
      </c>
      <c r="G60">
        <v>7.3612871259268195E-3</v>
      </c>
      <c r="H60">
        <v>3.9383826303261246E-2</v>
      </c>
      <c r="I60">
        <v>6.1470748980619909E-3</v>
      </c>
      <c r="J60">
        <v>0.49652989121833857</v>
      </c>
      <c r="K60">
        <v>0.48983687233301149</v>
      </c>
      <c r="L60">
        <v>0.48983687233301149</v>
      </c>
      <c r="M60">
        <v>0.50660603298354256</v>
      </c>
      <c r="N60">
        <v>0.24168255763131855</v>
      </c>
      <c r="O60">
        <v>0.51872426866563459</v>
      </c>
      <c r="P60">
        <v>0.54405457031481164</v>
      </c>
      <c r="Q60">
        <v>0.48753298324880462</v>
      </c>
      <c r="R60">
        <v>0.4</v>
      </c>
      <c r="S60">
        <v>0.78956817321003803</v>
      </c>
      <c r="T60">
        <v>1.010534876250069</v>
      </c>
      <c r="U60">
        <v>5.6127961979422917E-3</v>
      </c>
      <c r="V60">
        <v>45</v>
      </c>
      <c r="W60">
        <f t="shared" si="2"/>
        <v>5.6719263113044717E-3</v>
      </c>
    </row>
    <row r="61" spans="1:23" x14ac:dyDescent="0.25">
      <c r="A61" t="s">
        <v>68</v>
      </c>
      <c r="B61">
        <v>0.98427138009317339</v>
      </c>
      <c r="C61">
        <v>0.6742838545365113</v>
      </c>
      <c r="D61">
        <v>0.2</v>
      </c>
      <c r="E61">
        <v>0.6634220938518739</v>
      </c>
      <c r="F61">
        <v>0.56266130115537505</v>
      </c>
      <c r="G61">
        <v>7.3612871259268195E-3</v>
      </c>
      <c r="H61">
        <v>3.9383826303261246E-2</v>
      </c>
      <c r="I61">
        <v>6.1470748980619909E-3</v>
      </c>
      <c r="J61">
        <v>0.53290091365020942</v>
      </c>
      <c r="K61">
        <v>0.56675994925608819</v>
      </c>
      <c r="L61">
        <v>0.5667599492560883</v>
      </c>
      <c r="M61">
        <v>0.45660603298354258</v>
      </c>
      <c r="N61">
        <v>0.30797393717231186</v>
      </c>
      <c r="O61">
        <v>0.56622426866563458</v>
      </c>
      <c r="P61">
        <v>0.58905457031481168</v>
      </c>
      <c r="Q61">
        <v>0.53191515673096834</v>
      </c>
      <c r="R61">
        <v>0.4</v>
      </c>
      <c r="S61">
        <v>0.87602872302481638</v>
      </c>
      <c r="T61">
        <v>1.1211920734017429</v>
      </c>
      <c r="U61">
        <v>6.8403994836341341E-4</v>
      </c>
      <c r="V61">
        <v>50</v>
      </c>
      <c r="W61">
        <f t="shared" si="2"/>
        <v>7.6694016799519666E-4</v>
      </c>
    </row>
    <row r="62" spans="1:23" x14ac:dyDescent="0.25">
      <c r="A62" t="s">
        <v>69</v>
      </c>
      <c r="B62">
        <v>0.98599372044466338</v>
      </c>
      <c r="C62">
        <v>0.73661605793848506</v>
      </c>
      <c r="D62">
        <v>0.2</v>
      </c>
      <c r="E62">
        <v>0.68904391135325938</v>
      </c>
      <c r="F62">
        <v>0.60875580760859638</v>
      </c>
      <c r="G62">
        <v>7.3612871259268195E-3</v>
      </c>
      <c r="H62">
        <v>3.9383826303261246E-2</v>
      </c>
      <c r="I62">
        <v>6.1470748980619909E-3</v>
      </c>
      <c r="J62">
        <v>0.57655738078725527</v>
      </c>
      <c r="K62">
        <v>0.64368302617916529</v>
      </c>
      <c r="L62">
        <v>0.64368302617916517</v>
      </c>
      <c r="M62">
        <v>0.40660603298354253</v>
      </c>
      <c r="N62">
        <v>0.38195762440561315</v>
      </c>
      <c r="O62">
        <v>0.61372426866563456</v>
      </c>
      <c r="P62">
        <v>0.63405457031481172</v>
      </c>
      <c r="Q62">
        <v>0.57906755110531472</v>
      </c>
      <c r="R62">
        <v>0.4</v>
      </c>
      <c r="S62">
        <v>0.98375323421772776</v>
      </c>
      <c r="T62">
        <v>1.2590641144502734</v>
      </c>
      <c r="U62">
        <v>2.1723124405738416E-4</v>
      </c>
      <c r="V62">
        <v>55</v>
      </c>
      <c r="W62">
        <f t="shared" si="2"/>
        <v>2.735080639300416E-4</v>
      </c>
    </row>
    <row r="63" spans="1:23" x14ac:dyDescent="0.25">
      <c r="A63" t="s">
        <v>70</v>
      </c>
      <c r="B63">
        <v>0.98771606079615337</v>
      </c>
      <c r="C63">
        <v>0.79711139380735263</v>
      </c>
      <c r="D63">
        <v>0.2</v>
      </c>
      <c r="E63">
        <v>0.71393098184140236</v>
      </c>
      <c r="F63">
        <v>0.66254262175412504</v>
      </c>
      <c r="G63">
        <v>7.3612871259268195E-3</v>
      </c>
      <c r="H63">
        <v>3.9383826303261246E-2</v>
      </c>
      <c r="I63">
        <v>6.1470748980619909E-3</v>
      </c>
      <c r="J63">
        <v>0.6274992926294759</v>
      </c>
      <c r="K63">
        <v>0.71913423859493908</v>
      </c>
      <c r="L63">
        <v>0.71913423859493908</v>
      </c>
      <c r="M63">
        <v>0.3566060329835426</v>
      </c>
      <c r="N63">
        <v>0.46268663058695741</v>
      </c>
      <c r="O63">
        <v>0.66122426866563455</v>
      </c>
      <c r="P63">
        <v>0.67905457031481165</v>
      </c>
      <c r="Q63">
        <v>0.62887914880765639</v>
      </c>
      <c r="R63">
        <v>0.4</v>
      </c>
      <c r="S63">
        <v>1.121686014825386</v>
      </c>
      <c r="T63">
        <v>1.4355984405686959</v>
      </c>
      <c r="U63">
        <v>7.1409642680420148E-6</v>
      </c>
      <c r="V63">
        <v>60</v>
      </c>
      <c r="W63">
        <f t="shared" si="2"/>
        <v>1.0251557167357896E-5</v>
      </c>
    </row>
    <row r="64" spans="1:23" x14ac:dyDescent="0.25">
      <c r="A64" t="s">
        <v>71</v>
      </c>
      <c r="B64">
        <v>0.98943840114764336</v>
      </c>
      <c r="C64">
        <v>0.84032471077335413</v>
      </c>
      <c r="D64">
        <v>0.2</v>
      </c>
      <c r="E64">
        <v>0.73190524476839902</v>
      </c>
      <c r="F64">
        <v>0.7223059047639645</v>
      </c>
      <c r="G64">
        <v>7.3612871259268195E-3</v>
      </c>
      <c r="H64">
        <v>3.9383826303261246E-2</v>
      </c>
      <c r="I64">
        <v>6.1470748980619909E-3</v>
      </c>
      <c r="J64">
        <v>0.68410156481930418</v>
      </c>
      <c r="K64">
        <v>0.79056281002351092</v>
      </c>
      <c r="L64">
        <v>0.79056281002351059</v>
      </c>
      <c r="M64">
        <v>0.30660603298354261</v>
      </c>
      <c r="N64">
        <v>0.5481714830178801</v>
      </c>
      <c r="O64">
        <v>0.70872426866563454</v>
      </c>
      <c r="P64">
        <v>0.72405457031481157</v>
      </c>
      <c r="Q64">
        <v>0.67939142631720584</v>
      </c>
      <c r="R64">
        <v>0.4</v>
      </c>
      <c r="S64">
        <v>1.3046057708247065</v>
      </c>
      <c r="T64">
        <v>1.6697096918378047</v>
      </c>
      <c r="U64">
        <v>2.1402487945966179E-6</v>
      </c>
      <c r="V64">
        <v>65</v>
      </c>
      <c r="W64">
        <f t="shared" si="2"/>
        <v>3.5735941552821518E-6</v>
      </c>
    </row>
    <row r="65" spans="1:23" x14ac:dyDescent="0.25">
      <c r="A65" t="s">
        <v>72</v>
      </c>
      <c r="B65">
        <v>0.99116074149913336</v>
      </c>
      <c r="C65">
        <v>0.88267144588156099</v>
      </c>
      <c r="D65">
        <v>0.2</v>
      </c>
      <c r="E65">
        <v>0.74953287495227772</v>
      </c>
      <c r="F65">
        <v>0.7865365178990984</v>
      </c>
      <c r="G65">
        <v>7.3612871259268195E-3</v>
      </c>
      <c r="H65">
        <v>3.9383826303261246E-2</v>
      </c>
      <c r="I65">
        <v>6.1470748980619909E-3</v>
      </c>
      <c r="J65">
        <v>0.74493488026811983</v>
      </c>
      <c r="K65">
        <v>0.84339396701645741</v>
      </c>
      <c r="L65">
        <v>0.8433939670164573</v>
      </c>
      <c r="M65">
        <v>0.25660603298354256</v>
      </c>
      <c r="N65">
        <v>0.62697398689811157</v>
      </c>
      <c r="O65">
        <v>0.75622426866563464</v>
      </c>
      <c r="P65">
        <v>0.76905457031481173</v>
      </c>
      <c r="Q65">
        <v>0.72934411621979112</v>
      </c>
      <c r="R65">
        <v>0.4</v>
      </c>
      <c r="S65">
        <v>1.5588098040767966</v>
      </c>
      <c r="T65">
        <v>1.9950546715376567</v>
      </c>
      <c r="U65">
        <v>7.065588378020887E-8</v>
      </c>
      <c r="V65">
        <v>70</v>
      </c>
      <c r="W65">
        <f t="shared" si="2"/>
        <v>1.4096235100732746E-7</v>
      </c>
    </row>
    <row r="66" spans="1:23" x14ac:dyDescent="0.25">
      <c r="A66" t="s">
        <v>73</v>
      </c>
      <c r="B66">
        <v>0.99288308185062335</v>
      </c>
      <c r="C66">
        <v>0.91250909049488405</v>
      </c>
      <c r="D66">
        <v>0.2</v>
      </c>
      <c r="E66">
        <v>0.762156868938203</v>
      </c>
      <c r="F66">
        <v>0.84053699172396268</v>
      </c>
      <c r="G66">
        <v>7.3612871259268195E-3</v>
      </c>
      <c r="H66">
        <v>3.9383826303261246E-2</v>
      </c>
      <c r="I66">
        <v>6.1470748980619909E-3</v>
      </c>
      <c r="J66">
        <v>0.79607915086167857</v>
      </c>
      <c r="K66">
        <v>0.89339396701645735</v>
      </c>
      <c r="L66">
        <v>0.89339396701645746</v>
      </c>
      <c r="M66">
        <v>0.20660603298354258</v>
      </c>
      <c r="N66">
        <v>0.70881338359975732</v>
      </c>
      <c r="O66">
        <v>0.80372426866563451</v>
      </c>
      <c r="P66">
        <v>0.81405457031481165</v>
      </c>
      <c r="Q66">
        <v>0.77696564847601712</v>
      </c>
      <c r="R66">
        <v>0.4</v>
      </c>
      <c r="S66">
        <v>1.9360518868868772</v>
      </c>
      <c r="T66">
        <v>2.4778708416967765</v>
      </c>
      <c r="U66">
        <v>2.3034351523982902E-8</v>
      </c>
      <c r="V66">
        <v>75</v>
      </c>
      <c r="W66">
        <f t="shared" si="2"/>
        <v>5.7076147998670941E-8</v>
      </c>
    </row>
    <row r="67" spans="1:23" x14ac:dyDescent="0.25">
      <c r="A67" t="s">
        <v>74</v>
      </c>
      <c r="B67">
        <v>0.99460542220211345</v>
      </c>
      <c r="C67">
        <v>0.93368245804898764</v>
      </c>
      <c r="D67">
        <v>0.2</v>
      </c>
      <c r="E67">
        <v>0.77131515210044044</v>
      </c>
      <c r="F67">
        <v>0.89549842091855658</v>
      </c>
      <c r="G67">
        <v>7.3612871259268195E-3</v>
      </c>
      <c r="H67">
        <v>3.9383826303261246E-2</v>
      </c>
      <c r="I67">
        <v>6.1470748980619909E-3</v>
      </c>
      <c r="J67">
        <v>0.84813354979257727</v>
      </c>
      <c r="K67">
        <v>0.92169698350822871</v>
      </c>
      <c r="L67">
        <v>0.92169698350822871</v>
      </c>
      <c r="M67">
        <v>0.15660603298354259</v>
      </c>
      <c r="N67">
        <v>0.77735367530810739</v>
      </c>
      <c r="O67">
        <v>0.85122426866563461</v>
      </c>
      <c r="P67">
        <v>0.85905457031481169</v>
      </c>
      <c r="Q67">
        <v>0.82141624323631424</v>
      </c>
      <c r="R67">
        <v>0.4</v>
      </c>
      <c r="S67">
        <v>2.5541800170753013</v>
      </c>
      <c r="T67">
        <v>3.2689868652912093</v>
      </c>
      <c r="U67">
        <v>0</v>
      </c>
      <c r="V67">
        <v>80</v>
      </c>
      <c r="W67">
        <f t="shared" si="2"/>
        <v>0</v>
      </c>
    </row>
    <row r="68" spans="1:23" x14ac:dyDescent="0.25">
      <c r="A68" t="s">
        <v>75</v>
      </c>
      <c r="B68">
        <v>0.99632776255360334</v>
      </c>
      <c r="C68">
        <v>0.95485582560309124</v>
      </c>
      <c r="D68">
        <v>0.2</v>
      </c>
      <c r="E68">
        <v>0.78047343526267787</v>
      </c>
      <c r="F68">
        <v>0.92772992505657514</v>
      </c>
      <c r="G68">
        <v>7.3612871259268195E-3</v>
      </c>
      <c r="H68">
        <v>3.9383826303261246E-2</v>
      </c>
      <c r="I68">
        <v>6.1470748980619909E-3</v>
      </c>
      <c r="J68">
        <v>0.8786602591436572</v>
      </c>
      <c r="K68">
        <v>0.94669698350822862</v>
      </c>
      <c r="L68">
        <v>0.94669698350822862</v>
      </c>
      <c r="M68">
        <v>0.10660603298354258</v>
      </c>
      <c r="N68">
        <v>0.84577337365893013</v>
      </c>
      <c r="O68">
        <v>0.8987242686656346</v>
      </c>
      <c r="P68">
        <v>0.90405457031481173</v>
      </c>
      <c r="Q68">
        <v>0.86153718140914237</v>
      </c>
      <c r="R68">
        <v>0.4</v>
      </c>
      <c r="S68">
        <v>3.752132865329961</v>
      </c>
      <c r="T68">
        <v>4.8021959969900987</v>
      </c>
      <c r="U68">
        <v>0</v>
      </c>
      <c r="V68">
        <v>85</v>
      </c>
      <c r="W68">
        <f t="shared" si="2"/>
        <v>0</v>
      </c>
    </row>
    <row r="69" spans="1:23" x14ac:dyDescent="0.25">
      <c r="A69" t="s">
        <v>76</v>
      </c>
      <c r="B69">
        <v>0.99805010290509344</v>
      </c>
      <c r="C69">
        <v>0.97602919315719483</v>
      </c>
      <c r="D69">
        <v>0.2</v>
      </c>
      <c r="E69">
        <v>0.78963171842491531</v>
      </c>
      <c r="F69">
        <v>0.9602106396538721</v>
      </c>
      <c r="G69">
        <v>7.3612871259268195E-3</v>
      </c>
      <c r="H69">
        <v>3.9383826303261246E-2</v>
      </c>
      <c r="I69">
        <v>6.1470748980619909E-3</v>
      </c>
      <c r="J69">
        <v>0.90942299766747026</v>
      </c>
      <c r="K69">
        <v>0.97169698350822875</v>
      </c>
      <c r="L69">
        <v>0.97169698350822864</v>
      </c>
      <c r="M69">
        <v>5.6606032983542588E-2</v>
      </c>
      <c r="N69">
        <v>0.91669307200975314</v>
      </c>
      <c r="O69">
        <v>0.94622426866563458</v>
      </c>
      <c r="P69">
        <v>0.94905457031481166</v>
      </c>
      <c r="Q69">
        <v>0.90220532541651699</v>
      </c>
      <c r="R69">
        <v>0.4</v>
      </c>
      <c r="S69">
        <v>7.0663846045578644</v>
      </c>
      <c r="T69">
        <v>9.0439664796401296</v>
      </c>
      <c r="U69">
        <v>0</v>
      </c>
      <c r="V69">
        <v>90</v>
      </c>
      <c r="W69">
        <f t="shared" si="2"/>
        <v>0</v>
      </c>
    </row>
    <row r="72" spans="1:23" x14ac:dyDescent="0.25">
      <c r="A72" t="s">
        <v>78</v>
      </c>
    </row>
    <row r="73" spans="1:23" x14ac:dyDescent="0.25">
      <c r="A73" t="s">
        <v>79</v>
      </c>
    </row>
    <row r="74" spans="1:23" x14ac:dyDescent="0.25">
      <c r="A74" t="s">
        <v>80</v>
      </c>
    </row>
    <row r="75" spans="1:23" x14ac:dyDescent="0.25">
      <c r="A75" t="s">
        <v>81</v>
      </c>
    </row>
    <row r="76" spans="1:23" x14ac:dyDescent="0.25">
      <c r="A76" t="s">
        <v>82</v>
      </c>
    </row>
    <row r="77" spans="1:23" x14ac:dyDescent="0.25">
      <c r="A77" t="s">
        <v>83</v>
      </c>
    </row>
    <row r="78" spans="1:23" x14ac:dyDescent="0.25">
      <c r="A78" t="s">
        <v>84</v>
      </c>
    </row>
    <row r="79" spans="1:23" x14ac:dyDescent="0.25">
      <c r="A79" t="s">
        <v>85</v>
      </c>
    </row>
    <row r="80" spans="1:23" x14ac:dyDescent="0.25">
      <c r="A80" t="s">
        <v>86</v>
      </c>
    </row>
    <row r="81" spans="1:1" x14ac:dyDescent="0.25">
      <c r="A81" t="s">
        <v>87</v>
      </c>
    </row>
    <row r="82" spans="1:1" x14ac:dyDescent="0.25">
      <c r="A82" t="s">
        <v>88</v>
      </c>
    </row>
    <row r="83" spans="1:1" x14ac:dyDescent="0.25">
      <c r="A83" t="s">
        <v>89</v>
      </c>
    </row>
    <row r="84" spans="1:1" x14ac:dyDescent="0.25">
      <c r="A84" t="s">
        <v>90</v>
      </c>
    </row>
    <row r="85" spans="1:1" x14ac:dyDescent="0.25">
      <c r="A85" t="s">
        <v>91</v>
      </c>
    </row>
    <row r="86" spans="1:1" x14ac:dyDescent="0.25">
      <c r="A86" t="s">
        <v>92</v>
      </c>
    </row>
    <row r="87" spans="1:1" x14ac:dyDescent="0.25">
      <c r="A87" t="s">
        <v>93</v>
      </c>
    </row>
    <row r="88" spans="1:1" x14ac:dyDescent="0.25">
      <c r="A88" t="s">
        <v>94</v>
      </c>
    </row>
    <row r="89" spans="1:1" ht="17.25" x14ac:dyDescent="0.25">
      <c r="A89" t="s">
        <v>95</v>
      </c>
    </row>
    <row r="90" spans="1:1" ht="17.25" x14ac:dyDescent="0.25">
      <c r="A90" t="s">
        <v>99</v>
      </c>
    </row>
    <row r="91" spans="1:1" ht="17.25" x14ac:dyDescent="0.25">
      <c r="A91" t="s">
        <v>96</v>
      </c>
    </row>
    <row r="92" spans="1:1" x14ac:dyDescent="0.25">
      <c r="A92" t="s">
        <v>97</v>
      </c>
    </row>
    <row r="93" spans="1:1" x14ac:dyDescent="0.25">
      <c r="A93" t="s">
        <v>98</v>
      </c>
    </row>
    <row r="94" spans="1:1" ht="18" x14ac:dyDescent="0.35">
      <c r="A94" t="s">
        <v>100</v>
      </c>
    </row>
    <row r="95" spans="1:1" ht="18" x14ac:dyDescent="0.35">
      <c r="A95" t="s">
        <v>101</v>
      </c>
    </row>
    <row r="96" spans="1:1" ht="18" x14ac:dyDescent="0.35">
      <c r="A96" t="s">
        <v>102</v>
      </c>
    </row>
    <row r="97" spans="1:1" ht="18" x14ac:dyDescent="0.35">
      <c r="A97" t="s">
        <v>103</v>
      </c>
    </row>
    <row r="98" spans="1:1" ht="18" x14ac:dyDescent="0.35">
      <c r="A98" t="s">
        <v>104</v>
      </c>
    </row>
    <row r="99" spans="1:1" ht="18" x14ac:dyDescent="0.35">
      <c r="A99" t="s">
        <v>105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1"/>
  <dimension ref="A1:W99"/>
  <sheetViews>
    <sheetView topLeftCell="L28" workbookViewId="0">
      <selection activeCell="Y44" sqref="Y44"/>
    </sheetView>
  </sheetViews>
  <sheetFormatPr baseColWidth="10" defaultRowHeight="15" x14ac:dyDescent="0.25"/>
  <cols>
    <col min="1" max="1" width="21.140625" customWidth="1"/>
  </cols>
  <sheetData>
    <row r="1" spans="1:23" x14ac:dyDescent="0.25">
      <c r="A1" t="s">
        <v>106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77</v>
      </c>
      <c r="W1" t="s">
        <v>297</v>
      </c>
    </row>
    <row r="2" spans="1:23" x14ac:dyDescent="0.25">
      <c r="A2" t="s">
        <v>20</v>
      </c>
      <c r="B2">
        <v>0.78119398883500701</v>
      </c>
      <c r="C2">
        <v>0.13531587443475718</v>
      </c>
      <c r="D2">
        <v>0.2</v>
      </c>
      <c r="E2">
        <v>0.36660394530790563</v>
      </c>
      <c r="F2">
        <v>0.7136162256980676</v>
      </c>
      <c r="G2">
        <v>7.3612871259268195E-3</v>
      </c>
      <c r="H2">
        <v>3.9383826303261246E-2</v>
      </c>
      <c r="I2">
        <v>6.1470748980619909E-3</v>
      </c>
      <c r="J2">
        <v>0.67587150189506406</v>
      </c>
      <c r="K2">
        <v>2.1696983508228671E-2</v>
      </c>
      <c r="L2">
        <v>2.1696983508228684E-2</v>
      </c>
      <c r="M2">
        <v>0.58352968011996098</v>
      </c>
      <c r="N2">
        <v>9.0361496621039292E-3</v>
      </c>
      <c r="O2">
        <v>0.26341335460267212</v>
      </c>
      <c r="P2">
        <v>0.42603638020987433</v>
      </c>
      <c r="Q2">
        <v>0.34819226633552403</v>
      </c>
      <c r="R2">
        <v>0.64333504889346371</v>
      </c>
      <c r="S2">
        <v>0.67251828517846235</v>
      </c>
      <c r="T2">
        <v>0.86072768020240442</v>
      </c>
      <c r="U2">
        <v>7.0120794871975117E-2</v>
      </c>
      <c r="V2">
        <v>0</v>
      </c>
      <c r="W2">
        <f>U2*T2</f>
        <v>6.03549091041038E-2</v>
      </c>
    </row>
    <row r="3" spans="1:23" x14ac:dyDescent="0.25">
      <c r="A3" t="s">
        <v>21</v>
      </c>
      <c r="B3">
        <v>0.80320429693032858</v>
      </c>
      <c r="C3">
        <v>0.17528447693145491</v>
      </c>
      <c r="D3">
        <v>0.2</v>
      </c>
      <c r="E3">
        <v>0.39139550954471336</v>
      </c>
      <c r="F3">
        <v>0.67391088458699788</v>
      </c>
      <c r="G3">
        <v>7.3612871259268195E-3</v>
      </c>
      <c r="H3">
        <v>3.9383826303261246E-2</v>
      </c>
      <c r="I3">
        <v>6.1470748980619909E-3</v>
      </c>
      <c r="J3">
        <v>0.63826626316363866</v>
      </c>
      <c r="K3">
        <v>4.6696983508228707E-2</v>
      </c>
      <c r="L3">
        <v>4.66969835082287E-2</v>
      </c>
      <c r="M3">
        <v>0.55302968011996101</v>
      </c>
      <c r="N3">
        <v>2.087216565610589E-2</v>
      </c>
      <c r="O3">
        <v>0.30191335460267221</v>
      </c>
      <c r="P3">
        <v>0.45603638020987436</v>
      </c>
      <c r="Q3">
        <v>0.36169673463540086</v>
      </c>
      <c r="R3">
        <v>0.64333504889346371</v>
      </c>
      <c r="S3">
        <v>0.70960817101152251</v>
      </c>
      <c r="T3">
        <v>0.90819745477305436</v>
      </c>
      <c r="U3">
        <v>6.1748024526051479E-2</v>
      </c>
      <c r="V3">
        <v>5</v>
      </c>
      <c r="W3">
        <f t="shared" ref="W3:W20" si="0">U3*T3</f>
        <v>5.6079398711824088E-2</v>
      </c>
    </row>
    <row r="4" spans="1:23" x14ac:dyDescent="0.25">
      <c r="A4" t="s">
        <v>22</v>
      </c>
      <c r="B4">
        <v>0.81957280167615232</v>
      </c>
      <c r="C4">
        <v>0.22179011346878943</v>
      </c>
      <c r="D4">
        <v>0.2</v>
      </c>
      <c r="E4">
        <v>0.4165451660579767</v>
      </c>
      <c r="F4">
        <v>0.64085044919146161</v>
      </c>
      <c r="G4">
        <v>7.3612871259268195E-3</v>
      </c>
      <c r="H4">
        <v>3.9383826303261246E-2</v>
      </c>
      <c r="I4">
        <v>6.1470748980619909E-3</v>
      </c>
      <c r="J4">
        <v>0.60695446654322405</v>
      </c>
      <c r="K4">
        <v>7.1696983508228673E-2</v>
      </c>
      <c r="L4">
        <v>7.1696983508228687E-2</v>
      </c>
      <c r="M4">
        <v>0.52252968011996093</v>
      </c>
      <c r="N4">
        <v>3.423318165010783E-2</v>
      </c>
      <c r="O4">
        <v>0.34041335460267219</v>
      </c>
      <c r="P4">
        <v>0.48603638020987439</v>
      </c>
      <c r="Q4">
        <v>0.376836509812771</v>
      </c>
      <c r="R4">
        <v>0.64333504889346371</v>
      </c>
      <c r="S4">
        <v>0.75102792196400947</v>
      </c>
      <c r="T4">
        <v>0.96120884039275523</v>
      </c>
      <c r="U4">
        <v>5.2361363916081989E-2</v>
      </c>
      <c r="V4">
        <v>10</v>
      </c>
      <c r="W4">
        <f t="shared" si="0"/>
        <v>5.0330205891160225E-2</v>
      </c>
    </row>
    <row r="5" spans="1:23" x14ac:dyDescent="0.25">
      <c r="A5" t="s">
        <v>23</v>
      </c>
      <c r="B5">
        <v>0.83594130642197606</v>
      </c>
      <c r="C5">
        <v>0.27888811703550054</v>
      </c>
      <c r="D5">
        <v>0.2</v>
      </c>
      <c r="E5">
        <v>0.44593176938299062</v>
      </c>
      <c r="F5">
        <v>0.61548232148823268</v>
      </c>
      <c r="G5">
        <v>7.3612871259268195E-3</v>
      </c>
      <c r="H5">
        <v>3.9383826303261246E-2</v>
      </c>
      <c r="I5">
        <v>6.1470748980619909E-3</v>
      </c>
      <c r="J5">
        <v>0.582928114627984</v>
      </c>
      <c r="K5">
        <v>9.6696983508228682E-2</v>
      </c>
      <c r="L5">
        <v>9.6696983508228695E-2</v>
      </c>
      <c r="M5">
        <v>0.49202968011996101</v>
      </c>
      <c r="N5">
        <v>4.9119197644109783E-2</v>
      </c>
      <c r="O5">
        <v>0.37891335460267217</v>
      </c>
      <c r="P5">
        <v>0.51603638020987441</v>
      </c>
      <c r="Q5">
        <v>0.39458576329352624</v>
      </c>
      <c r="R5">
        <v>0.64333504889346371</v>
      </c>
      <c r="S5">
        <v>0.79758273876757602</v>
      </c>
      <c r="T5">
        <v>1.0207923793874583</v>
      </c>
      <c r="U5">
        <v>4.1356826758013748E-2</v>
      </c>
      <c r="V5">
        <v>15</v>
      </c>
      <c r="W5">
        <f t="shared" si="0"/>
        <v>4.2216733590227755E-2</v>
      </c>
    </row>
    <row r="6" spans="1:23" x14ac:dyDescent="0.25">
      <c r="A6" t="s">
        <v>24</v>
      </c>
      <c r="B6">
        <v>0.85230981116780002</v>
      </c>
      <c r="C6">
        <v>0.33875428372545868</v>
      </c>
      <c r="D6">
        <v>0.2</v>
      </c>
      <c r="E6">
        <v>0.47642563795730347</v>
      </c>
      <c r="F6">
        <v>0.59780650147731185</v>
      </c>
      <c r="G6">
        <v>7.3612871259268195E-3</v>
      </c>
      <c r="H6">
        <v>3.9383826303261246E-2</v>
      </c>
      <c r="I6">
        <v>6.1470748980619909E-3</v>
      </c>
      <c r="J6">
        <v>0.56618720741791939</v>
      </c>
      <c r="K6">
        <v>0.1433939670164574</v>
      </c>
      <c r="L6">
        <v>0.1433939670164574</v>
      </c>
      <c r="M6">
        <v>0.46152968011996098</v>
      </c>
      <c r="N6">
        <v>7.7213395288219577E-2</v>
      </c>
      <c r="O6">
        <v>0.41741335460267215</v>
      </c>
      <c r="P6">
        <v>0.54603638020987444</v>
      </c>
      <c r="Q6">
        <v>0.41665519509519777</v>
      </c>
      <c r="R6">
        <v>0.64333504889346371</v>
      </c>
      <c r="S6">
        <v>0.85029066759695959</v>
      </c>
      <c r="T6">
        <v>1.088251025954295</v>
      </c>
      <c r="U6">
        <v>3.1837577814776828E-2</v>
      </c>
      <c r="V6">
        <v>20</v>
      </c>
      <c r="W6">
        <f t="shared" si="0"/>
        <v>3.4647276720830587E-2</v>
      </c>
    </row>
    <row r="7" spans="1:23" x14ac:dyDescent="0.25">
      <c r="A7" t="s">
        <v>25</v>
      </c>
      <c r="B7">
        <v>0.86867831591362377</v>
      </c>
      <c r="C7">
        <v>0.40024444141268606</v>
      </c>
      <c r="D7">
        <v>0.2</v>
      </c>
      <c r="E7">
        <v>0.50756910293052393</v>
      </c>
      <c r="F7">
        <v>0.58782298915869824</v>
      </c>
      <c r="G7">
        <v>7.3612871259268195E-3</v>
      </c>
      <c r="H7">
        <v>3.9383826303261246E-2</v>
      </c>
      <c r="I7">
        <v>6.1470748980619909E-3</v>
      </c>
      <c r="J7">
        <v>0.55673174491302935</v>
      </c>
      <c r="K7">
        <v>0.19339396701645745</v>
      </c>
      <c r="L7">
        <v>0.19339396701645742</v>
      </c>
      <c r="M7">
        <v>0.43102968011996101</v>
      </c>
      <c r="N7">
        <v>0.11003542727622351</v>
      </c>
      <c r="O7">
        <v>0.45591335460267213</v>
      </c>
      <c r="P7">
        <v>0.57603638020987447</v>
      </c>
      <c r="Q7">
        <v>0.44125720198646479</v>
      </c>
      <c r="R7">
        <v>0.64333504889346371</v>
      </c>
      <c r="S7">
        <v>0.91045790562680828</v>
      </c>
      <c r="T7">
        <v>1.1652565265554793</v>
      </c>
      <c r="U7">
        <v>2.2734835265008035E-2</v>
      </c>
      <c r="V7">
        <v>25</v>
      </c>
      <c r="W7">
        <f t="shared" si="0"/>
        <v>2.6491915172714282E-2</v>
      </c>
    </row>
    <row r="8" spans="1:23" x14ac:dyDescent="0.25">
      <c r="A8" t="s">
        <v>26</v>
      </c>
      <c r="B8">
        <v>0.88504682065944729</v>
      </c>
      <c r="C8">
        <v>0.46173459909991316</v>
      </c>
      <c r="D8">
        <v>0.2</v>
      </c>
      <c r="E8">
        <v>0.53871256790374411</v>
      </c>
      <c r="F8">
        <v>0.58553178453239252</v>
      </c>
      <c r="G8">
        <v>7.3612871259268195E-3</v>
      </c>
      <c r="H8">
        <v>3.9383826303261246E-2</v>
      </c>
      <c r="I8">
        <v>6.1470748980619909E-3</v>
      </c>
      <c r="J8">
        <v>0.55456172711331442</v>
      </c>
      <c r="K8">
        <v>0.26199138145208184</v>
      </c>
      <c r="L8">
        <v>0.2619913814520819</v>
      </c>
      <c r="M8">
        <v>0.40052968011996093</v>
      </c>
      <c r="N8">
        <v>0.15705605724489285</v>
      </c>
      <c r="O8">
        <v>0.49441335460267222</v>
      </c>
      <c r="P8">
        <v>0.60603638020987449</v>
      </c>
      <c r="Q8">
        <v>0.47015601741489965</v>
      </c>
      <c r="R8">
        <v>0.64333504889346371</v>
      </c>
      <c r="S8">
        <v>0.97978851331935379</v>
      </c>
      <c r="T8">
        <v>1.2539898360303168</v>
      </c>
      <c r="U8">
        <v>1.204227355648713E-2</v>
      </c>
      <c r="V8">
        <v>30</v>
      </c>
      <c r="W8">
        <f t="shared" si="0"/>
        <v>1.5100888642531516E-2</v>
      </c>
    </row>
    <row r="9" spans="1:23" x14ac:dyDescent="0.25">
      <c r="A9" t="s">
        <v>27</v>
      </c>
      <c r="B9">
        <v>0.90070766270263558</v>
      </c>
      <c r="C9">
        <v>0.52322475678714042</v>
      </c>
      <c r="D9">
        <v>0.2</v>
      </c>
      <c r="E9">
        <v>0.56957296779591038</v>
      </c>
      <c r="F9">
        <v>0.59093288759839446</v>
      </c>
      <c r="G9">
        <v>7.3612871259268195E-3</v>
      </c>
      <c r="H9">
        <v>3.9383826303261246E-2</v>
      </c>
      <c r="I9">
        <v>6.1470748980619909E-3</v>
      </c>
      <c r="J9">
        <v>0.55967715401877449</v>
      </c>
      <c r="K9">
        <v>0.33599071848685746</v>
      </c>
      <c r="L9">
        <v>0.33599071848685746</v>
      </c>
      <c r="M9">
        <v>0.37002968011996096</v>
      </c>
      <c r="N9">
        <v>0.21166418040188975</v>
      </c>
      <c r="O9">
        <v>0.5329133546026722</v>
      </c>
      <c r="P9">
        <v>0.63603638020987452</v>
      </c>
      <c r="Q9">
        <v>0.50197280740582428</v>
      </c>
      <c r="R9">
        <v>0.64333504889346371</v>
      </c>
      <c r="S9">
        <v>1.0605483854640754</v>
      </c>
      <c r="T9">
        <v>1.3573509771866838</v>
      </c>
      <c r="U9">
        <v>9.8046920668233952E-4</v>
      </c>
      <c r="V9">
        <v>35</v>
      </c>
      <c r="W9">
        <f t="shared" si="0"/>
        <v>1.3308408357917262E-3</v>
      </c>
    </row>
    <row r="10" spans="1:23" x14ac:dyDescent="0.25">
      <c r="A10" t="s">
        <v>28</v>
      </c>
      <c r="B10">
        <v>0.90889191507554745</v>
      </c>
      <c r="C10">
        <v>0.58471491447436774</v>
      </c>
      <c r="D10">
        <v>0.2</v>
      </c>
      <c r="E10">
        <v>0.5974427318199661</v>
      </c>
      <c r="F10">
        <v>0.60402629835670441</v>
      </c>
      <c r="G10">
        <v>7.3612871259268195E-3</v>
      </c>
      <c r="H10">
        <v>3.9383826303261246E-2</v>
      </c>
      <c r="I10">
        <v>6.1470748980619909E-3</v>
      </c>
      <c r="J10">
        <v>0.5720780256294099</v>
      </c>
      <c r="K10">
        <v>0.41291379540993445</v>
      </c>
      <c r="L10">
        <v>0.4129137954099345</v>
      </c>
      <c r="M10">
        <v>0.33952968011996099</v>
      </c>
      <c r="N10">
        <v>0.27271730653728038</v>
      </c>
      <c r="O10">
        <v>0.57141335460267217</v>
      </c>
      <c r="P10">
        <v>0.66603638020987443</v>
      </c>
      <c r="Q10">
        <v>0.53593755975984059</v>
      </c>
      <c r="R10">
        <v>0.64333504889346371</v>
      </c>
      <c r="S10">
        <v>1.1558175994698308</v>
      </c>
      <c r="T10">
        <v>1.4792820106962341</v>
      </c>
      <c r="U10">
        <v>6.442181583775782E-4</v>
      </c>
      <c r="V10">
        <v>40</v>
      </c>
      <c r="W10">
        <f t="shared" si="0"/>
        <v>9.5298033265180885E-4</v>
      </c>
    </row>
    <row r="11" spans="1:23" x14ac:dyDescent="0.25">
      <c r="A11" t="s">
        <v>29</v>
      </c>
      <c r="B11">
        <v>0.91707616744845932</v>
      </c>
      <c r="C11">
        <v>0.64620507216159528</v>
      </c>
      <c r="D11">
        <v>0.2</v>
      </c>
      <c r="E11">
        <v>0.62531249584402182</v>
      </c>
      <c r="F11">
        <v>0.6248120168073219</v>
      </c>
      <c r="G11">
        <v>7.3612871259268195E-3</v>
      </c>
      <c r="H11">
        <v>3.9383826303261246E-2</v>
      </c>
      <c r="I11">
        <v>6.1470748980619909E-3</v>
      </c>
      <c r="J11">
        <v>0.5917643419452201</v>
      </c>
      <c r="K11">
        <v>0.48983687233301149</v>
      </c>
      <c r="L11">
        <v>0.48983687233301149</v>
      </c>
      <c r="M11">
        <v>0.30902968011996096</v>
      </c>
      <c r="N11">
        <v>0.33846274036497881</v>
      </c>
      <c r="O11">
        <v>0.60991335460267226</v>
      </c>
      <c r="P11">
        <v>0.69603638020987446</v>
      </c>
      <c r="Q11">
        <v>0.57229786259335358</v>
      </c>
      <c r="R11">
        <v>0.64333504889346371</v>
      </c>
      <c r="S11">
        <v>1.2698921982920068</v>
      </c>
      <c r="T11">
        <v>1.6252812600522213</v>
      </c>
      <c r="U11">
        <v>2.8425116032579947E-4</v>
      </c>
      <c r="V11">
        <v>45</v>
      </c>
      <c r="W11">
        <f t="shared" si="0"/>
        <v>4.6198808402562135E-4</v>
      </c>
    </row>
    <row r="12" spans="1:23" x14ac:dyDescent="0.25">
      <c r="A12" t="s">
        <v>30</v>
      </c>
      <c r="B12">
        <v>0.9252604198213713</v>
      </c>
      <c r="C12">
        <v>0.70714557057390648</v>
      </c>
      <c r="D12">
        <v>0.2</v>
      </c>
      <c r="E12">
        <v>0.65296239615811102</v>
      </c>
      <c r="F12">
        <v>0.65329004295024684</v>
      </c>
      <c r="G12">
        <v>7.3612871259268195E-3</v>
      </c>
      <c r="H12">
        <v>3.9383826303261246E-2</v>
      </c>
      <c r="I12">
        <v>6.1470748980619909E-3</v>
      </c>
      <c r="J12">
        <v>0.61873610296620507</v>
      </c>
      <c r="K12">
        <v>0.56675994925608819</v>
      </c>
      <c r="L12">
        <v>0.5667599492560883</v>
      </c>
      <c r="M12">
        <v>0.27852968011996093</v>
      </c>
      <c r="N12">
        <v>0.40890048188498462</v>
      </c>
      <c r="O12">
        <v>0.64841335460267224</v>
      </c>
      <c r="P12">
        <v>0.72603638020987449</v>
      </c>
      <c r="Q12">
        <v>0.61100974316436951</v>
      </c>
      <c r="R12">
        <v>0.64333504889346371</v>
      </c>
      <c r="S12">
        <v>1.408949953398122</v>
      </c>
      <c r="T12">
        <v>1.8032553934021855</v>
      </c>
      <c r="U12">
        <v>8.9100354267274164E-6</v>
      </c>
      <c r="V12">
        <v>50</v>
      </c>
      <c r="W12">
        <f t="shared" si="0"/>
        <v>1.6067069438650756E-5</v>
      </c>
    </row>
    <row r="13" spans="1:23" x14ac:dyDescent="0.25">
      <c r="A13" t="s">
        <v>31</v>
      </c>
      <c r="B13">
        <v>0.93344467219428306</v>
      </c>
      <c r="C13">
        <v>0.76424357414061761</v>
      </c>
      <c r="D13">
        <v>0.2</v>
      </c>
      <c r="E13">
        <v>0.67907529853396031</v>
      </c>
      <c r="F13">
        <v>0.68946037678547978</v>
      </c>
      <c r="G13">
        <v>7.3612871259268195E-3</v>
      </c>
      <c r="H13">
        <v>3.9383826303261246E-2</v>
      </c>
      <c r="I13">
        <v>6.1470748980619909E-3</v>
      </c>
      <c r="J13">
        <v>0.65299330869236538</v>
      </c>
      <c r="K13">
        <v>0.64368302617916529</v>
      </c>
      <c r="L13">
        <v>0.64368302617916517</v>
      </c>
      <c r="M13">
        <v>0.24802968011996096</v>
      </c>
      <c r="N13">
        <v>0.48403053109729843</v>
      </c>
      <c r="O13">
        <v>0.68691335460267222</v>
      </c>
      <c r="P13">
        <v>0.7560363802098744</v>
      </c>
      <c r="Q13">
        <v>0.65180977462723411</v>
      </c>
      <c r="R13">
        <v>0.64333504889346371</v>
      </c>
      <c r="S13">
        <v>1.5822073375864123</v>
      </c>
      <c r="T13">
        <v>2.0250001840746803</v>
      </c>
      <c r="U13">
        <v>4.8708323119038197E-6</v>
      </c>
      <c r="V13">
        <v>55</v>
      </c>
      <c r="W13">
        <f t="shared" si="0"/>
        <v>9.8634363282021359E-6</v>
      </c>
    </row>
    <row r="14" spans="1:23" x14ac:dyDescent="0.25">
      <c r="A14" t="s">
        <v>32</v>
      </c>
      <c r="B14">
        <v>0.94162892456719494</v>
      </c>
      <c r="C14">
        <v>0.81493910439513007</v>
      </c>
      <c r="D14">
        <v>0.2</v>
      </c>
      <c r="E14">
        <v>0.70262721158493002</v>
      </c>
      <c r="F14">
        <v>0.73094280271923284</v>
      </c>
      <c r="G14">
        <v>7.3612871259268195E-3</v>
      </c>
      <c r="H14">
        <v>3.9383826303261246E-2</v>
      </c>
      <c r="I14">
        <v>6.1470748980619909E-3</v>
      </c>
      <c r="J14">
        <v>0.69228163834135925</v>
      </c>
      <c r="K14">
        <v>0.71913423859493908</v>
      </c>
      <c r="L14">
        <v>0.71913423859493908</v>
      </c>
      <c r="M14">
        <v>0.21752968011996099</v>
      </c>
      <c r="N14">
        <v>0.56270119771007021</v>
      </c>
      <c r="O14">
        <v>0.7254133546026722</v>
      </c>
      <c r="P14">
        <v>0.78603638020987443</v>
      </c>
      <c r="Q14">
        <v>0.69381195648978122</v>
      </c>
      <c r="R14">
        <v>0.64333504889346371</v>
      </c>
      <c r="S14">
        <v>1.8040498179770104</v>
      </c>
      <c r="T14">
        <v>2.3089269823866054</v>
      </c>
      <c r="U14">
        <v>7.1261630751165473E-7</v>
      </c>
      <c r="V14">
        <v>60</v>
      </c>
      <c r="W14">
        <f t="shared" si="0"/>
        <v>1.6453790205023702E-6</v>
      </c>
    </row>
    <row r="15" spans="1:23" x14ac:dyDescent="0.25">
      <c r="A15" t="s">
        <v>33</v>
      </c>
      <c r="B15">
        <v>0.94981317694010692</v>
      </c>
      <c r="C15">
        <v>0.85490770689182793</v>
      </c>
      <c r="D15">
        <v>0.2</v>
      </c>
      <c r="E15">
        <v>0.72188835353277392</v>
      </c>
      <c r="F15">
        <v>0.77881525556623499</v>
      </c>
      <c r="G15">
        <v>7.3612871259268195E-3</v>
      </c>
      <c r="H15">
        <v>3.9383826303261246E-2</v>
      </c>
      <c r="I15">
        <v>6.1470748980619909E-3</v>
      </c>
      <c r="J15">
        <v>0.73762201239669034</v>
      </c>
      <c r="K15">
        <v>0.79056281002351092</v>
      </c>
      <c r="L15">
        <v>0.79056281002351059</v>
      </c>
      <c r="M15">
        <v>0.18702968011996102</v>
      </c>
      <c r="N15">
        <v>0.64270410055007599</v>
      </c>
      <c r="O15">
        <v>0.76391335460267218</v>
      </c>
      <c r="P15">
        <v>0.81603638020987446</v>
      </c>
      <c r="Q15">
        <v>0.73643284025841749</v>
      </c>
      <c r="R15">
        <v>0.64333504889346371</v>
      </c>
      <c r="S15">
        <v>2.0982465434005184</v>
      </c>
      <c r="T15">
        <v>2.6854569155909105</v>
      </c>
      <c r="U15">
        <v>6.3567159741582504E-8</v>
      </c>
      <c r="V15">
        <v>65</v>
      </c>
      <c r="W15">
        <f t="shared" si="0"/>
        <v>1.7070686873250485E-7</v>
      </c>
    </row>
    <row r="16" spans="1:23" x14ac:dyDescent="0.25">
      <c r="A16" t="s">
        <v>34</v>
      </c>
      <c r="B16">
        <v>0.95799742931301868</v>
      </c>
      <c r="C16">
        <v>0.89487630938852547</v>
      </c>
      <c r="D16">
        <v>0.2</v>
      </c>
      <c r="E16">
        <v>0.7411494954806177</v>
      </c>
      <c r="F16">
        <v>0.8236813958892657</v>
      </c>
      <c r="G16">
        <v>7.3612871259268195E-3</v>
      </c>
      <c r="H16">
        <v>3.9383826303261246E-2</v>
      </c>
      <c r="I16">
        <v>6.1470748980619909E-3</v>
      </c>
      <c r="J16">
        <v>0.78011508437623844</v>
      </c>
      <c r="K16">
        <v>0.84339396701645741</v>
      </c>
      <c r="L16">
        <v>0.8433939670164573</v>
      </c>
      <c r="M16">
        <v>0.15652968011996096</v>
      </c>
      <c r="N16">
        <v>0.71137777914426636</v>
      </c>
      <c r="O16">
        <v>0.80241335460267216</v>
      </c>
      <c r="P16">
        <v>0.84603638020987448</v>
      </c>
      <c r="Q16">
        <v>0.77621841876273379</v>
      </c>
      <c r="R16">
        <v>0.64333504889346371</v>
      </c>
      <c r="S16">
        <v>2.507092453803391</v>
      </c>
      <c r="T16">
        <v>3.2087214866470286</v>
      </c>
      <c r="U16">
        <v>2.3781581237266233E-8</v>
      </c>
      <c r="V16">
        <v>70</v>
      </c>
      <c r="W16">
        <f t="shared" si="0"/>
        <v>7.6308470702457984E-8</v>
      </c>
    </row>
    <row r="17" spans="1:23" x14ac:dyDescent="0.25">
      <c r="A17" t="s">
        <v>35</v>
      </c>
      <c r="B17">
        <v>0.96618168168593055</v>
      </c>
      <c r="C17">
        <v>0.91742245594261163</v>
      </c>
      <c r="D17">
        <v>0.2</v>
      </c>
      <c r="E17">
        <v>0.75344165505141691</v>
      </c>
      <c r="F17">
        <v>0.86719211288216713</v>
      </c>
      <c r="G17">
        <v>7.3612871259268195E-3</v>
      </c>
      <c r="H17">
        <v>3.9383826303261246E-2</v>
      </c>
      <c r="I17">
        <v>6.1470748980619909E-3</v>
      </c>
      <c r="J17">
        <v>0.82132442433169761</v>
      </c>
      <c r="K17">
        <v>0.89339396701645735</v>
      </c>
      <c r="L17">
        <v>0.89339396701645746</v>
      </c>
      <c r="M17">
        <v>0.12602968011996096</v>
      </c>
      <c r="N17">
        <v>0.78079981113227037</v>
      </c>
      <c r="O17">
        <v>0.84091335460267214</v>
      </c>
      <c r="P17">
        <v>0.87603638020987451</v>
      </c>
      <c r="Q17">
        <v>0.81450312506558631</v>
      </c>
      <c r="R17">
        <v>0.64333504889346371</v>
      </c>
      <c r="S17">
        <v>3.1138250882766294</v>
      </c>
      <c r="T17">
        <v>3.985252897736709</v>
      </c>
      <c r="U17">
        <v>0</v>
      </c>
      <c r="V17">
        <v>75</v>
      </c>
      <c r="W17">
        <f t="shared" si="0"/>
        <v>0</v>
      </c>
    </row>
    <row r="18" spans="1:23" x14ac:dyDescent="0.25">
      <c r="A18" t="s">
        <v>36</v>
      </c>
      <c r="B18">
        <v>0.97436593405884242</v>
      </c>
      <c r="C18">
        <v>0.93740675719096045</v>
      </c>
      <c r="D18">
        <v>0.2</v>
      </c>
      <c r="E18">
        <v>0.76470907649992115</v>
      </c>
      <c r="F18">
        <v>0.90785141493753418</v>
      </c>
      <c r="G18">
        <v>7.3612871259268195E-3</v>
      </c>
      <c r="H18">
        <v>3.9383826303261246E-2</v>
      </c>
      <c r="I18">
        <v>6.1470748980619909E-3</v>
      </c>
      <c r="J18">
        <v>0.85983316692549772</v>
      </c>
      <c r="K18">
        <v>0.92169698350822871</v>
      </c>
      <c r="L18">
        <v>0.92169698350822871</v>
      </c>
      <c r="M18">
        <v>9.5529680119960977E-2</v>
      </c>
      <c r="N18">
        <v>0.83364756550615471</v>
      </c>
      <c r="O18">
        <v>0.87941335460267223</v>
      </c>
      <c r="P18">
        <v>0.90603638020987443</v>
      </c>
      <c r="Q18">
        <v>0.84872790874882398</v>
      </c>
      <c r="R18">
        <v>0.64333504889346371</v>
      </c>
      <c r="S18">
        <v>4.1079838154196171</v>
      </c>
      <c r="T18">
        <v>5.2576345620355269</v>
      </c>
      <c r="U18">
        <v>0</v>
      </c>
      <c r="V18">
        <v>80</v>
      </c>
      <c r="W18">
        <f t="shared" si="0"/>
        <v>0</v>
      </c>
    </row>
    <row r="19" spans="1:23" x14ac:dyDescent="0.25">
      <c r="A19" t="s">
        <v>37</v>
      </c>
      <c r="B19">
        <v>0.9825501864317544</v>
      </c>
      <c r="C19">
        <v>0.95739105843930927</v>
      </c>
      <c r="D19">
        <v>0.2</v>
      </c>
      <c r="E19">
        <v>0.77597649794842538</v>
      </c>
      <c r="F19">
        <v>0.93460677343398479</v>
      </c>
      <c r="G19">
        <v>7.3612871259268195E-3</v>
      </c>
      <c r="H19">
        <v>3.9383826303261246E-2</v>
      </c>
      <c r="I19">
        <v>6.1470748980619909E-3</v>
      </c>
      <c r="J19">
        <v>0.88517337596159096</v>
      </c>
      <c r="K19">
        <v>0.94669698350822862</v>
      </c>
      <c r="L19">
        <v>0.94669698350822862</v>
      </c>
      <c r="M19">
        <v>6.5029680119960978E-2</v>
      </c>
      <c r="N19">
        <v>0.88513358150015653</v>
      </c>
      <c r="O19">
        <v>0.9179133546026722</v>
      </c>
      <c r="P19">
        <v>0.93603638020987445</v>
      </c>
      <c r="Q19">
        <v>0.88004663804454386</v>
      </c>
      <c r="R19">
        <v>0.64333504889346371</v>
      </c>
      <c r="S19">
        <v>6.0346964509295562</v>
      </c>
      <c r="T19">
        <v>7.7235524912990519</v>
      </c>
      <c r="U19">
        <v>0</v>
      </c>
      <c r="V19">
        <v>85</v>
      </c>
      <c r="W19">
        <f t="shared" si="0"/>
        <v>0</v>
      </c>
    </row>
    <row r="20" spans="1:23" x14ac:dyDescent="0.25">
      <c r="A20" t="s">
        <v>38</v>
      </c>
      <c r="B20">
        <v>0.99073443880466627</v>
      </c>
      <c r="C20">
        <v>0.97737535968765832</v>
      </c>
      <c r="D20">
        <v>0.2</v>
      </c>
      <c r="E20">
        <v>0.78724391939692984</v>
      </c>
      <c r="F20">
        <v>0.96386213193043557</v>
      </c>
      <c r="G20">
        <v>7.3612871259268195E-3</v>
      </c>
      <c r="H20">
        <v>3.9383826303261246E-2</v>
      </c>
      <c r="I20">
        <v>6.1470748980619909E-3</v>
      </c>
      <c r="J20">
        <v>0.91288135452686625</v>
      </c>
      <c r="K20">
        <v>0.97169698350822875</v>
      </c>
      <c r="L20">
        <v>0.97169698350822864</v>
      </c>
      <c r="M20">
        <v>3.4529680119960979E-2</v>
      </c>
      <c r="N20">
        <v>0.93814459749415857</v>
      </c>
      <c r="O20">
        <v>0.95641335460267218</v>
      </c>
      <c r="P20">
        <v>0.96603638020987448</v>
      </c>
      <c r="Q20">
        <v>0.91214392124610022</v>
      </c>
      <c r="R20">
        <v>0.64333504889346371</v>
      </c>
      <c r="S20">
        <v>11.365132212683132</v>
      </c>
      <c r="T20">
        <v>14.545751543425324</v>
      </c>
      <c r="U20">
        <v>0</v>
      </c>
      <c r="V20">
        <v>90</v>
      </c>
      <c r="W20">
        <f t="shared" si="0"/>
        <v>0</v>
      </c>
    </row>
    <row r="28" spans="1:23" x14ac:dyDescent="0.25">
      <c r="R28" t="s">
        <v>16</v>
      </c>
      <c r="S28" t="s">
        <v>17</v>
      </c>
      <c r="T28" t="s">
        <v>18</v>
      </c>
      <c r="U28" t="s">
        <v>19</v>
      </c>
      <c r="V28" t="s">
        <v>77</v>
      </c>
      <c r="W28" t="s">
        <v>298</v>
      </c>
    </row>
    <row r="29" spans="1:23" x14ac:dyDescent="0.25">
      <c r="A29" t="s">
        <v>39</v>
      </c>
      <c r="B29">
        <v>0.53383951518432349</v>
      </c>
      <c r="C29">
        <v>0.16564835448015475</v>
      </c>
      <c r="D29">
        <v>0.2</v>
      </c>
      <c r="E29">
        <v>0.27979514786579129</v>
      </c>
      <c r="F29">
        <v>0.82180856077770814</v>
      </c>
      <c r="G29">
        <v>7.3612871259268195E-3</v>
      </c>
      <c r="H29">
        <v>3.9383826303261246E-2</v>
      </c>
      <c r="I29">
        <v>6.1470748980619909E-3</v>
      </c>
      <c r="J29">
        <v>0.77834130761210729</v>
      </c>
      <c r="K29">
        <v>2.1696983508228671E-2</v>
      </c>
      <c r="L29">
        <v>2.1696983508228684E-2</v>
      </c>
      <c r="M29">
        <v>0.3348121115442399</v>
      </c>
      <c r="N29">
        <v>1.4432570645698084E-2</v>
      </c>
      <c r="O29">
        <v>0.37820607856069732</v>
      </c>
      <c r="P29">
        <v>0.61735758680658293</v>
      </c>
      <c r="Q29">
        <v>0.41362653829817536</v>
      </c>
      <c r="R29">
        <v>1.0822510822510822</v>
      </c>
      <c r="S29">
        <v>1.1313446130751101</v>
      </c>
      <c r="T29">
        <v>1.447960071543958</v>
      </c>
      <c r="U29">
        <v>3.2958180829675124E-2</v>
      </c>
      <c r="V29">
        <v>0</v>
      </c>
      <c r="W29">
        <f>U29*T29</f>
        <v>4.77221298720951E-2</v>
      </c>
    </row>
    <row r="30" spans="1:23" x14ac:dyDescent="0.25">
      <c r="A30" t="s">
        <v>40</v>
      </c>
      <c r="B30">
        <v>0.5722770343244048</v>
      </c>
      <c r="C30">
        <v>0.20575933605120894</v>
      </c>
      <c r="D30">
        <v>0.2</v>
      </c>
      <c r="E30">
        <v>0.31121454815024546</v>
      </c>
      <c r="F30">
        <v>0.78716971852783046</v>
      </c>
      <c r="G30">
        <v>7.3612871259268195E-3</v>
      </c>
      <c r="H30">
        <v>3.9383826303261246E-2</v>
      </c>
      <c r="I30">
        <v>6.1470748980619909E-3</v>
      </c>
      <c r="J30">
        <v>0.745534589529948</v>
      </c>
      <c r="K30">
        <v>4.6696983508228707E-2</v>
      </c>
      <c r="L30">
        <v>4.66969835082287E-2</v>
      </c>
      <c r="M30">
        <v>0.31731211154423988</v>
      </c>
      <c r="N30">
        <v>3.1879465068486108E-2</v>
      </c>
      <c r="O30">
        <v>0.4107060785606973</v>
      </c>
      <c r="P30">
        <v>0.63735758680658294</v>
      </c>
      <c r="Q30">
        <v>0.42733845362319195</v>
      </c>
      <c r="R30">
        <v>1.0822510822510822</v>
      </c>
      <c r="S30">
        <v>1.1937391136583448</v>
      </c>
      <c r="T30">
        <v>1.5278161511896491</v>
      </c>
      <c r="U30">
        <v>2.7884772159418987E-2</v>
      </c>
      <c r="V30">
        <v>5</v>
      </c>
      <c r="W30">
        <f t="shared" ref="W30:W47" si="1">U30*T30</f>
        <v>4.2602805277403795E-2</v>
      </c>
    </row>
    <row r="31" spans="1:23" x14ac:dyDescent="0.25">
      <c r="A31" t="s">
        <v>41</v>
      </c>
      <c r="B31">
        <v>0.61071455346448611</v>
      </c>
      <c r="C31">
        <v>0.26059245141648235</v>
      </c>
      <c r="D31">
        <v>0.2</v>
      </c>
      <c r="E31">
        <v>0.34852280195238738</v>
      </c>
      <c r="F31">
        <v>0.75032720737322045</v>
      </c>
      <c r="G31">
        <v>7.3612871259268195E-3</v>
      </c>
      <c r="H31">
        <v>3.9383826303261246E-2</v>
      </c>
      <c r="I31">
        <v>6.1470748980619909E-3</v>
      </c>
      <c r="J31">
        <v>0.71064075941377647</v>
      </c>
      <c r="K31">
        <v>7.1696983508228673E-2</v>
      </c>
      <c r="L31">
        <v>7.1696983508228687E-2</v>
      </c>
      <c r="M31">
        <v>0.29981211154423987</v>
      </c>
      <c r="N31">
        <v>5.0201359491274092E-2</v>
      </c>
      <c r="O31">
        <v>0.44320607856069738</v>
      </c>
      <c r="P31">
        <v>0.65735758680658296</v>
      </c>
      <c r="Q31">
        <v>0.44198571724494362</v>
      </c>
      <c r="R31">
        <v>1.0822510822510822</v>
      </c>
      <c r="S31">
        <v>1.2634175345247363</v>
      </c>
      <c r="T31">
        <v>1.6169946120200205</v>
      </c>
      <c r="U31">
        <v>2.2465284619370862E-2</v>
      </c>
      <c r="V31">
        <v>10</v>
      </c>
      <c r="W31">
        <f t="shared" si="1"/>
        <v>3.6326244187018922E-2</v>
      </c>
    </row>
    <row r="32" spans="1:23" x14ac:dyDescent="0.25">
      <c r="A32" t="s">
        <v>42</v>
      </c>
      <c r="B32">
        <v>0.64915207260456775</v>
      </c>
      <c r="C32">
        <v>0.31661214884189093</v>
      </c>
      <c r="D32">
        <v>0.2</v>
      </c>
      <c r="E32">
        <v>0.38630568857858349</v>
      </c>
      <c r="F32">
        <v>0.72062755336146778</v>
      </c>
      <c r="G32">
        <v>7.3612871259268195E-3</v>
      </c>
      <c r="H32">
        <v>3.9383826303261246E-2</v>
      </c>
      <c r="I32">
        <v>6.1470748980619909E-3</v>
      </c>
      <c r="J32">
        <v>0.68251198509526756</v>
      </c>
      <c r="K32">
        <v>9.6696983508228682E-2</v>
      </c>
      <c r="L32">
        <v>9.6696983508228695E-2</v>
      </c>
      <c r="M32">
        <v>0.28231211154423991</v>
      </c>
      <c r="N32">
        <v>6.9398253914062111E-2</v>
      </c>
      <c r="O32">
        <v>0.47570607856069724</v>
      </c>
      <c r="P32">
        <v>0.67735758680658287</v>
      </c>
      <c r="Q32">
        <v>0.45825591859103865</v>
      </c>
      <c r="R32">
        <v>1.0822510822510822</v>
      </c>
      <c r="S32">
        <v>1.3417344254765369</v>
      </c>
      <c r="T32">
        <v>1.7172290849782093</v>
      </c>
      <c r="U32">
        <v>1.6445310121315705E-2</v>
      </c>
      <c r="V32">
        <v>15</v>
      </c>
      <c r="W32">
        <f t="shared" si="1"/>
        <v>2.8240364851809852E-2</v>
      </c>
    </row>
    <row r="33" spans="1:23" x14ac:dyDescent="0.25">
      <c r="A33" t="s">
        <v>43</v>
      </c>
      <c r="B33">
        <v>0.68758959174464929</v>
      </c>
      <c r="C33">
        <v>0.37566319615833949</v>
      </c>
      <c r="D33">
        <v>0.2</v>
      </c>
      <c r="E33">
        <v>0.42530111516119551</v>
      </c>
      <c r="F33">
        <v>0.69792235314584672</v>
      </c>
      <c r="G33">
        <v>7.3612871259268195E-3</v>
      </c>
      <c r="H33">
        <v>3.9383826303261246E-2</v>
      </c>
      <c r="I33">
        <v>6.1470748980619909E-3</v>
      </c>
      <c r="J33">
        <v>0.6610077126054591</v>
      </c>
      <c r="K33">
        <v>0.1433939670164574</v>
      </c>
      <c r="L33">
        <v>0.1433939670164574</v>
      </c>
      <c r="M33">
        <v>0.26481211154423989</v>
      </c>
      <c r="N33">
        <v>0.10542150782812423</v>
      </c>
      <c r="O33">
        <v>0.50820607856069733</v>
      </c>
      <c r="P33">
        <v>0.69735758680658289</v>
      </c>
      <c r="Q33">
        <v>0.47945880019241188</v>
      </c>
      <c r="R33">
        <v>1.0822510822510822</v>
      </c>
      <c r="S33">
        <v>1.4304023957929806</v>
      </c>
      <c r="T33">
        <v>1.8307114661724633</v>
      </c>
      <c r="U33">
        <v>8.6002439288076042E-3</v>
      </c>
      <c r="V33">
        <v>20</v>
      </c>
      <c r="W33">
        <f t="shared" si="1"/>
        <v>1.5744565172348193E-2</v>
      </c>
    </row>
    <row r="34" spans="1:23" x14ac:dyDescent="0.25">
      <c r="A34" t="s">
        <v>44</v>
      </c>
      <c r="B34">
        <v>0.72416803153582154</v>
      </c>
      <c r="C34">
        <v>0.43471424347478793</v>
      </c>
      <c r="D34">
        <v>0.2</v>
      </c>
      <c r="E34">
        <v>0.46355291000424381</v>
      </c>
      <c r="F34">
        <v>0.68132272574857433</v>
      </c>
      <c r="G34">
        <v>7.3612871259268195E-3</v>
      </c>
      <c r="H34">
        <v>3.9383826303261246E-2</v>
      </c>
      <c r="I34">
        <v>6.1470748980619909E-3</v>
      </c>
      <c r="J34">
        <v>0.64528607582664543</v>
      </c>
      <c r="K34">
        <v>0.19339396701645745</v>
      </c>
      <c r="L34">
        <v>0.19339396701645742</v>
      </c>
      <c r="M34">
        <v>0.2473121115442399</v>
      </c>
      <c r="N34">
        <v>0.14556529667370027</v>
      </c>
      <c r="O34">
        <v>0.5407060785606973</v>
      </c>
      <c r="P34">
        <v>0.7173575868065829</v>
      </c>
      <c r="Q34">
        <v>0.50249358957437396</v>
      </c>
      <c r="R34">
        <v>1.0822510822510822</v>
      </c>
      <c r="S34">
        <v>1.5316187970847521</v>
      </c>
      <c r="T34">
        <v>1.9602540528980921</v>
      </c>
      <c r="U34">
        <v>9.7531346321369787E-4</v>
      </c>
      <c r="V34">
        <v>25</v>
      </c>
      <c r="W34">
        <f t="shared" si="1"/>
        <v>1.9118621691107255E-3</v>
      </c>
    </row>
    <row r="35" spans="1:23" x14ac:dyDescent="0.25">
      <c r="A35" t="s">
        <v>45</v>
      </c>
      <c r="B35">
        <v>0.7598600135944682</v>
      </c>
      <c r="C35">
        <v>0.49376529079123599</v>
      </c>
      <c r="D35">
        <v>0.2</v>
      </c>
      <c r="E35">
        <v>0.50145012175428172</v>
      </c>
      <c r="F35">
        <v>0.67241540604360961</v>
      </c>
      <c r="G35">
        <v>7.3612871259268195E-3</v>
      </c>
      <c r="H35">
        <v>3.9383826303261246E-2</v>
      </c>
      <c r="I35">
        <v>6.1470748980619909E-3</v>
      </c>
      <c r="J35">
        <v>0.63684988375300666</v>
      </c>
      <c r="K35">
        <v>0.26199138145208184</v>
      </c>
      <c r="L35">
        <v>0.2619913814520819</v>
      </c>
      <c r="M35">
        <v>0.22981211154423989</v>
      </c>
      <c r="N35">
        <v>0.20178258887418654</v>
      </c>
      <c r="O35">
        <v>0.57320607856069739</v>
      </c>
      <c r="P35">
        <v>0.73735758680658292</v>
      </c>
      <c r="Q35">
        <v>0.53012925194975102</v>
      </c>
      <c r="R35">
        <v>1.0822510822510822</v>
      </c>
      <c r="S35">
        <v>1.6482502869086617</v>
      </c>
      <c r="T35">
        <v>2.1095257587938576</v>
      </c>
      <c r="U35">
        <v>7.0172040569746485E-4</v>
      </c>
      <c r="V35">
        <v>30</v>
      </c>
      <c r="W35">
        <f t="shared" si="1"/>
        <v>1.4802972712900781E-3</v>
      </c>
    </row>
    <row r="36" spans="1:23" x14ac:dyDescent="0.25">
      <c r="A36" t="s">
        <v>46</v>
      </c>
      <c r="B36">
        <v>0.79555199565311552</v>
      </c>
      <c r="C36">
        <v>0.55281633810768449</v>
      </c>
      <c r="D36">
        <v>0.2</v>
      </c>
      <c r="E36">
        <v>0.53934733350432007</v>
      </c>
      <c r="F36">
        <v>0.67120039403095266</v>
      </c>
      <c r="G36">
        <v>7.3612871259268195E-3</v>
      </c>
      <c r="H36">
        <v>3.9383826303261246E-2</v>
      </c>
      <c r="I36">
        <v>6.1470748980619909E-3</v>
      </c>
      <c r="J36">
        <v>0.63569913638454312</v>
      </c>
      <c r="K36">
        <v>0.33599071848685746</v>
      </c>
      <c r="L36">
        <v>0.33599071848685746</v>
      </c>
      <c r="M36">
        <v>0.21231211154423987</v>
      </c>
      <c r="N36">
        <v>0.26465581958564649</v>
      </c>
      <c r="O36">
        <v>0.60570607856069736</v>
      </c>
      <c r="P36">
        <v>0.75735758680658294</v>
      </c>
      <c r="Q36">
        <v>0.56055319096835787</v>
      </c>
      <c r="R36">
        <v>1.0822510822510822</v>
      </c>
      <c r="S36">
        <v>1.7841086692265786</v>
      </c>
      <c r="T36">
        <v>2.2834051503668631</v>
      </c>
      <c r="U36">
        <v>4.00523409413257E-4</v>
      </c>
      <c r="V36">
        <v>35</v>
      </c>
      <c r="W36">
        <f t="shared" si="1"/>
        <v>9.145572158967268E-4</v>
      </c>
    </row>
    <row r="37" spans="1:23" x14ac:dyDescent="0.25">
      <c r="A37" t="s">
        <v>47</v>
      </c>
      <c r="B37">
        <v>0.82187078439823369</v>
      </c>
      <c r="C37">
        <v>0.61186738542413288</v>
      </c>
      <c r="D37">
        <v>0.2</v>
      </c>
      <c r="E37">
        <v>0.57349526792894667</v>
      </c>
      <c r="F37">
        <v>0.67767768971060349</v>
      </c>
      <c r="G37">
        <v>7.3612871259268195E-3</v>
      </c>
      <c r="H37">
        <v>3.9383826303261246E-2</v>
      </c>
      <c r="I37">
        <v>6.1470748980619909E-3</v>
      </c>
      <c r="J37">
        <v>0.64183383372125458</v>
      </c>
      <c r="K37">
        <v>0.41291379540993445</v>
      </c>
      <c r="L37">
        <v>0.4129137954099345</v>
      </c>
      <c r="M37">
        <v>0.19481211154423991</v>
      </c>
      <c r="N37">
        <v>0.33247318704037887</v>
      </c>
      <c r="O37">
        <v>0.63820607856069733</v>
      </c>
      <c r="P37">
        <v>0.77735758680658296</v>
      </c>
      <c r="Q37">
        <v>0.5926731908115721</v>
      </c>
      <c r="R37">
        <v>1.0822510822510822</v>
      </c>
      <c r="S37">
        <v>1.9443754075929707</v>
      </c>
      <c r="T37">
        <v>2.4885237634482968</v>
      </c>
      <c r="U37">
        <v>8.2535410965435966E-5</v>
      </c>
      <c r="V37">
        <v>40</v>
      </c>
      <c r="W37">
        <f t="shared" si="1"/>
        <v>2.0539133151345853E-4</v>
      </c>
    </row>
    <row r="38" spans="1:23" x14ac:dyDescent="0.25">
      <c r="A38" t="s">
        <v>48</v>
      </c>
      <c r="B38">
        <v>0.84685517183928671</v>
      </c>
      <c r="C38">
        <v>0.67091843274058138</v>
      </c>
      <c r="D38">
        <v>0.2</v>
      </c>
      <c r="E38">
        <v>0.60710944183194715</v>
      </c>
      <c r="F38">
        <v>0.69184729308256199</v>
      </c>
      <c r="G38">
        <v>7.3612871259268195E-3</v>
      </c>
      <c r="H38">
        <v>3.9383826303261246E-2</v>
      </c>
      <c r="I38">
        <v>6.1470748980619909E-3</v>
      </c>
      <c r="J38">
        <v>0.65525397576314093</v>
      </c>
      <c r="K38">
        <v>0.48983687233301149</v>
      </c>
      <c r="L38">
        <v>0.48983687233301149</v>
      </c>
      <c r="M38">
        <v>0.1773121115442399</v>
      </c>
      <c r="N38">
        <v>0.40298286218741897</v>
      </c>
      <c r="O38">
        <v>0.67070607856069731</v>
      </c>
      <c r="P38">
        <v>0.79735758680658297</v>
      </c>
      <c r="Q38">
        <v>0.62668198902995742</v>
      </c>
      <c r="R38">
        <v>1.0822510822510822</v>
      </c>
      <c r="S38">
        <v>2.1362775249189339</v>
      </c>
      <c r="T38">
        <v>2.7341311586852517</v>
      </c>
      <c r="U38">
        <v>7.3584830860342123E-6</v>
      </c>
      <c r="V38">
        <v>45</v>
      </c>
      <c r="W38">
        <f t="shared" si="1"/>
        <v>2.0119057886184549E-5</v>
      </c>
    </row>
    <row r="39" spans="1:23" x14ac:dyDescent="0.25">
      <c r="A39" t="s">
        <v>49</v>
      </c>
      <c r="B39">
        <v>0.87183955928033963</v>
      </c>
      <c r="C39">
        <v>0.7278288029100991</v>
      </c>
      <c r="D39">
        <v>0.2</v>
      </c>
      <c r="E39">
        <v>0.63986734487617558</v>
      </c>
      <c r="F39">
        <v>0.71272997527919757</v>
      </c>
      <c r="G39">
        <v>7.3612871259268195E-3</v>
      </c>
      <c r="H39">
        <v>3.9383826303261246E-2</v>
      </c>
      <c r="I39">
        <v>6.1470748980619909E-3</v>
      </c>
      <c r="J39">
        <v>0.67503212720025396</v>
      </c>
      <c r="K39">
        <v>0.56675994925608819</v>
      </c>
      <c r="L39">
        <v>0.5667599492560883</v>
      </c>
      <c r="M39">
        <v>0.15981211154423988</v>
      </c>
      <c r="N39">
        <v>0.4761848450267665</v>
      </c>
      <c r="O39">
        <v>0.70320607856069728</v>
      </c>
      <c r="P39">
        <v>0.81735758680658299</v>
      </c>
      <c r="Q39">
        <v>0.66232959649409529</v>
      </c>
      <c r="R39">
        <v>1.0822510822510822</v>
      </c>
      <c r="S39">
        <v>2.3702075839416028</v>
      </c>
      <c r="T39">
        <v>3.0335283371259272</v>
      </c>
      <c r="U39">
        <v>3.8293699470845632E-6</v>
      </c>
      <c r="V39">
        <v>50</v>
      </c>
      <c r="W39">
        <f t="shared" si="1"/>
        <v>1.1616502247819435E-5</v>
      </c>
    </row>
    <row r="40" spans="1:23" x14ac:dyDescent="0.25">
      <c r="A40" t="s">
        <v>50</v>
      </c>
      <c r="B40">
        <v>0.89682394672139243</v>
      </c>
      <c r="C40">
        <v>0.78266191827537257</v>
      </c>
      <c r="D40">
        <v>0.2</v>
      </c>
      <c r="E40">
        <v>0.67179434599870602</v>
      </c>
      <c r="F40">
        <v>0.74017317841030184</v>
      </c>
      <c r="G40">
        <v>7.3612871259268195E-3</v>
      </c>
      <c r="H40">
        <v>3.9383826303261246E-2</v>
      </c>
      <c r="I40">
        <v>6.1470748980619909E-3</v>
      </c>
      <c r="J40">
        <v>0.70102379926304492</v>
      </c>
      <c r="K40">
        <v>0.64368302617916529</v>
      </c>
      <c r="L40">
        <v>0.64368302617916517</v>
      </c>
      <c r="M40">
        <v>0.14231211154423987</v>
      </c>
      <c r="N40">
        <v>0.55207913555842203</v>
      </c>
      <c r="O40">
        <v>0.73570607856069736</v>
      </c>
      <c r="P40">
        <v>0.83735758680658301</v>
      </c>
      <c r="Q40">
        <v>0.69959218923749078</v>
      </c>
      <c r="R40">
        <v>1.0822510822510822</v>
      </c>
      <c r="S40">
        <v>2.6616700060003451</v>
      </c>
      <c r="T40">
        <v>3.406558751218272</v>
      </c>
      <c r="U40">
        <v>1.4037326548840837E-7</v>
      </c>
      <c r="V40">
        <v>55</v>
      </c>
      <c r="W40">
        <f t="shared" si="1"/>
        <v>4.7818977598662334E-7</v>
      </c>
    </row>
    <row r="41" spans="1:23" x14ac:dyDescent="0.25">
      <c r="A41" t="s">
        <v>51</v>
      </c>
      <c r="B41">
        <v>0.91090416708122268</v>
      </c>
      <c r="C41">
        <v>0.82624652354845229</v>
      </c>
      <c r="D41">
        <v>0.2</v>
      </c>
      <c r="E41">
        <v>0.69486027625186997</v>
      </c>
      <c r="F41">
        <v>0.77475923868426311</v>
      </c>
      <c r="G41">
        <v>7.3612871259268195E-3</v>
      </c>
      <c r="H41">
        <v>3.9383826303261246E-2</v>
      </c>
      <c r="I41">
        <v>6.1470748980619909E-3</v>
      </c>
      <c r="J41">
        <v>0.73378052712349817</v>
      </c>
      <c r="K41">
        <v>0.71913423859493908</v>
      </c>
      <c r="L41">
        <v>0.71913423859493908</v>
      </c>
      <c r="M41">
        <v>0.12481211154423991</v>
      </c>
      <c r="N41">
        <v>0.62937757579214548</v>
      </c>
      <c r="O41">
        <v>0.76820607856069734</v>
      </c>
      <c r="P41">
        <v>0.85735758680658292</v>
      </c>
      <c r="Q41">
        <v>0.73671640890695866</v>
      </c>
      <c r="R41">
        <v>1.0822510822510822</v>
      </c>
      <c r="S41">
        <v>3.0348647587266933</v>
      </c>
      <c r="T41">
        <v>3.8841949149585928</v>
      </c>
      <c r="U41">
        <v>6.3283591093041313E-8</v>
      </c>
      <c r="V41">
        <v>60</v>
      </c>
      <c r="W41">
        <f t="shared" si="1"/>
        <v>2.4580580272390995E-7</v>
      </c>
    </row>
    <row r="42" spans="1:23" x14ac:dyDescent="0.25">
      <c r="A42" t="s">
        <v>52</v>
      </c>
      <c r="B42">
        <v>0.92339636080174925</v>
      </c>
      <c r="C42">
        <v>0.86462970430414399</v>
      </c>
      <c r="D42">
        <v>0.2</v>
      </c>
      <c r="E42">
        <v>0.71521042604235729</v>
      </c>
      <c r="F42">
        <v>0.81154170927075719</v>
      </c>
      <c r="G42">
        <v>7.3612871259268195E-3</v>
      </c>
      <c r="H42">
        <v>3.9383826303261246E-2</v>
      </c>
      <c r="I42">
        <v>6.1470748980619909E-3</v>
      </c>
      <c r="J42">
        <v>0.76861749234858989</v>
      </c>
      <c r="K42">
        <v>0.79056281002351092</v>
      </c>
      <c r="L42">
        <v>0.79056281002351059</v>
      </c>
      <c r="M42">
        <v>0.1073121115442399</v>
      </c>
      <c r="N42">
        <v>0.70572584557153994</v>
      </c>
      <c r="O42">
        <v>0.80070607856069731</v>
      </c>
      <c r="P42">
        <v>0.87735758680658293</v>
      </c>
      <c r="Q42">
        <v>0.77352348586595343</v>
      </c>
      <c r="R42">
        <v>1.0822510822510822</v>
      </c>
      <c r="S42">
        <v>3.5297775184651146</v>
      </c>
      <c r="T42">
        <v>4.5176128025914624</v>
      </c>
      <c r="U42">
        <v>2.647651413404659E-8</v>
      </c>
      <c r="V42">
        <v>65</v>
      </c>
      <c r="W42">
        <f t="shared" si="1"/>
        <v>1.1961063921996269E-7</v>
      </c>
    </row>
    <row r="43" spans="1:23" x14ac:dyDescent="0.25">
      <c r="A43" t="s">
        <v>53</v>
      </c>
      <c r="B43">
        <v>0.9358885545222756</v>
      </c>
      <c r="C43">
        <v>0.90150644252991763</v>
      </c>
      <c r="D43">
        <v>0.2</v>
      </c>
      <c r="E43">
        <v>0.73495799882087731</v>
      </c>
      <c r="F43">
        <v>0.84575195146253024</v>
      </c>
      <c r="G43">
        <v>7.3612871259268195E-3</v>
      </c>
      <c r="H43">
        <v>3.9383826303261246E-2</v>
      </c>
      <c r="I43">
        <v>6.1470748980619909E-3</v>
      </c>
      <c r="J43">
        <v>0.80101827996763486</v>
      </c>
      <c r="K43">
        <v>0.84339396701645741</v>
      </c>
      <c r="L43">
        <v>0.8433939670164573</v>
      </c>
      <c r="M43">
        <v>8.9812111544239889E-2</v>
      </c>
      <c r="N43">
        <v>0.76764697397503634</v>
      </c>
      <c r="O43">
        <v>0.83320607856069739</v>
      </c>
      <c r="P43">
        <v>0.89735758680658295</v>
      </c>
      <c r="Q43">
        <v>0.80683738362616586</v>
      </c>
      <c r="R43">
        <v>1.0822510822510822</v>
      </c>
      <c r="S43">
        <v>4.2175589937142766</v>
      </c>
      <c r="T43">
        <v>5.3978751935542659</v>
      </c>
      <c r="U43">
        <v>0</v>
      </c>
      <c r="V43">
        <v>70</v>
      </c>
      <c r="W43">
        <f t="shared" si="1"/>
        <v>0</v>
      </c>
    </row>
    <row r="44" spans="1:23" x14ac:dyDescent="0.25">
      <c r="A44" t="s">
        <v>54</v>
      </c>
      <c r="B44">
        <v>0.94838074824280205</v>
      </c>
      <c r="C44">
        <v>0.92069803290776331</v>
      </c>
      <c r="D44">
        <v>0.2</v>
      </c>
      <c r="E44">
        <v>0.74763151246022619</v>
      </c>
      <c r="F44">
        <v>0.88496219365430329</v>
      </c>
      <c r="G44">
        <v>7.3612871259268195E-3</v>
      </c>
      <c r="H44">
        <v>3.9383826303261246E-2</v>
      </c>
      <c r="I44">
        <v>6.1470748980619909E-3</v>
      </c>
      <c r="J44">
        <v>0.8381546066450436</v>
      </c>
      <c r="K44">
        <v>0.89339396701645735</v>
      </c>
      <c r="L44">
        <v>0.89339396701645746</v>
      </c>
      <c r="M44">
        <v>7.2312111544239902E-2</v>
      </c>
      <c r="N44">
        <v>0.82879076282061237</v>
      </c>
      <c r="O44">
        <v>0.86570607856069737</v>
      </c>
      <c r="P44">
        <v>0.91735758680658297</v>
      </c>
      <c r="Q44">
        <v>0.83952810945863254</v>
      </c>
      <c r="R44">
        <v>1.0822510822510822</v>
      </c>
      <c r="S44">
        <v>5.2382356246939317</v>
      </c>
      <c r="T44">
        <v>6.7041960002618408</v>
      </c>
      <c r="U44">
        <v>0</v>
      </c>
      <c r="V44">
        <v>75</v>
      </c>
      <c r="W44">
        <f t="shared" si="1"/>
        <v>0</v>
      </c>
    </row>
    <row r="45" spans="1:23" x14ac:dyDescent="0.25">
      <c r="A45" t="s">
        <v>55</v>
      </c>
      <c r="B45">
        <v>0.96087294196332851</v>
      </c>
      <c r="C45">
        <v>0.9398896232856091</v>
      </c>
      <c r="D45">
        <v>0.2</v>
      </c>
      <c r="E45">
        <v>0.76030502609957507</v>
      </c>
      <c r="F45">
        <v>0.91458621792303818</v>
      </c>
      <c r="G45">
        <v>7.3612871259268195E-3</v>
      </c>
      <c r="H45">
        <v>3.9383826303261246E-2</v>
      </c>
      <c r="I45">
        <v>6.1470748980619909E-3</v>
      </c>
      <c r="J45">
        <v>0.86621175144314544</v>
      </c>
      <c r="K45">
        <v>0.92169698350822871</v>
      </c>
      <c r="L45">
        <v>0.92169698350822871</v>
      </c>
      <c r="M45">
        <v>5.48121115442399E-2</v>
      </c>
      <c r="N45">
        <v>0.87117682563818621</v>
      </c>
      <c r="O45">
        <v>0.89820607856069734</v>
      </c>
      <c r="P45">
        <v>0.93735758680658299</v>
      </c>
      <c r="Q45">
        <v>0.86665145370963759</v>
      </c>
      <c r="R45">
        <v>1.0822510822510822</v>
      </c>
      <c r="S45">
        <v>6.9106602193595803</v>
      </c>
      <c r="T45">
        <v>8.8446614320649601</v>
      </c>
      <c r="U45">
        <v>0</v>
      </c>
      <c r="V45">
        <v>80</v>
      </c>
      <c r="W45">
        <f t="shared" si="1"/>
        <v>0</v>
      </c>
    </row>
    <row r="46" spans="1:23" x14ac:dyDescent="0.25">
      <c r="A46" t="s">
        <v>56</v>
      </c>
      <c r="B46">
        <v>0.97336513568385508</v>
      </c>
      <c r="C46">
        <v>0.95908121366345467</v>
      </c>
      <c r="D46">
        <v>0.2</v>
      </c>
      <c r="E46">
        <v>0.77297853973892394</v>
      </c>
      <c r="F46">
        <v>0.9391913390189246</v>
      </c>
      <c r="G46">
        <v>7.3612871259268195E-3</v>
      </c>
      <c r="H46">
        <v>3.9383826303261246E-2</v>
      </c>
      <c r="I46">
        <v>6.1470748980619909E-3</v>
      </c>
      <c r="J46">
        <v>0.88951545384021347</v>
      </c>
      <c r="K46">
        <v>0.94669698350822862</v>
      </c>
      <c r="L46">
        <v>0.94669698350822862</v>
      </c>
      <c r="M46">
        <v>3.7312111544239905E-2</v>
      </c>
      <c r="N46">
        <v>0.91137372006097417</v>
      </c>
      <c r="O46">
        <v>0.93070607856069731</v>
      </c>
      <c r="P46">
        <v>0.95735758680658301</v>
      </c>
      <c r="Q46">
        <v>0.89238627580147833</v>
      </c>
      <c r="R46">
        <v>1.0822510822510822</v>
      </c>
      <c r="S46">
        <v>10.151874635633012</v>
      </c>
      <c r="T46">
        <v>12.992954537310872</v>
      </c>
      <c r="U46">
        <v>0</v>
      </c>
      <c r="V46">
        <v>85</v>
      </c>
      <c r="W46">
        <f t="shared" si="1"/>
        <v>0</v>
      </c>
    </row>
    <row r="47" spans="1:23" x14ac:dyDescent="0.25">
      <c r="A47" t="s">
        <v>57</v>
      </c>
      <c r="B47">
        <v>0.98585732940438153</v>
      </c>
      <c r="C47">
        <v>0.97827280404130057</v>
      </c>
      <c r="D47">
        <v>0.2</v>
      </c>
      <c r="E47">
        <v>0.78565205337827282</v>
      </c>
      <c r="F47">
        <v>0.96629646011481107</v>
      </c>
      <c r="G47">
        <v>7.3612871259268195E-3</v>
      </c>
      <c r="H47">
        <v>3.9383826303261246E-2</v>
      </c>
      <c r="I47">
        <v>6.1470748980619909E-3</v>
      </c>
      <c r="J47">
        <v>0.91518692576646343</v>
      </c>
      <c r="K47">
        <v>0.97169698350822875</v>
      </c>
      <c r="L47">
        <v>0.97169698350822864</v>
      </c>
      <c r="M47">
        <v>1.9812111544239903E-2</v>
      </c>
      <c r="N47">
        <v>0.9524456144837623</v>
      </c>
      <c r="O47">
        <v>0.96320607856069729</v>
      </c>
      <c r="P47">
        <v>0.97735758680658291</v>
      </c>
      <c r="Q47">
        <v>0.91876965179915582</v>
      </c>
      <c r="R47">
        <v>1.0822510822510822</v>
      </c>
      <c r="S47">
        <v>19.119005964712837</v>
      </c>
      <c r="T47">
        <v>24.469606276082597</v>
      </c>
      <c r="U47">
        <v>0</v>
      </c>
      <c r="V47">
        <v>90</v>
      </c>
      <c r="W47">
        <f t="shared" si="1"/>
        <v>0</v>
      </c>
    </row>
    <row r="50" spans="1:23" x14ac:dyDescent="0.25">
      <c r="R50" t="s">
        <v>16</v>
      </c>
      <c r="S50" t="s">
        <v>17</v>
      </c>
      <c r="T50" t="s">
        <v>18</v>
      </c>
      <c r="U50" t="s">
        <v>19</v>
      </c>
      <c r="V50" t="s">
        <v>77</v>
      </c>
      <c r="W50" t="s">
        <v>299</v>
      </c>
    </row>
    <row r="51" spans="1:23" x14ac:dyDescent="0.25">
      <c r="A51" t="s">
        <v>58</v>
      </c>
      <c r="B51">
        <v>0.96704797657827335</v>
      </c>
      <c r="C51">
        <v>9.49085771833304E-2</v>
      </c>
      <c r="D51">
        <v>0.2</v>
      </c>
      <c r="E51">
        <v>0.42478262150464152</v>
      </c>
      <c r="F51">
        <v>0.524793159700086</v>
      </c>
      <c r="G51">
        <v>7.3612871259268195E-3</v>
      </c>
      <c r="H51">
        <v>3.9383826303261246E-2</v>
      </c>
      <c r="I51">
        <v>6.1470748980619909E-3</v>
      </c>
      <c r="J51">
        <v>0.49703570106437645</v>
      </c>
      <c r="K51">
        <v>2.1696983508228671E-2</v>
      </c>
      <c r="L51">
        <v>2.1696983508228684E-2</v>
      </c>
      <c r="M51">
        <v>0.95660603298354263</v>
      </c>
      <c r="N51">
        <v>9.4151818671269621E-4</v>
      </c>
      <c r="O51">
        <v>9.1224268665634489E-2</v>
      </c>
      <c r="P51">
        <v>0.13905457031481161</v>
      </c>
      <c r="Q51">
        <v>0.23060773594723533</v>
      </c>
      <c r="R51">
        <v>0.4</v>
      </c>
      <c r="S51">
        <v>0.41814496899256076</v>
      </c>
      <c r="T51">
        <v>0.53516604244264698</v>
      </c>
      <c r="U51">
        <v>0.16384088292854351</v>
      </c>
      <c r="V51">
        <v>0</v>
      </c>
      <c r="W51">
        <f>U51*T51</f>
        <v>8.7682076907177678E-2</v>
      </c>
    </row>
    <row r="52" spans="1:23" x14ac:dyDescent="0.25">
      <c r="A52" t="s">
        <v>59</v>
      </c>
      <c r="B52">
        <v>0.96877031692976323</v>
      </c>
      <c r="C52">
        <v>0.13216388947486796</v>
      </c>
      <c r="D52">
        <v>0.2</v>
      </c>
      <c r="E52">
        <v>0.4403736825618525</v>
      </c>
      <c r="F52">
        <v>0.49396458923023046</v>
      </c>
      <c r="G52">
        <v>7.3612871259268195E-3</v>
      </c>
      <c r="H52">
        <v>3.9383826303261246E-2</v>
      </c>
      <c r="I52">
        <v>6.1470748980619909E-3</v>
      </c>
      <c r="J52">
        <v>0.46783772114967237</v>
      </c>
      <c r="K52">
        <v>4.6696983508228707E-2</v>
      </c>
      <c r="L52">
        <v>4.66969835082287E-2</v>
      </c>
      <c r="M52">
        <v>0.90660603298354259</v>
      </c>
      <c r="N52">
        <v>4.3612165375355658E-3</v>
      </c>
      <c r="O52">
        <v>0.13872426866563459</v>
      </c>
      <c r="P52">
        <v>0.18405457031481165</v>
      </c>
      <c r="Q52">
        <v>0.24707029184590129</v>
      </c>
      <c r="R52">
        <v>0.4</v>
      </c>
      <c r="S52">
        <v>0.4412059764081242</v>
      </c>
      <c r="T52">
        <v>0.56468084947969432</v>
      </c>
      <c r="U52">
        <v>0.14869533150177083</v>
      </c>
      <c r="V52">
        <v>5</v>
      </c>
      <c r="W52">
        <f t="shared" ref="W52:W69" si="2">U52*T52</f>
        <v>8.3965406106084703E-2</v>
      </c>
    </row>
    <row r="53" spans="1:23" x14ac:dyDescent="0.25">
      <c r="A53" t="s">
        <v>60</v>
      </c>
      <c r="B53">
        <v>0.97049265728125333</v>
      </c>
      <c r="C53">
        <v>0.17451062458307512</v>
      </c>
      <c r="D53">
        <v>0.2</v>
      </c>
      <c r="E53">
        <v>0.45800131274573141</v>
      </c>
      <c r="F53">
        <v>0.47082832645268269</v>
      </c>
      <c r="G53">
        <v>7.3612871259268195E-3</v>
      </c>
      <c r="H53">
        <v>3.9383826303261246E-2</v>
      </c>
      <c r="I53">
        <v>6.1470748980619909E-3</v>
      </c>
      <c r="J53">
        <v>0.44592518594014341</v>
      </c>
      <c r="K53">
        <v>7.1696983508228673E-2</v>
      </c>
      <c r="L53">
        <v>7.1696983508228687E-2</v>
      </c>
      <c r="M53">
        <v>0.85660603298354254</v>
      </c>
      <c r="N53">
        <v>1.0280914888358438E-2</v>
      </c>
      <c r="O53">
        <v>0.18622426866563457</v>
      </c>
      <c r="P53">
        <v>0.22905457031481169</v>
      </c>
      <c r="Q53">
        <v>0.26589725051093593</v>
      </c>
      <c r="R53">
        <v>0.4</v>
      </c>
      <c r="S53">
        <v>0.46695912076034257</v>
      </c>
      <c r="T53">
        <v>0.59764120860259951</v>
      </c>
      <c r="U53">
        <v>0.13137452952993894</v>
      </c>
      <c r="V53">
        <v>10</v>
      </c>
      <c r="W53">
        <f t="shared" si="2"/>
        <v>7.8514832607870608E-2</v>
      </c>
    </row>
    <row r="54" spans="1:23" x14ac:dyDescent="0.25">
      <c r="A54" t="s">
        <v>61</v>
      </c>
      <c r="B54">
        <v>0.97221499763274344</v>
      </c>
      <c r="C54">
        <v>0.22408194241611756</v>
      </c>
      <c r="D54">
        <v>0.2</v>
      </c>
      <c r="E54">
        <v>0.4785187760195444</v>
      </c>
      <c r="F54">
        <v>0.45538437136744214</v>
      </c>
      <c r="G54">
        <v>7.3612871259268195E-3</v>
      </c>
      <c r="H54">
        <v>3.9383826303261246E-2</v>
      </c>
      <c r="I54">
        <v>6.1470748980619909E-3</v>
      </c>
      <c r="J54">
        <v>0.43129809543578901</v>
      </c>
      <c r="K54">
        <v>9.6696983508228682E-2</v>
      </c>
      <c r="L54">
        <v>9.6696983508228695E-2</v>
      </c>
      <c r="M54">
        <v>0.80660603298354261</v>
      </c>
      <c r="N54">
        <v>1.8700613239181305E-2</v>
      </c>
      <c r="O54">
        <v>0.23372426866563456</v>
      </c>
      <c r="P54">
        <v>0.27405457031481162</v>
      </c>
      <c r="Q54">
        <v>0.28725926473499219</v>
      </c>
      <c r="R54">
        <v>0.4</v>
      </c>
      <c r="S54">
        <v>0.49590504365612809</v>
      </c>
      <c r="T54">
        <v>0.63468786980794623</v>
      </c>
      <c r="U54">
        <v>0.11172147644380719</v>
      </c>
      <c r="V54">
        <v>15</v>
      </c>
      <c r="W54">
        <f t="shared" si="2"/>
        <v>7.0908265895918629E-2</v>
      </c>
    </row>
    <row r="55" spans="1:23" x14ac:dyDescent="0.25">
      <c r="A55" t="s">
        <v>62</v>
      </c>
      <c r="B55">
        <v>0.97393733798423332</v>
      </c>
      <c r="C55">
        <v>0.28457727828498486</v>
      </c>
      <c r="D55">
        <v>0.2</v>
      </c>
      <c r="E55">
        <v>0.50340584650768727</v>
      </c>
      <c r="F55">
        <v>0.44763272397450948</v>
      </c>
      <c r="G55">
        <v>7.3612871259268195E-3</v>
      </c>
      <c r="H55">
        <v>3.9383826303261246E-2</v>
      </c>
      <c r="I55">
        <v>6.1470748980619909E-3</v>
      </c>
      <c r="J55">
        <v>0.42395644963660978</v>
      </c>
      <c r="K55">
        <v>0.1433939670164574</v>
      </c>
      <c r="L55">
        <v>0.1433939670164574</v>
      </c>
      <c r="M55">
        <v>0.75660603298354256</v>
      </c>
      <c r="N55">
        <v>3.4901226478362621E-2</v>
      </c>
      <c r="O55">
        <v>0.28122426866563455</v>
      </c>
      <c r="P55">
        <v>0.31905457031481166</v>
      </c>
      <c r="Q55">
        <v>0.31250847232062118</v>
      </c>
      <c r="R55">
        <v>0.4</v>
      </c>
      <c r="S55">
        <v>0.5286767254850856</v>
      </c>
      <c r="T55">
        <v>0.6766309578973424</v>
      </c>
      <c r="U55">
        <v>9.2244747161214863E-2</v>
      </c>
      <c r="V55">
        <v>20</v>
      </c>
      <c r="W55">
        <f t="shared" si="2"/>
        <v>6.2415651632690972E-2</v>
      </c>
    </row>
    <row r="56" spans="1:23" x14ac:dyDescent="0.25">
      <c r="A56" t="s">
        <v>63</v>
      </c>
      <c r="B56">
        <v>0.97565967833572342</v>
      </c>
      <c r="C56">
        <v>0.34853973831953339</v>
      </c>
      <c r="D56">
        <v>0.2</v>
      </c>
      <c r="E56">
        <v>0.5296797666621027</v>
      </c>
      <c r="F56">
        <v>0.44757338427388427</v>
      </c>
      <c r="G56">
        <v>7.3612871259268195E-3</v>
      </c>
      <c r="H56">
        <v>3.9383826303261246E-2</v>
      </c>
      <c r="I56">
        <v>6.1470748980619909E-3</v>
      </c>
      <c r="J56">
        <v>0.42390024854260533</v>
      </c>
      <c r="K56">
        <v>0.19339396701645745</v>
      </c>
      <c r="L56">
        <v>0.19339396701645742</v>
      </c>
      <c r="M56">
        <v>0.70660603298354263</v>
      </c>
      <c r="N56">
        <v>5.6740623180008359E-2</v>
      </c>
      <c r="O56">
        <v>0.32872426866563453</v>
      </c>
      <c r="P56">
        <v>0.36405457031481159</v>
      </c>
      <c r="Q56">
        <v>0.34061989547303251</v>
      </c>
      <c r="R56">
        <v>0.4</v>
      </c>
      <c r="S56">
        <v>0.5660863074025243</v>
      </c>
      <c r="T56">
        <v>0.72450989795113474</v>
      </c>
      <c r="U56">
        <v>7.4815664806719848E-2</v>
      </c>
      <c r="V56">
        <v>25</v>
      </c>
      <c r="W56">
        <f t="shared" si="2"/>
        <v>5.4204689674262903E-2</v>
      </c>
    </row>
    <row r="57" spans="1:23" x14ac:dyDescent="0.25">
      <c r="A57" t="s">
        <v>64</v>
      </c>
      <c r="B57">
        <v>0.97738201868721331</v>
      </c>
      <c r="C57">
        <v>0.41368856156292871</v>
      </c>
      <c r="D57">
        <v>0.2</v>
      </c>
      <c r="E57">
        <v>0.55642823210005676</v>
      </c>
      <c r="F57">
        <v>0.45520635226556705</v>
      </c>
      <c r="G57">
        <v>7.3612871259268195E-3</v>
      </c>
      <c r="H57">
        <v>3.9383826303261246E-2</v>
      </c>
      <c r="I57">
        <v>6.1470748980619909E-3</v>
      </c>
      <c r="J57">
        <v>0.43112949215377616</v>
      </c>
      <c r="K57">
        <v>0.26199138145208184</v>
      </c>
      <c r="L57">
        <v>0.2619913814520819</v>
      </c>
      <c r="M57">
        <v>0.65660603298354259</v>
      </c>
      <c r="N57">
        <v>8.9966259800952325E-2</v>
      </c>
      <c r="O57">
        <v>0.37622426866563452</v>
      </c>
      <c r="P57">
        <v>0.40905457031481163</v>
      </c>
      <c r="Q57">
        <v>0.37256056460704629</v>
      </c>
      <c r="R57">
        <v>0.4</v>
      </c>
      <c r="S57">
        <v>0.6091933060414414</v>
      </c>
      <c r="T57">
        <v>0.77968072045020975</v>
      </c>
      <c r="U57">
        <v>5.5012449943631317E-2</v>
      </c>
      <c r="V57">
        <v>30</v>
      </c>
      <c r="W57">
        <f t="shared" si="2"/>
        <v>4.2892146605781563E-2</v>
      </c>
    </row>
    <row r="58" spans="1:23" x14ac:dyDescent="0.25">
      <c r="A58" t="s">
        <v>65</v>
      </c>
      <c r="B58">
        <v>0.9791043590387033</v>
      </c>
      <c r="C58">
        <v>0.47883738480632448</v>
      </c>
      <c r="D58">
        <v>0.2</v>
      </c>
      <c r="E58">
        <v>0.58317669753801105</v>
      </c>
      <c r="F58">
        <v>0.47053162794955755</v>
      </c>
      <c r="G58">
        <v>7.3612871259268195E-3</v>
      </c>
      <c r="H58">
        <v>3.9383826303261246E-2</v>
      </c>
      <c r="I58">
        <v>6.1470748980619909E-3</v>
      </c>
      <c r="J58">
        <v>0.445644180470122</v>
      </c>
      <c r="K58">
        <v>0.33599071848685746</v>
      </c>
      <c r="L58">
        <v>0.33599071848685746</v>
      </c>
      <c r="M58">
        <v>0.60660603298354254</v>
      </c>
      <c r="N58">
        <v>0.13217672162625466</v>
      </c>
      <c r="O58">
        <v>0.42372426866563462</v>
      </c>
      <c r="P58">
        <v>0.45405457031481167</v>
      </c>
      <c r="Q58">
        <v>0.40775528772296676</v>
      </c>
      <c r="R58">
        <v>0.4</v>
      </c>
      <c r="S58">
        <v>0.65940656414614363</v>
      </c>
      <c r="T58">
        <v>0.84394654357559262</v>
      </c>
      <c r="U58">
        <v>3.51305435425023E-2</v>
      </c>
      <c r="V58">
        <v>35</v>
      </c>
      <c r="W58">
        <f t="shared" si="2"/>
        <v>2.964830079662667E-2</v>
      </c>
    </row>
    <row r="59" spans="1:23" x14ac:dyDescent="0.25">
      <c r="A59" t="s">
        <v>66</v>
      </c>
      <c r="B59">
        <v>0.9808266993901934</v>
      </c>
      <c r="C59">
        <v>0.54398620804972009</v>
      </c>
      <c r="D59">
        <v>0.2</v>
      </c>
      <c r="E59">
        <v>0.60992516297596544</v>
      </c>
      <c r="F59">
        <v>0.49354921132585572</v>
      </c>
      <c r="G59">
        <v>7.3612871259268195E-3</v>
      </c>
      <c r="H59">
        <v>3.9383826303261246E-2</v>
      </c>
      <c r="I59">
        <v>6.1470748980619909E-3</v>
      </c>
      <c r="J59">
        <v>0.46744431349164284</v>
      </c>
      <c r="K59">
        <v>0.41291379540993445</v>
      </c>
      <c r="L59">
        <v>0.4129137954099345</v>
      </c>
      <c r="M59">
        <v>0.55660603298354261</v>
      </c>
      <c r="N59">
        <v>0.1830834857826327</v>
      </c>
      <c r="O59">
        <v>0.47122426866563449</v>
      </c>
      <c r="P59">
        <v>0.4990545703148116</v>
      </c>
      <c r="Q59">
        <v>0.44614636024613741</v>
      </c>
      <c r="R59">
        <v>0.4</v>
      </c>
      <c r="S59">
        <v>0.71864115064636203</v>
      </c>
      <c r="T59">
        <v>0.91975838297049062</v>
      </c>
      <c r="U59">
        <v>2.0925846708929163E-2</v>
      </c>
      <c r="V59">
        <v>40</v>
      </c>
      <c r="W59">
        <f t="shared" si="2"/>
        <v>1.924672293129305E-2</v>
      </c>
    </row>
    <row r="60" spans="1:23" x14ac:dyDescent="0.25">
      <c r="A60" t="s">
        <v>67</v>
      </c>
      <c r="B60">
        <v>0.98254903974168328</v>
      </c>
      <c r="C60">
        <v>0.60913503129311586</v>
      </c>
      <c r="D60">
        <v>0.2</v>
      </c>
      <c r="E60">
        <v>0.63667362841391972</v>
      </c>
      <c r="F60">
        <v>0.5242591023944615</v>
      </c>
      <c r="G60">
        <v>7.3612871259268195E-3</v>
      </c>
      <c r="H60">
        <v>3.9383826303261246E-2</v>
      </c>
      <c r="I60">
        <v>6.1470748980619909E-3</v>
      </c>
      <c r="J60">
        <v>0.49652989121833857</v>
      </c>
      <c r="K60">
        <v>0.48983687233301149</v>
      </c>
      <c r="L60">
        <v>0.48983687233301149</v>
      </c>
      <c r="M60">
        <v>0.50660603298354256</v>
      </c>
      <c r="N60">
        <v>0.24168255763131855</v>
      </c>
      <c r="O60">
        <v>0.51872426866563459</v>
      </c>
      <c r="P60">
        <v>0.54405457031481164</v>
      </c>
      <c r="Q60">
        <v>0.48753298324880462</v>
      </c>
      <c r="R60">
        <v>0.4</v>
      </c>
      <c r="S60">
        <v>0.78956817321003803</v>
      </c>
      <c r="T60">
        <v>1.010534876250069</v>
      </c>
      <c r="U60">
        <v>5.6127961979422917E-3</v>
      </c>
      <c r="V60">
        <v>45</v>
      </c>
      <c r="W60">
        <f t="shared" si="2"/>
        <v>5.6719263113044717E-3</v>
      </c>
    </row>
    <row r="61" spans="1:23" x14ac:dyDescent="0.25">
      <c r="A61" t="s">
        <v>68</v>
      </c>
      <c r="B61">
        <v>0.98427138009317339</v>
      </c>
      <c r="C61">
        <v>0.6742838545365113</v>
      </c>
      <c r="D61">
        <v>0.2</v>
      </c>
      <c r="E61">
        <v>0.6634220938518739</v>
      </c>
      <c r="F61">
        <v>0.56266130115537505</v>
      </c>
      <c r="G61">
        <v>7.3612871259268195E-3</v>
      </c>
      <c r="H61">
        <v>3.9383826303261246E-2</v>
      </c>
      <c r="I61">
        <v>6.1470748980619909E-3</v>
      </c>
      <c r="J61">
        <v>0.53290091365020942</v>
      </c>
      <c r="K61">
        <v>0.56675994925608819</v>
      </c>
      <c r="L61">
        <v>0.5667599492560883</v>
      </c>
      <c r="M61">
        <v>0.45660603298354258</v>
      </c>
      <c r="N61">
        <v>0.30797393717231186</v>
      </c>
      <c r="O61">
        <v>0.56622426866563458</v>
      </c>
      <c r="P61">
        <v>0.58905457031481168</v>
      </c>
      <c r="Q61">
        <v>0.53191515673096834</v>
      </c>
      <c r="R61">
        <v>0.4</v>
      </c>
      <c r="S61">
        <v>0.87602872302481638</v>
      </c>
      <c r="T61">
        <v>1.1211920734017429</v>
      </c>
      <c r="U61">
        <v>6.8403994836341341E-4</v>
      </c>
      <c r="V61">
        <v>50</v>
      </c>
      <c r="W61">
        <f t="shared" si="2"/>
        <v>7.6694016799519666E-4</v>
      </c>
    </row>
    <row r="62" spans="1:23" x14ac:dyDescent="0.25">
      <c r="A62" t="s">
        <v>69</v>
      </c>
      <c r="B62">
        <v>0.98599372044466338</v>
      </c>
      <c r="C62">
        <v>0.73661605793848506</v>
      </c>
      <c r="D62">
        <v>0.2</v>
      </c>
      <c r="E62">
        <v>0.68904391135325938</v>
      </c>
      <c r="F62">
        <v>0.60875580760859638</v>
      </c>
      <c r="G62">
        <v>7.3612871259268195E-3</v>
      </c>
      <c r="H62">
        <v>3.9383826303261246E-2</v>
      </c>
      <c r="I62">
        <v>6.1470748980619909E-3</v>
      </c>
      <c r="J62">
        <v>0.57655738078725527</v>
      </c>
      <c r="K62">
        <v>0.64368302617916529</v>
      </c>
      <c r="L62">
        <v>0.64368302617916517</v>
      </c>
      <c r="M62">
        <v>0.40660603298354253</v>
      </c>
      <c r="N62">
        <v>0.38195762440561315</v>
      </c>
      <c r="O62">
        <v>0.61372426866563456</v>
      </c>
      <c r="P62">
        <v>0.63405457031481172</v>
      </c>
      <c r="Q62">
        <v>0.57906755110531472</v>
      </c>
      <c r="R62">
        <v>0.4</v>
      </c>
      <c r="S62">
        <v>0.98375323421772776</v>
      </c>
      <c r="T62">
        <v>1.2590641144502734</v>
      </c>
      <c r="U62">
        <v>2.1723124405738416E-4</v>
      </c>
      <c r="V62">
        <v>55</v>
      </c>
      <c r="W62">
        <f t="shared" si="2"/>
        <v>2.735080639300416E-4</v>
      </c>
    </row>
    <row r="63" spans="1:23" x14ac:dyDescent="0.25">
      <c r="A63" t="s">
        <v>70</v>
      </c>
      <c r="B63">
        <v>0.98771606079615337</v>
      </c>
      <c r="C63">
        <v>0.79711139380735263</v>
      </c>
      <c r="D63">
        <v>0.2</v>
      </c>
      <c r="E63">
        <v>0.71393098184140236</v>
      </c>
      <c r="F63">
        <v>0.66254262175412504</v>
      </c>
      <c r="G63">
        <v>7.3612871259268195E-3</v>
      </c>
      <c r="H63">
        <v>3.9383826303261246E-2</v>
      </c>
      <c r="I63">
        <v>6.1470748980619909E-3</v>
      </c>
      <c r="J63">
        <v>0.6274992926294759</v>
      </c>
      <c r="K63">
        <v>0.71913423859493908</v>
      </c>
      <c r="L63">
        <v>0.71913423859493908</v>
      </c>
      <c r="M63">
        <v>0.3566060329835426</v>
      </c>
      <c r="N63">
        <v>0.46268663058695741</v>
      </c>
      <c r="O63">
        <v>0.66122426866563455</v>
      </c>
      <c r="P63">
        <v>0.67905457031481165</v>
      </c>
      <c r="Q63">
        <v>0.62887914880765639</v>
      </c>
      <c r="R63">
        <v>0.4</v>
      </c>
      <c r="S63">
        <v>1.121686014825386</v>
      </c>
      <c r="T63">
        <v>1.4355984405686959</v>
      </c>
      <c r="U63">
        <v>7.1409642680420148E-6</v>
      </c>
      <c r="V63">
        <v>60</v>
      </c>
      <c r="W63">
        <f t="shared" si="2"/>
        <v>1.0251557167357896E-5</v>
      </c>
    </row>
    <row r="64" spans="1:23" x14ac:dyDescent="0.25">
      <c r="A64" t="s">
        <v>71</v>
      </c>
      <c r="B64">
        <v>0.98943840114764336</v>
      </c>
      <c r="C64">
        <v>0.84032471077335413</v>
      </c>
      <c r="D64">
        <v>0.2</v>
      </c>
      <c r="E64">
        <v>0.73190524476839902</v>
      </c>
      <c r="F64">
        <v>0.7223059047639645</v>
      </c>
      <c r="G64">
        <v>7.3612871259268195E-3</v>
      </c>
      <c r="H64">
        <v>3.9383826303261246E-2</v>
      </c>
      <c r="I64">
        <v>6.1470748980619909E-3</v>
      </c>
      <c r="J64">
        <v>0.68410156481930418</v>
      </c>
      <c r="K64">
        <v>0.79056281002351092</v>
      </c>
      <c r="L64">
        <v>0.79056281002351059</v>
      </c>
      <c r="M64">
        <v>0.30660603298354261</v>
      </c>
      <c r="N64">
        <v>0.5481714830178801</v>
      </c>
      <c r="O64">
        <v>0.70872426866563454</v>
      </c>
      <c r="P64">
        <v>0.72405457031481157</v>
      </c>
      <c r="Q64">
        <v>0.67939142631720584</v>
      </c>
      <c r="R64">
        <v>0.4</v>
      </c>
      <c r="S64">
        <v>1.3046057708247065</v>
      </c>
      <c r="T64">
        <v>1.6697096918378047</v>
      </c>
      <c r="U64">
        <v>2.1402487945966179E-6</v>
      </c>
      <c r="V64">
        <v>65</v>
      </c>
      <c r="W64">
        <f t="shared" si="2"/>
        <v>3.5735941552821518E-6</v>
      </c>
    </row>
    <row r="65" spans="1:23" x14ac:dyDescent="0.25">
      <c r="A65" t="s">
        <v>72</v>
      </c>
      <c r="B65">
        <v>0.99116074149913336</v>
      </c>
      <c r="C65">
        <v>0.88267144588156099</v>
      </c>
      <c r="D65">
        <v>0.2</v>
      </c>
      <c r="E65">
        <v>0.74953287495227772</v>
      </c>
      <c r="F65">
        <v>0.7865365178990984</v>
      </c>
      <c r="G65">
        <v>7.3612871259268195E-3</v>
      </c>
      <c r="H65">
        <v>3.9383826303261246E-2</v>
      </c>
      <c r="I65">
        <v>6.1470748980619909E-3</v>
      </c>
      <c r="J65">
        <v>0.74493488026811983</v>
      </c>
      <c r="K65">
        <v>0.84339396701645741</v>
      </c>
      <c r="L65">
        <v>0.8433939670164573</v>
      </c>
      <c r="M65">
        <v>0.25660603298354256</v>
      </c>
      <c r="N65">
        <v>0.62697398689811157</v>
      </c>
      <c r="O65">
        <v>0.75622426866563464</v>
      </c>
      <c r="P65">
        <v>0.76905457031481173</v>
      </c>
      <c r="Q65">
        <v>0.72934411621979112</v>
      </c>
      <c r="R65">
        <v>0.4</v>
      </c>
      <c r="S65">
        <v>1.5588098040767966</v>
      </c>
      <c r="T65">
        <v>1.9950546715376567</v>
      </c>
      <c r="U65">
        <v>7.065588378020887E-8</v>
      </c>
      <c r="V65">
        <v>70</v>
      </c>
      <c r="W65">
        <f t="shared" si="2"/>
        <v>1.4096235100732746E-7</v>
      </c>
    </row>
    <row r="66" spans="1:23" x14ac:dyDescent="0.25">
      <c r="A66" t="s">
        <v>73</v>
      </c>
      <c r="B66">
        <v>0.99288308185062335</v>
      </c>
      <c r="C66">
        <v>0.91250909049488405</v>
      </c>
      <c r="D66">
        <v>0.2</v>
      </c>
      <c r="E66">
        <v>0.762156868938203</v>
      </c>
      <c r="F66">
        <v>0.84053699172396268</v>
      </c>
      <c r="G66">
        <v>7.3612871259268195E-3</v>
      </c>
      <c r="H66">
        <v>3.9383826303261246E-2</v>
      </c>
      <c r="I66">
        <v>6.1470748980619909E-3</v>
      </c>
      <c r="J66">
        <v>0.79607915086167857</v>
      </c>
      <c r="K66">
        <v>0.89339396701645735</v>
      </c>
      <c r="L66">
        <v>0.89339396701645746</v>
      </c>
      <c r="M66">
        <v>0.20660603298354258</v>
      </c>
      <c r="N66">
        <v>0.70881338359975732</v>
      </c>
      <c r="O66">
        <v>0.80372426866563451</v>
      </c>
      <c r="P66">
        <v>0.81405457031481165</v>
      </c>
      <c r="Q66">
        <v>0.77696564847601712</v>
      </c>
      <c r="R66">
        <v>0.4</v>
      </c>
      <c r="S66">
        <v>1.9360518868868772</v>
      </c>
      <c r="T66">
        <v>2.4778708416967765</v>
      </c>
      <c r="U66">
        <v>2.3034351523982902E-8</v>
      </c>
      <c r="V66">
        <v>75</v>
      </c>
      <c r="W66">
        <f t="shared" si="2"/>
        <v>5.7076147998670941E-8</v>
      </c>
    </row>
    <row r="67" spans="1:23" x14ac:dyDescent="0.25">
      <c r="A67" t="s">
        <v>74</v>
      </c>
      <c r="B67">
        <v>0.99460542220211345</v>
      </c>
      <c r="C67">
        <v>0.93368245804898764</v>
      </c>
      <c r="D67">
        <v>0.2</v>
      </c>
      <c r="E67">
        <v>0.77131515210044044</v>
      </c>
      <c r="F67">
        <v>0.89549842091855658</v>
      </c>
      <c r="G67">
        <v>7.3612871259268195E-3</v>
      </c>
      <c r="H67">
        <v>3.9383826303261246E-2</v>
      </c>
      <c r="I67">
        <v>6.1470748980619909E-3</v>
      </c>
      <c r="J67">
        <v>0.84813354979257727</v>
      </c>
      <c r="K67">
        <v>0.92169698350822871</v>
      </c>
      <c r="L67">
        <v>0.92169698350822871</v>
      </c>
      <c r="M67">
        <v>0.15660603298354259</v>
      </c>
      <c r="N67">
        <v>0.77735367530810739</v>
      </c>
      <c r="O67">
        <v>0.85122426866563461</v>
      </c>
      <c r="P67">
        <v>0.85905457031481169</v>
      </c>
      <c r="Q67">
        <v>0.82141624323631424</v>
      </c>
      <c r="R67">
        <v>0.4</v>
      </c>
      <c r="S67">
        <v>2.5541800170753013</v>
      </c>
      <c r="T67">
        <v>3.2689868652912093</v>
      </c>
      <c r="U67">
        <v>0</v>
      </c>
      <c r="V67">
        <v>80</v>
      </c>
      <c r="W67">
        <f t="shared" si="2"/>
        <v>0</v>
      </c>
    </row>
    <row r="68" spans="1:23" x14ac:dyDescent="0.25">
      <c r="A68" t="s">
        <v>75</v>
      </c>
      <c r="B68">
        <v>0.99632776255360334</v>
      </c>
      <c r="C68">
        <v>0.95485582560309124</v>
      </c>
      <c r="D68">
        <v>0.2</v>
      </c>
      <c r="E68">
        <v>0.78047343526267787</v>
      </c>
      <c r="F68">
        <v>0.92772992505657514</v>
      </c>
      <c r="G68">
        <v>7.3612871259268195E-3</v>
      </c>
      <c r="H68">
        <v>3.9383826303261246E-2</v>
      </c>
      <c r="I68">
        <v>6.1470748980619909E-3</v>
      </c>
      <c r="J68">
        <v>0.8786602591436572</v>
      </c>
      <c r="K68">
        <v>0.94669698350822862</v>
      </c>
      <c r="L68">
        <v>0.94669698350822862</v>
      </c>
      <c r="M68">
        <v>0.10660603298354258</v>
      </c>
      <c r="N68">
        <v>0.84577337365893013</v>
      </c>
      <c r="O68">
        <v>0.8987242686656346</v>
      </c>
      <c r="P68">
        <v>0.90405457031481173</v>
      </c>
      <c r="Q68">
        <v>0.86153718140914237</v>
      </c>
      <c r="R68">
        <v>0.4</v>
      </c>
      <c r="S68">
        <v>3.752132865329961</v>
      </c>
      <c r="T68">
        <v>4.8021959969900987</v>
      </c>
      <c r="U68">
        <v>0</v>
      </c>
      <c r="V68">
        <v>85</v>
      </c>
      <c r="W68">
        <f t="shared" si="2"/>
        <v>0</v>
      </c>
    </row>
    <row r="69" spans="1:23" x14ac:dyDescent="0.25">
      <c r="A69" t="s">
        <v>76</v>
      </c>
      <c r="B69">
        <v>0.99805010290509344</v>
      </c>
      <c r="C69">
        <v>0.97602919315719483</v>
      </c>
      <c r="D69">
        <v>0.2</v>
      </c>
      <c r="E69">
        <v>0.78963171842491531</v>
      </c>
      <c r="F69">
        <v>0.9602106396538721</v>
      </c>
      <c r="G69">
        <v>7.3612871259268195E-3</v>
      </c>
      <c r="H69">
        <v>3.9383826303261246E-2</v>
      </c>
      <c r="I69">
        <v>6.1470748980619909E-3</v>
      </c>
      <c r="J69">
        <v>0.90942299766747026</v>
      </c>
      <c r="K69">
        <v>0.97169698350822875</v>
      </c>
      <c r="L69">
        <v>0.97169698350822864</v>
      </c>
      <c r="M69">
        <v>5.6606032983542588E-2</v>
      </c>
      <c r="N69">
        <v>0.91669307200975314</v>
      </c>
      <c r="O69">
        <v>0.94622426866563458</v>
      </c>
      <c r="P69">
        <v>0.94905457031481166</v>
      </c>
      <c r="Q69">
        <v>0.90220532541651699</v>
      </c>
      <c r="R69">
        <v>0.4</v>
      </c>
      <c r="S69">
        <v>7.0663846045578644</v>
      </c>
      <c r="T69">
        <v>9.0439664796401296</v>
      </c>
      <c r="U69">
        <v>0</v>
      </c>
      <c r="V69">
        <v>90</v>
      </c>
      <c r="W69">
        <f t="shared" si="2"/>
        <v>0</v>
      </c>
    </row>
    <row r="72" spans="1:23" x14ac:dyDescent="0.25">
      <c r="A72" t="s">
        <v>78</v>
      </c>
    </row>
    <row r="73" spans="1:23" x14ac:dyDescent="0.25">
      <c r="A73" t="s">
        <v>79</v>
      </c>
    </row>
    <row r="74" spans="1:23" x14ac:dyDescent="0.25">
      <c r="A74" t="s">
        <v>80</v>
      </c>
    </row>
    <row r="75" spans="1:23" x14ac:dyDescent="0.25">
      <c r="A75" t="s">
        <v>81</v>
      </c>
    </row>
    <row r="76" spans="1:23" x14ac:dyDescent="0.25">
      <c r="A76" t="s">
        <v>82</v>
      </c>
    </row>
    <row r="77" spans="1:23" x14ac:dyDescent="0.25">
      <c r="A77" t="s">
        <v>83</v>
      </c>
    </row>
    <row r="78" spans="1:23" x14ac:dyDescent="0.25">
      <c r="A78" t="s">
        <v>84</v>
      </c>
    </row>
    <row r="79" spans="1:23" x14ac:dyDescent="0.25">
      <c r="A79" t="s">
        <v>85</v>
      </c>
    </row>
    <row r="80" spans="1:23" x14ac:dyDescent="0.25">
      <c r="A80" t="s">
        <v>86</v>
      </c>
    </row>
    <row r="81" spans="1:1" x14ac:dyDescent="0.25">
      <c r="A81" t="s">
        <v>87</v>
      </c>
    </row>
    <row r="82" spans="1:1" x14ac:dyDescent="0.25">
      <c r="A82" t="s">
        <v>88</v>
      </c>
    </row>
    <row r="83" spans="1:1" x14ac:dyDescent="0.25">
      <c r="A83" t="s">
        <v>89</v>
      </c>
    </row>
    <row r="84" spans="1:1" x14ac:dyDescent="0.25">
      <c r="A84" t="s">
        <v>90</v>
      </c>
    </row>
    <row r="85" spans="1:1" x14ac:dyDescent="0.25">
      <c r="A85" t="s">
        <v>91</v>
      </c>
    </row>
    <row r="86" spans="1:1" x14ac:dyDescent="0.25">
      <c r="A86" t="s">
        <v>92</v>
      </c>
    </row>
    <row r="87" spans="1:1" x14ac:dyDescent="0.25">
      <c r="A87" t="s">
        <v>93</v>
      </c>
    </row>
    <row r="88" spans="1:1" x14ac:dyDescent="0.25">
      <c r="A88" t="s">
        <v>94</v>
      </c>
    </row>
    <row r="89" spans="1:1" ht="17.25" x14ac:dyDescent="0.25">
      <c r="A89" t="s">
        <v>95</v>
      </c>
    </row>
    <row r="90" spans="1:1" ht="17.25" x14ac:dyDescent="0.25">
      <c r="A90" t="s">
        <v>99</v>
      </c>
    </row>
    <row r="91" spans="1:1" ht="17.25" x14ac:dyDescent="0.25">
      <c r="A91" t="s">
        <v>96</v>
      </c>
    </row>
    <row r="92" spans="1:1" x14ac:dyDescent="0.25">
      <c r="A92" t="s">
        <v>97</v>
      </c>
    </row>
    <row r="93" spans="1:1" x14ac:dyDescent="0.25">
      <c r="A93" t="s">
        <v>98</v>
      </c>
    </row>
    <row r="94" spans="1:1" ht="18" x14ac:dyDescent="0.35">
      <c r="A94" t="s">
        <v>100</v>
      </c>
    </row>
    <row r="95" spans="1:1" ht="18" x14ac:dyDescent="0.35">
      <c r="A95" t="s">
        <v>101</v>
      </c>
    </row>
    <row r="96" spans="1:1" ht="18" x14ac:dyDescent="0.35">
      <c r="A96" t="s">
        <v>102</v>
      </c>
    </row>
    <row r="97" spans="1:1" ht="18" x14ac:dyDescent="0.35">
      <c r="A97" t="s">
        <v>103</v>
      </c>
    </row>
    <row r="98" spans="1:1" ht="18" x14ac:dyDescent="0.35">
      <c r="A98" t="s">
        <v>104</v>
      </c>
    </row>
    <row r="99" spans="1:1" ht="18" x14ac:dyDescent="0.35">
      <c r="A99" t="s">
        <v>105</v>
      </c>
    </row>
  </sheetData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2"/>
  <dimension ref="A1:T437"/>
  <sheetViews>
    <sheetView topLeftCell="A400" workbookViewId="0">
      <selection activeCell="Q409" sqref="Q409:S410"/>
    </sheetView>
  </sheetViews>
  <sheetFormatPr baseColWidth="10" defaultRowHeight="15" x14ac:dyDescent="0.25"/>
  <cols>
    <col min="1" max="1" width="32.140625" customWidth="1"/>
  </cols>
  <sheetData>
    <row r="1" spans="1:13" ht="18.75" x14ac:dyDescent="0.3">
      <c r="A1" s="1" t="s">
        <v>111</v>
      </c>
    </row>
    <row r="2" spans="1:13" x14ac:dyDescent="0.25">
      <c r="A2" s="2" t="s">
        <v>112</v>
      </c>
      <c r="B2" s="2"/>
      <c r="C2" s="3"/>
      <c r="D2" s="3"/>
      <c r="E2" s="3"/>
      <c r="F2" s="3"/>
      <c r="G2" s="3"/>
      <c r="H2" s="3"/>
      <c r="I2" s="3"/>
      <c r="J2" s="3"/>
      <c r="K2" s="3"/>
      <c r="L2" s="3"/>
    </row>
    <row r="3" spans="1:13" x14ac:dyDescent="0.25">
      <c r="A3" t="s">
        <v>113</v>
      </c>
      <c r="B3" s="2" t="s">
        <v>114</v>
      </c>
      <c r="C3" s="3" t="s">
        <v>0</v>
      </c>
      <c r="D3" s="3" t="s">
        <v>1</v>
      </c>
      <c r="E3" s="3" t="s">
        <v>10</v>
      </c>
      <c r="F3" s="3" t="s">
        <v>9</v>
      </c>
      <c r="G3" s="3"/>
      <c r="H3" s="3" t="s">
        <v>115</v>
      </c>
      <c r="I3" s="3"/>
      <c r="J3" s="3"/>
      <c r="K3" s="3"/>
      <c r="L3" s="3"/>
    </row>
    <row r="4" spans="1:13" x14ac:dyDescent="0.25">
      <c r="A4" t="s">
        <v>116</v>
      </c>
      <c r="B4" s="2" t="s">
        <v>117</v>
      </c>
      <c r="C4" s="4">
        <v>6.5387332753102401</v>
      </c>
      <c r="D4" s="4">
        <v>1.0850554515811499</v>
      </c>
      <c r="E4" s="5">
        <v>0</v>
      </c>
      <c r="H4" t="s">
        <v>118</v>
      </c>
    </row>
    <row r="5" spans="1:13" x14ac:dyDescent="0.25">
      <c r="A5" t="s">
        <v>119</v>
      </c>
      <c r="B5" s="2" t="s">
        <v>117</v>
      </c>
      <c r="C5" s="4">
        <v>42.8054141597353</v>
      </c>
      <c r="D5" s="6">
        <v>0.41020892538289999</v>
      </c>
      <c r="E5" s="5">
        <v>0</v>
      </c>
      <c r="H5" t="s">
        <v>118</v>
      </c>
    </row>
    <row r="6" spans="1:13" x14ac:dyDescent="0.25">
      <c r="A6" t="s">
        <v>120</v>
      </c>
      <c r="B6" s="2" t="s">
        <v>121</v>
      </c>
      <c r="C6" s="4">
        <v>48.111056860326499</v>
      </c>
      <c r="D6" s="4">
        <v>13.096908690434301</v>
      </c>
      <c r="E6" s="5">
        <v>0</v>
      </c>
      <c r="H6" t="s">
        <v>118</v>
      </c>
      <c r="M6" s="7"/>
    </row>
    <row r="7" spans="1:13" x14ac:dyDescent="0.25">
      <c r="A7" t="s">
        <v>122</v>
      </c>
      <c r="B7" s="2" t="s">
        <v>121</v>
      </c>
      <c r="C7" s="4">
        <v>86.566691433640997</v>
      </c>
      <c r="D7" s="4">
        <v>9.6998372794671202</v>
      </c>
      <c r="E7" s="5">
        <v>0</v>
      </c>
      <c r="H7" t="s">
        <v>118</v>
      </c>
    </row>
    <row r="8" spans="1:13" x14ac:dyDescent="0.25">
      <c r="A8" s="8" t="s">
        <v>123</v>
      </c>
      <c r="B8" s="8" t="s">
        <v>124</v>
      </c>
      <c r="C8">
        <v>79.543509177610801</v>
      </c>
      <c r="D8">
        <v>46.030405646120698</v>
      </c>
      <c r="E8">
        <v>31.537325541960001</v>
      </c>
      <c r="F8">
        <v>49.313540197461201</v>
      </c>
      <c r="G8" s="9">
        <v>55.101836969304998</v>
      </c>
      <c r="H8" s="3" t="s">
        <v>125</v>
      </c>
    </row>
    <row r="9" spans="1:13" x14ac:dyDescent="0.25">
      <c r="A9" s="8"/>
      <c r="B9" s="8"/>
      <c r="G9" s="9"/>
      <c r="H9" s="3"/>
    </row>
    <row r="10" spans="1:13" ht="18.75" x14ac:dyDescent="0.3">
      <c r="A10" s="10" t="s">
        <v>126</v>
      </c>
      <c r="B10" s="11"/>
      <c r="C10" s="5"/>
      <c r="D10" s="5"/>
      <c r="E10" s="5"/>
    </row>
    <row r="11" spans="1:13" x14ac:dyDescent="0.25">
      <c r="A11" s="3" t="s">
        <v>127</v>
      </c>
      <c r="C11" s="2"/>
      <c r="D11" s="2" t="s">
        <v>128</v>
      </c>
      <c r="E11" s="12">
        <f>1-E12-E14</f>
        <v>0.77774197398257505</v>
      </c>
      <c r="F11" s="2"/>
      <c r="G11" s="13" t="s">
        <v>129</v>
      </c>
      <c r="H11" s="13">
        <v>0.95660603298354308</v>
      </c>
      <c r="I11" s="2"/>
      <c r="J11" s="13">
        <v>0.777741974</v>
      </c>
      <c r="K11" s="2"/>
      <c r="L11" s="2"/>
    </row>
    <row r="12" spans="1:13" x14ac:dyDescent="0.25">
      <c r="A12" s="11" t="s">
        <v>130</v>
      </c>
      <c r="E12" s="14">
        <f>$B$85</f>
        <v>0.17886405900096755</v>
      </c>
      <c r="G12" s="15"/>
      <c r="H12" s="15">
        <f>1-H11</f>
        <v>4.3393967016456925E-2</v>
      </c>
      <c r="J12" s="15">
        <v>0.222258026</v>
      </c>
    </row>
    <row r="13" spans="1:13" x14ac:dyDescent="0.25">
      <c r="A13" s="2" t="s">
        <v>131</v>
      </c>
      <c r="E13" s="2">
        <v>0.95660603298354263</v>
      </c>
      <c r="G13" s="15"/>
      <c r="H13" s="15"/>
      <c r="J13" s="15"/>
    </row>
    <row r="14" spans="1:13" x14ac:dyDescent="0.25">
      <c r="A14" s="11" t="s">
        <v>132</v>
      </c>
      <c r="B14" s="2"/>
      <c r="E14" s="16">
        <f>1-E13</f>
        <v>4.3393967016457369E-2</v>
      </c>
      <c r="F14" s="17"/>
      <c r="G14" s="15"/>
      <c r="H14" s="15"/>
      <c r="J14" s="15"/>
    </row>
    <row r="15" spans="1:13" x14ac:dyDescent="0.25">
      <c r="A15" s="3" t="s">
        <v>133</v>
      </c>
      <c r="E15" s="18">
        <v>0.78133688580843186</v>
      </c>
      <c r="H15" s="13">
        <v>0.78133688580843186</v>
      </c>
      <c r="I15" s="15"/>
      <c r="J15" s="15">
        <v>0.78133688599999995</v>
      </c>
    </row>
    <row r="16" spans="1:13" x14ac:dyDescent="0.25">
      <c r="A16" s="8" t="s">
        <v>134</v>
      </c>
      <c r="E16" s="18">
        <f>E12*E15</f>
        <v>0.1397530868428716</v>
      </c>
      <c r="H16" s="13">
        <f>H12*H15</f>
        <v>3.3905307051512262E-2</v>
      </c>
      <c r="I16" s="15"/>
      <c r="J16" s="15">
        <v>0.17365839399999999</v>
      </c>
    </row>
    <row r="17" spans="1:14" x14ac:dyDescent="0.25">
      <c r="A17" s="8" t="s">
        <v>135</v>
      </c>
      <c r="E17" s="18">
        <f>E14*E15</f>
        <v>3.3905307051512609E-2</v>
      </c>
      <c r="H17" s="13"/>
      <c r="I17" s="15"/>
      <c r="J17" s="15"/>
    </row>
    <row r="18" spans="1:14" x14ac:dyDescent="0.25">
      <c r="A18" s="11" t="s">
        <v>136</v>
      </c>
      <c r="E18">
        <f>1-E15</f>
        <v>0.21866311419156814</v>
      </c>
      <c r="H18" s="15">
        <f>1-H15</f>
        <v>0.21866311419156814</v>
      </c>
      <c r="I18" s="15"/>
      <c r="J18" s="15">
        <v>0.21866311399999999</v>
      </c>
    </row>
    <row r="19" spans="1:14" x14ac:dyDescent="0.25">
      <c r="A19" s="8" t="s">
        <v>137</v>
      </c>
      <c r="E19">
        <f>E15*E11</f>
        <v>0.60767849191404766</v>
      </c>
      <c r="F19">
        <f>E19+E18+E17+E16</f>
        <v>1</v>
      </c>
      <c r="H19" s="15">
        <f>H15*H11</f>
        <v>0.74743157875691957</v>
      </c>
      <c r="I19" s="15">
        <f>H19+H18+H16</f>
        <v>1</v>
      </c>
      <c r="J19" s="15">
        <v>0.60767849200000001</v>
      </c>
    </row>
    <row r="20" spans="1:14" x14ac:dyDescent="0.25">
      <c r="A20" s="8"/>
      <c r="H20" s="15"/>
      <c r="I20" s="15"/>
    </row>
    <row r="21" spans="1:14" x14ac:dyDescent="0.25">
      <c r="A21" s="8"/>
      <c r="H21" s="15"/>
      <c r="I21" s="15"/>
    </row>
    <row r="22" spans="1:14" ht="18.75" x14ac:dyDescent="0.3">
      <c r="A22" s="19" t="s">
        <v>138</v>
      </c>
    </row>
    <row r="23" spans="1:14" x14ac:dyDescent="0.25">
      <c r="A23" s="2" t="s">
        <v>139</v>
      </c>
    </row>
    <row r="24" spans="1:14" x14ac:dyDescent="0.25">
      <c r="B24" s="15"/>
      <c r="C24" s="15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</row>
    <row r="25" spans="1:14" x14ac:dyDescent="0.25">
      <c r="A25" s="20" t="s">
        <v>140</v>
      </c>
      <c r="B25" s="3" t="s">
        <v>141</v>
      </c>
      <c r="C25" s="21" t="s">
        <v>142</v>
      </c>
      <c r="D25" s="21" t="s">
        <v>143</v>
      </c>
      <c r="E25" s="21" t="s">
        <v>144</v>
      </c>
      <c r="F25" s="21" t="s">
        <v>145</v>
      </c>
      <c r="G25" s="21" t="s">
        <v>146</v>
      </c>
      <c r="H25" s="21" t="s">
        <v>147</v>
      </c>
      <c r="I25" s="21" t="s">
        <v>148</v>
      </c>
      <c r="J25" s="21" t="s">
        <v>149</v>
      </c>
      <c r="K25" s="21" t="s">
        <v>150</v>
      </c>
      <c r="L25" s="15" t="s">
        <v>124</v>
      </c>
      <c r="M25" s="15"/>
      <c r="N25" s="15"/>
    </row>
    <row r="26" spans="1:14" x14ac:dyDescent="0.25">
      <c r="A26" t="s">
        <v>151</v>
      </c>
      <c r="B26">
        <v>5</v>
      </c>
      <c r="C26" s="3">
        <v>15</v>
      </c>
      <c r="D26" s="3">
        <v>25</v>
      </c>
      <c r="E26" s="3">
        <v>35</v>
      </c>
      <c r="F26" s="3">
        <v>45</v>
      </c>
      <c r="G26" s="3">
        <v>55</v>
      </c>
      <c r="H26" s="3">
        <v>65</v>
      </c>
      <c r="I26" s="3">
        <v>75</v>
      </c>
      <c r="J26" s="3">
        <v>85</v>
      </c>
      <c r="K26" s="3">
        <v>95</v>
      </c>
      <c r="L26" s="22">
        <v>120</v>
      </c>
      <c r="M26" s="3" t="s">
        <v>152</v>
      </c>
      <c r="N26" s="15"/>
    </row>
    <row r="27" spans="1:14" x14ac:dyDescent="0.25">
      <c r="A27" t="s">
        <v>153</v>
      </c>
      <c r="B27" s="23">
        <f>1/10</f>
        <v>0.1</v>
      </c>
      <c r="C27" s="23">
        <f t="shared" ref="C27:K27" si="0">1/10</f>
        <v>0.1</v>
      </c>
      <c r="D27" s="23">
        <f t="shared" si="0"/>
        <v>0.1</v>
      </c>
      <c r="E27" s="23">
        <f t="shared" si="0"/>
        <v>0.1</v>
      </c>
      <c r="F27" s="23">
        <f t="shared" si="0"/>
        <v>0.1</v>
      </c>
      <c r="G27" s="23">
        <f t="shared" si="0"/>
        <v>0.1</v>
      </c>
      <c r="H27" s="23">
        <f t="shared" si="0"/>
        <v>0.1</v>
      </c>
      <c r="I27" s="23">
        <f t="shared" si="0"/>
        <v>0.1</v>
      </c>
      <c r="J27" s="23">
        <f t="shared" si="0"/>
        <v>0.1</v>
      </c>
      <c r="K27" s="23">
        <f t="shared" si="0"/>
        <v>0.1</v>
      </c>
      <c r="L27" s="22">
        <v>0</v>
      </c>
      <c r="M27" s="3">
        <f t="shared" ref="M27:M32" si="1">SUM(B27:L27)</f>
        <v>0.99999999999999989</v>
      </c>
      <c r="N27" s="13"/>
    </row>
    <row r="28" spans="1:14" x14ac:dyDescent="0.25">
      <c r="A28" t="s">
        <v>154</v>
      </c>
      <c r="B28" s="3">
        <f>B27*$E$11</f>
        <v>7.7774197398257514E-2</v>
      </c>
      <c r="C28" s="3">
        <f t="shared" ref="C28:K28" si="2">C27*$E$11</f>
        <v>7.7774197398257514E-2</v>
      </c>
      <c r="D28" s="3">
        <f t="shared" si="2"/>
        <v>7.7774197398257514E-2</v>
      </c>
      <c r="E28" s="3">
        <f t="shared" si="2"/>
        <v>7.7774197398257514E-2</v>
      </c>
      <c r="F28" s="3">
        <f t="shared" si="2"/>
        <v>7.7774197398257514E-2</v>
      </c>
      <c r="G28" s="3">
        <f t="shared" si="2"/>
        <v>7.7774197398257514E-2</v>
      </c>
      <c r="H28" s="3">
        <f t="shared" si="2"/>
        <v>7.7774197398257514E-2</v>
      </c>
      <c r="I28" s="3">
        <f t="shared" si="2"/>
        <v>7.7774197398257514E-2</v>
      </c>
      <c r="J28" s="3">
        <f t="shared" si="2"/>
        <v>7.7774197398257514E-2</v>
      </c>
      <c r="K28" s="3">
        <f t="shared" si="2"/>
        <v>7.7774197398257514E-2</v>
      </c>
      <c r="L28" s="22">
        <v>0</v>
      </c>
      <c r="M28" s="3">
        <f t="shared" si="1"/>
        <v>0.77774197398257516</v>
      </c>
      <c r="N28" s="13"/>
    </row>
    <row r="29" spans="1:14" x14ac:dyDescent="0.25">
      <c r="A29" t="s">
        <v>155</v>
      </c>
      <c r="B29" s="3">
        <f>B27*$E$19</f>
        <v>6.0767849191404766E-2</v>
      </c>
      <c r="C29" s="3">
        <f t="shared" ref="C29:L29" si="3">C27*$E$19</f>
        <v>6.0767849191404766E-2</v>
      </c>
      <c r="D29" s="3">
        <f t="shared" si="3"/>
        <v>6.0767849191404766E-2</v>
      </c>
      <c r="E29" s="3">
        <f t="shared" si="3"/>
        <v>6.0767849191404766E-2</v>
      </c>
      <c r="F29" s="3">
        <f t="shared" si="3"/>
        <v>6.0767849191404766E-2</v>
      </c>
      <c r="G29" s="3">
        <f t="shared" si="3"/>
        <v>6.0767849191404766E-2</v>
      </c>
      <c r="H29" s="3">
        <f t="shared" si="3"/>
        <v>6.0767849191404766E-2</v>
      </c>
      <c r="I29" s="3">
        <f t="shared" si="3"/>
        <v>6.0767849191404766E-2</v>
      </c>
      <c r="J29" s="3">
        <f t="shared" si="3"/>
        <v>6.0767849191404766E-2</v>
      </c>
      <c r="K29" s="3">
        <f t="shared" si="3"/>
        <v>6.0767849191404766E-2</v>
      </c>
      <c r="L29" s="3">
        <f t="shared" si="3"/>
        <v>0</v>
      </c>
      <c r="M29" s="3">
        <f t="shared" si="1"/>
        <v>0.60767849191404766</v>
      </c>
      <c r="N29" s="13"/>
    </row>
    <row r="30" spans="1:14" x14ac:dyDescent="0.25">
      <c r="A30" t="s">
        <v>156</v>
      </c>
      <c r="B30" s="3">
        <f>(B27*$C$4)</f>
        <v>0.65387332753102401</v>
      </c>
      <c r="C30" s="3">
        <f>(B27*$C$4)</f>
        <v>0.65387332753102401</v>
      </c>
      <c r="D30" s="3">
        <f t="shared" ref="D30:K30" si="4">($C$6*D27)</f>
        <v>4.8111056860326507</v>
      </c>
      <c r="E30" s="3">
        <f t="shared" si="4"/>
        <v>4.8111056860326507</v>
      </c>
      <c r="F30" s="3">
        <f t="shared" si="4"/>
        <v>4.8111056860326507</v>
      </c>
      <c r="G30" s="3">
        <f t="shared" si="4"/>
        <v>4.8111056860326507</v>
      </c>
      <c r="H30" s="3">
        <f t="shared" si="4"/>
        <v>4.8111056860326507</v>
      </c>
      <c r="I30" s="3">
        <f t="shared" si="4"/>
        <v>4.8111056860326507</v>
      </c>
      <c r="J30" s="3">
        <f t="shared" si="4"/>
        <v>4.8111056860326507</v>
      </c>
      <c r="K30" s="3">
        <f t="shared" si="4"/>
        <v>4.8111056860326507</v>
      </c>
      <c r="L30" s="22">
        <v>0</v>
      </c>
      <c r="M30" s="3">
        <f t="shared" si="1"/>
        <v>39.796592143323252</v>
      </c>
      <c r="N30" s="15"/>
    </row>
    <row r="31" spans="1:14" x14ac:dyDescent="0.25">
      <c r="A31" t="s">
        <v>157</v>
      </c>
      <c r="B31" s="3">
        <f>(B27*$D$4)</f>
        <v>0.108505545158115</v>
      </c>
      <c r="C31" s="3">
        <f>(C27*$D$4)</f>
        <v>0.108505545158115</v>
      </c>
      <c r="D31" s="3">
        <f>(D27*$D$6)</f>
        <v>1.3096908690434301</v>
      </c>
      <c r="E31" s="3">
        <f t="shared" ref="E31:K31" si="5">(E27*$D$6)</f>
        <v>1.3096908690434301</v>
      </c>
      <c r="F31" s="3">
        <f t="shared" si="5"/>
        <v>1.3096908690434301</v>
      </c>
      <c r="G31" s="3">
        <f t="shared" si="5"/>
        <v>1.3096908690434301</v>
      </c>
      <c r="H31" s="3">
        <f t="shared" si="5"/>
        <v>1.3096908690434301</v>
      </c>
      <c r="I31" s="3">
        <f t="shared" si="5"/>
        <v>1.3096908690434301</v>
      </c>
      <c r="J31" s="3">
        <f t="shared" si="5"/>
        <v>1.3096908690434301</v>
      </c>
      <c r="K31" s="3">
        <f t="shared" si="5"/>
        <v>1.3096908690434301</v>
      </c>
      <c r="L31" s="22">
        <v>0</v>
      </c>
      <c r="M31" s="3">
        <f t="shared" si="1"/>
        <v>10.694538042663671</v>
      </c>
      <c r="N31" s="15"/>
    </row>
    <row r="32" spans="1:14" x14ac:dyDescent="0.25">
      <c r="A32" t="s">
        <v>158</v>
      </c>
      <c r="B32" s="3">
        <f>(B27*$E$4)</f>
        <v>0</v>
      </c>
      <c r="C32" s="3">
        <f>(C27*$E$4)</f>
        <v>0</v>
      </c>
      <c r="D32" s="3">
        <f>(D27*$E$6)</f>
        <v>0</v>
      </c>
      <c r="E32" s="3">
        <f t="shared" ref="E32:K32" si="6">(E27*$E$6)</f>
        <v>0</v>
      </c>
      <c r="F32" s="3">
        <f t="shared" si="6"/>
        <v>0</v>
      </c>
      <c r="G32" s="3">
        <f t="shared" si="6"/>
        <v>0</v>
      </c>
      <c r="H32" s="3">
        <f t="shared" si="6"/>
        <v>0</v>
      </c>
      <c r="I32" s="3">
        <f t="shared" si="6"/>
        <v>0</v>
      </c>
      <c r="J32" s="3">
        <f t="shared" si="6"/>
        <v>0</v>
      </c>
      <c r="K32" s="3">
        <f t="shared" si="6"/>
        <v>0</v>
      </c>
      <c r="L32" s="22">
        <v>0</v>
      </c>
      <c r="M32" s="3">
        <f t="shared" si="1"/>
        <v>0</v>
      </c>
      <c r="N32" s="15"/>
    </row>
    <row r="33" spans="1:15" x14ac:dyDescent="0.25">
      <c r="A33" t="s">
        <v>159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22">
        <f>L28</f>
        <v>0</v>
      </c>
      <c r="M33" s="3">
        <f>L33*100</f>
        <v>0</v>
      </c>
      <c r="N33" s="15"/>
    </row>
    <row r="34" spans="1:15" x14ac:dyDescent="0.25">
      <c r="A34" s="24" t="s">
        <v>160</v>
      </c>
      <c r="B34" s="22">
        <f>B28*$E$15</f>
        <v>6.0767849191404766E-2</v>
      </c>
      <c r="C34" s="22">
        <f t="shared" ref="C34:L34" si="7">C28*$E$15</f>
        <v>6.0767849191404766E-2</v>
      </c>
      <c r="D34" s="22">
        <f t="shared" si="7"/>
        <v>6.0767849191404766E-2</v>
      </c>
      <c r="E34" s="22">
        <f t="shared" si="7"/>
        <v>6.0767849191404766E-2</v>
      </c>
      <c r="F34" s="22">
        <f t="shared" si="7"/>
        <v>6.0767849191404766E-2</v>
      </c>
      <c r="G34" s="22">
        <f t="shared" si="7"/>
        <v>6.0767849191404766E-2</v>
      </c>
      <c r="H34" s="22">
        <f t="shared" si="7"/>
        <v>6.0767849191404766E-2</v>
      </c>
      <c r="I34" s="22">
        <f t="shared" si="7"/>
        <v>6.0767849191404766E-2</v>
      </c>
      <c r="J34" s="22">
        <f t="shared" si="7"/>
        <v>6.0767849191404766E-2</v>
      </c>
      <c r="K34" s="22">
        <f t="shared" si="7"/>
        <v>6.0767849191404766E-2</v>
      </c>
      <c r="L34" s="22">
        <f t="shared" si="7"/>
        <v>0</v>
      </c>
      <c r="M34" s="22">
        <f>SUM(F34:L34)*100</f>
        <v>36.460709514842861</v>
      </c>
      <c r="N34" s="25"/>
    </row>
    <row r="35" spans="1:15" x14ac:dyDescent="0.25">
      <c r="A35" s="24" t="s">
        <v>161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>
        <v>0.77</v>
      </c>
      <c r="N35" s="25"/>
    </row>
    <row r="36" spans="1:15" x14ac:dyDescent="0.25">
      <c r="A36" s="24" t="s">
        <v>162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>
        <f>M35*$E$11</f>
        <v>0.59886131996658276</v>
      </c>
      <c r="N36" s="25"/>
    </row>
    <row r="37" spans="1:15" x14ac:dyDescent="0.25">
      <c r="A37" s="24" t="s">
        <v>163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>
        <f>M35*$E$19</f>
        <v>0.46791243877381672</v>
      </c>
      <c r="N37" s="25"/>
    </row>
    <row r="38" spans="1:15" x14ac:dyDescent="0.25">
      <c r="B38" s="15"/>
      <c r="C38" s="15"/>
      <c r="D38" s="15"/>
      <c r="E38" s="15"/>
      <c r="F38" s="15"/>
      <c r="G38" s="15"/>
      <c r="H38" s="15"/>
      <c r="I38" s="15"/>
      <c r="J38" s="15"/>
      <c r="K38" s="15"/>
      <c r="L38" s="25"/>
      <c r="M38" s="15"/>
      <c r="N38" s="15"/>
    </row>
    <row r="39" spans="1:15" x14ac:dyDescent="0.25">
      <c r="A39" s="20" t="s">
        <v>164</v>
      </c>
      <c r="B39" s="15"/>
      <c r="C39" s="15"/>
      <c r="D39" s="15"/>
      <c r="E39" s="15"/>
      <c r="F39" s="15"/>
      <c r="G39" s="15"/>
      <c r="H39" s="15"/>
      <c r="I39" s="15"/>
      <c r="J39" s="15"/>
      <c r="K39" s="15"/>
      <c r="L39" s="25"/>
      <c r="M39" s="15"/>
      <c r="N39" s="15"/>
    </row>
    <row r="40" spans="1:15" x14ac:dyDescent="0.25">
      <c r="A40" t="s">
        <v>151</v>
      </c>
      <c r="B40">
        <v>5</v>
      </c>
      <c r="C40" s="3">
        <v>15</v>
      </c>
      <c r="D40" s="3">
        <v>25</v>
      </c>
      <c r="E40" s="3">
        <v>35</v>
      </c>
      <c r="F40" s="3">
        <v>45</v>
      </c>
      <c r="G40" s="3">
        <v>55</v>
      </c>
      <c r="H40" s="3">
        <v>65</v>
      </c>
      <c r="I40" s="3">
        <v>75</v>
      </c>
      <c r="J40" s="3">
        <v>85</v>
      </c>
      <c r="K40" s="3">
        <v>95</v>
      </c>
      <c r="L40" s="22">
        <v>120</v>
      </c>
      <c r="M40" s="15"/>
      <c r="N40" s="15"/>
    </row>
    <row r="41" spans="1:15" x14ac:dyDescent="0.25">
      <c r="A41" t="s">
        <v>165</v>
      </c>
      <c r="B41" s="3">
        <f t="shared" ref="B41:H41" si="8">1/7</f>
        <v>0.14285714285714285</v>
      </c>
      <c r="C41" s="3">
        <f t="shared" si="8"/>
        <v>0.14285714285714285</v>
      </c>
      <c r="D41" s="3">
        <f t="shared" si="8"/>
        <v>0.14285714285714285</v>
      </c>
      <c r="E41" s="3">
        <f t="shared" si="8"/>
        <v>0.14285714285714285</v>
      </c>
      <c r="F41" s="3">
        <f t="shared" si="8"/>
        <v>0.14285714285714285</v>
      </c>
      <c r="G41" s="3">
        <f t="shared" si="8"/>
        <v>0.14285714285714285</v>
      </c>
      <c r="H41" s="3">
        <f t="shared" si="8"/>
        <v>0.14285714285714285</v>
      </c>
      <c r="I41" s="3">
        <v>0</v>
      </c>
      <c r="J41" s="3">
        <v>0</v>
      </c>
      <c r="K41" s="3">
        <v>0</v>
      </c>
      <c r="L41" s="22">
        <v>0</v>
      </c>
      <c r="M41" s="3">
        <f t="shared" ref="M41:M46" si="9">SUM(B41:L41)</f>
        <v>0.99999999999999978</v>
      </c>
      <c r="N41" s="13"/>
    </row>
    <row r="42" spans="1:15" x14ac:dyDescent="0.25">
      <c r="A42" t="s">
        <v>166</v>
      </c>
      <c r="B42" s="3">
        <f>(B41*$E$11)</f>
        <v>0.111105996283225</v>
      </c>
      <c r="C42" s="3">
        <f t="shared" ref="C42:L42" si="10">(C41*$E$11)</f>
        <v>0.111105996283225</v>
      </c>
      <c r="D42" s="3">
        <f t="shared" si="10"/>
        <v>0.111105996283225</v>
      </c>
      <c r="E42" s="3">
        <f t="shared" si="10"/>
        <v>0.111105996283225</v>
      </c>
      <c r="F42" s="3">
        <f t="shared" si="10"/>
        <v>0.111105996283225</v>
      </c>
      <c r="G42" s="3">
        <f t="shared" si="10"/>
        <v>0.111105996283225</v>
      </c>
      <c r="H42" s="3">
        <f t="shared" si="10"/>
        <v>0.111105996283225</v>
      </c>
      <c r="I42" s="3">
        <f t="shared" si="10"/>
        <v>0</v>
      </c>
      <c r="J42" s="3">
        <f t="shared" si="10"/>
        <v>0</v>
      </c>
      <c r="K42" s="3">
        <f t="shared" si="10"/>
        <v>0</v>
      </c>
      <c r="L42" s="22">
        <f t="shared" si="10"/>
        <v>0</v>
      </c>
      <c r="M42" s="3">
        <f t="shared" si="9"/>
        <v>0.77774197398257505</v>
      </c>
      <c r="N42" s="13"/>
    </row>
    <row r="43" spans="1:15" x14ac:dyDescent="0.25">
      <c r="A43" t="s">
        <v>167</v>
      </c>
      <c r="B43" s="3">
        <f>B41*$E$19</f>
        <v>8.6811213130578227E-2</v>
      </c>
      <c r="C43" s="3">
        <f t="shared" ref="C43:L43" si="11">C41*$E$19</f>
        <v>8.6811213130578227E-2</v>
      </c>
      <c r="D43" s="3">
        <f t="shared" si="11"/>
        <v>8.6811213130578227E-2</v>
      </c>
      <c r="E43" s="3">
        <f t="shared" si="11"/>
        <v>8.6811213130578227E-2</v>
      </c>
      <c r="F43" s="3">
        <f t="shared" si="11"/>
        <v>8.6811213130578227E-2</v>
      </c>
      <c r="G43" s="3">
        <f t="shared" si="11"/>
        <v>8.6811213130578227E-2</v>
      </c>
      <c r="H43" s="3">
        <f t="shared" si="11"/>
        <v>8.6811213130578227E-2</v>
      </c>
      <c r="I43" s="3">
        <f t="shared" si="11"/>
        <v>0</v>
      </c>
      <c r="J43" s="3">
        <f t="shared" si="11"/>
        <v>0</v>
      </c>
      <c r="K43" s="3">
        <f t="shared" si="11"/>
        <v>0</v>
      </c>
      <c r="L43" s="3">
        <f t="shared" si="11"/>
        <v>0</v>
      </c>
      <c r="M43" s="3">
        <f t="shared" si="9"/>
        <v>0.60767849191404766</v>
      </c>
      <c r="N43" s="13"/>
    </row>
    <row r="44" spans="1:15" x14ac:dyDescent="0.25">
      <c r="A44" t="s">
        <v>156</v>
      </c>
      <c r="B44" s="3">
        <f>(B41*$C$5)</f>
        <v>6.1150591656764712</v>
      </c>
      <c r="C44" s="3">
        <f>(C41*$C$5)</f>
        <v>6.1150591656764712</v>
      </c>
      <c r="D44" s="3">
        <f>D41*$C$7</f>
        <v>12.366670204805857</v>
      </c>
      <c r="E44" s="3">
        <f t="shared" ref="E44:L44" si="12">E41*$C$7</f>
        <v>12.366670204805857</v>
      </c>
      <c r="F44" s="3">
        <f t="shared" si="12"/>
        <v>12.366670204805857</v>
      </c>
      <c r="G44" s="3">
        <f t="shared" si="12"/>
        <v>12.366670204805857</v>
      </c>
      <c r="H44" s="3">
        <f t="shared" si="12"/>
        <v>12.366670204805857</v>
      </c>
      <c r="I44" s="3">
        <f t="shared" si="12"/>
        <v>0</v>
      </c>
      <c r="J44" s="3">
        <f t="shared" si="12"/>
        <v>0</v>
      </c>
      <c r="K44" s="3">
        <f t="shared" si="12"/>
        <v>0</v>
      </c>
      <c r="L44" s="22">
        <f t="shared" si="12"/>
        <v>0</v>
      </c>
      <c r="M44" s="3">
        <f t="shared" si="9"/>
        <v>74.063469355382225</v>
      </c>
      <c r="N44" s="15"/>
    </row>
    <row r="45" spans="1:15" x14ac:dyDescent="0.25">
      <c r="A45" t="s">
        <v>157</v>
      </c>
      <c r="B45" s="3">
        <f>(B41*$D$5)</f>
        <v>5.8601275054699996E-2</v>
      </c>
      <c r="C45" s="3">
        <f>(C41*$D$5)</f>
        <v>5.8601275054699996E-2</v>
      </c>
      <c r="D45" s="3">
        <f>(D41*$D$7)</f>
        <v>1.3856910399238742</v>
      </c>
      <c r="E45" s="3">
        <f t="shared" ref="E45:L45" si="13">(E41*$D$7)</f>
        <v>1.3856910399238742</v>
      </c>
      <c r="F45" s="3">
        <f t="shared" si="13"/>
        <v>1.3856910399238742</v>
      </c>
      <c r="G45" s="3">
        <f t="shared" si="13"/>
        <v>1.3856910399238742</v>
      </c>
      <c r="H45" s="3">
        <f t="shared" si="13"/>
        <v>1.3856910399238742</v>
      </c>
      <c r="I45" s="3">
        <f t="shared" si="13"/>
        <v>0</v>
      </c>
      <c r="J45" s="3">
        <f t="shared" si="13"/>
        <v>0</v>
      </c>
      <c r="K45" s="3">
        <f t="shared" si="13"/>
        <v>0</v>
      </c>
      <c r="L45" s="22">
        <f t="shared" si="13"/>
        <v>0</v>
      </c>
      <c r="M45" s="3">
        <f t="shared" si="9"/>
        <v>7.0456577497287718</v>
      </c>
      <c r="N45" s="15"/>
      <c r="O45" s="3"/>
    </row>
    <row r="46" spans="1:15" x14ac:dyDescent="0.25">
      <c r="A46" t="s">
        <v>158</v>
      </c>
      <c r="B46" s="3">
        <f>(B41*$E$4)</f>
        <v>0</v>
      </c>
      <c r="C46" s="3">
        <f>(C41*$E$4)</f>
        <v>0</v>
      </c>
      <c r="D46" s="3">
        <f>D41*$E$7</f>
        <v>0</v>
      </c>
      <c r="E46" s="3">
        <f t="shared" ref="E46:L46" si="14">E41*$E$7</f>
        <v>0</v>
      </c>
      <c r="F46" s="3">
        <f t="shared" si="14"/>
        <v>0</v>
      </c>
      <c r="G46" s="3">
        <f t="shared" si="14"/>
        <v>0</v>
      </c>
      <c r="H46" s="3">
        <f t="shared" si="14"/>
        <v>0</v>
      </c>
      <c r="I46" s="3">
        <f t="shared" si="14"/>
        <v>0</v>
      </c>
      <c r="J46" s="3">
        <f t="shared" si="14"/>
        <v>0</v>
      </c>
      <c r="K46" s="3">
        <f t="shared" si="14"/>
        <v>0</v>
      </c>
      <c r="L46" s="22">
        <f t="shared" si="14"/>
        <v>0</v>
      </c>
      <c r="M46" s="3">
        <f t="shared" si="9"/>
        <v>0</v>
      </c>
      <c r="N46" s="15"/>
      <c r="O46" s="3"/>
    </row>
    <row r="47" spans="1:15" x14ac:dyDescent="0.25">
      <c r="A47" t="s">
        <v>159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22">
        <f>L42</f>
        <v>0</v>
      </c>
      <c r="M47" s="3">
        <f>L47*100</f>
        <v>0</v>
      </c>
      <c r="N47" s="15"/>
      <c r="O47" s="3"/>
    </row>
    <row r="48" spans="1:15" x14ac:dyDescent="0.25">
      <c r="A48" s="24" t="s">
        <v>168</v>
      </c>
      <c r="B48" s="22">
        <f>B42*$E$15</f>
        <v>8.6811213130578227E-2</v>
      </c>
      <c r="C48" s="22">
        <f t="shared" ref="C48:L48" si="15">C42*$E$15</f>
        <v>8.6811213130578227E-2</v>
      </c>
      <c r="D48" s="22">
        <f t="shared" si="15"/>
        <v>8.6811213130578227E-2</v>
      </c>
      <c r="E48" s="22">
        <f t="shared" si="15"/>
        <v>8.6811213130578227E-2</v>
      </c>
      <c r="F48" s="22">
        <f t="shared" si="15"/>
        <v>8.6811213130578227E-2</v>
      </c>
      <c r="G48" s="22">
        <f t="shared" si="15"/>
        <v>8.6811213130578227E-2</v>
      </c>
      <c r="H48" s="22">
        <f t="shared" si="15"/>
        <v>8.6811213130578227E-2</v>
      </c>
      <c r="I48" s="22">
        <f t="shared" si="15"/>
        <v>0</v>
      </c>
      <c r="J48" s="22">
        <f t="shared" si="15"/>
        <v>0</v>
      </c>
      <c r="K48" s="22">
        <f t="shared" si="15"/>
        <v>0</v>
      </c>
      <c r="L48" s="22">
        <f t="shared" si="15"/>
        <v>0</v>
      </c>
      <c r="M48" s="22">
        <f>SUM(F48:L48)*100</f>
        <v>26.043363939173471</v>
      </c>
      <c r="N48" s="15"/>
      <c r="O48" s="3"/>
    </row>
    <row r="49" spans="1:17" x14ac:dyDescent="0.25">
      <c r="A49" s="24" t="s">
        <v>169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>
        <v>2.5</v>
      </c>
      <c r="N49" s="15"/>
      <c r="O49" s="3"/>
    </row>
    <row r="50" spans="1:17" x14ac:dyDescent="0.25">
      <c r="A50" s="24" t="s">
        <v>170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>
        <f>M49*$E$11</f>
        <v>1.9443549349564377</v>
      </c>
      <c r="N50" s="15"/>
      <c r="O50" s="3"/>
    </row>
    <row r="51" spans="1:17" x14ac:dyDescent="0.25">
      <c r="A51" s="24" t="s">
        <v>171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>
        <f>M49*$E$19</f>
        <v>1.5191962297851191</v>
      </c>
      <c r="N51" s="15"/>
      <c r="O51" s="3"/>
    </row>
    <row r="52" spans="1:17" x14ac:dyDescent="0.25">
      <c r="B52" s="15"/>
      <c r="C52" s="15"/>
      <c r="D52" s="15"/>
      <c r="E52" s="15"/>
      <c r="F52" s="15"/>
      <c r="G52" s="15"/>
      <c r="H52" s="15"/>
      <c r="I52" s="15"/>
      <c r="J52" s="15"/>
      <c r="K52" s="15"/>
      <c r="L52" s="25"/>
      <c r="M52" s="15"/>
      <c r="N52" s="15"/>
    </row>
    <row r="53" spans="1:17" x14ac:dyDescent="0.25">
      <c r="A53" s="26" t="s">
        <v>172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15"/>
    </row>
    <row r="54" spans="1:17" x14ac:dyDescent="0.25">
      <c r="A54" s="24" t="s">
        <v>151</v>
      </c>
      <c r="B54" s="24">
        <v>5</v>
      </c>
      <c r="C54" s="22">
        <v>15</v>
      </c>
      <c r="D54" s="22">
        <v>25</v>
      </c>
      <c r="E54" s="22">
        <v>35</v>
      </c>
      <c r="F54" s="22">
        <v>45</v>
      </c>
      <c r="G54" s="22">
        <v>55</v>
      </c>
      <c r="H54" s="22">
        <v>65</v>
      </c>
      <c r="I54" s="22">
        <v>75</v>
      </c>
      <c r="J54" s="22">
        <v>85</v>
      </c>
      <c r="K54" s="22">
        <v>95</v>
      </c>
      <c r="L54" s="22">
        <v>120</v>
      </c>
      <c r="M54" s="22"/>
      <c r="N54" s="15"/>
      <c r="O54" s="13"/>
      <c r="P54" s="15"/>
      <c r="Q54" s="15"/>
    </row>
    <row r="55" spans="1:17" x14ac:dyDescent="0.25">
      <c r="A55" s="24" t="s">
        <v>173</v>
      </c>
      <c r="B55" s="27">
        <f>((1-($F$8/100))/10)*($E$12+$E$14)</f>
        <v>1.126547250152383E-2</v>
      </c>
      <c r="C55" s="27">
        <f t="shared" ref="C55:K55" si="16">((1-($F$8/100))/10)*($E$12+$E$14)</f>
        <v>1.126547250152383E-2</v>
      </c>
      <c r="D55" s="27">
        <f t="shared" si="16"/>
        <v>1.126547250152383E-2</v>
      </c>
      <c r="E55" s="27">
        <f t="shared" si="16"/>
        <v>1.126547250152383E-2</v>
      </c>
      <c r="F55" s="27">
        <f t="shared" si="16"/>
        <v>1.126547250152383E-2</v>
      </c>
      <c r="G55" s="27">
        <f t="shared" si="16"/>
        <v>1.126547250152383E-2</v>
      </c>
      <c r="H55" s="27">
        <f t="shared" si="16"/>
        <v>1.126547250152383E-2</v>
      </c>
      <c r="I55" s="27">
        <f t="shared" si="16"/>
        <v>1.126547250152383E-2</v>
      </c>
      <c r="J55" s="27">
        <f t="shared" si="16"/>
        <v>1.126547250152383E-2</v>
      </c>
      <c r="K55" s="27">
        <f t="shared" si="16"/>
        <v>1.126547250152383E-2</v>
      </c>
      <c r="L55" s="27">
        <f>($F$8/100)*($E$12+$E$14)</f>
        <v>0.10960330100218661</v>
      </c>
      <c r="M55" s="22">
        <f>SUM(B55:L55)</f>
        <v>0.22225802601742495</v>
      </c>
      <c r="N55" s="15"/>
      <c r="O55" s="3"/>
      <c r="P55" s="3"/>
      <c r="Q55" s="3"/>
    </row>
    <row r="56" spans="1:17" x14ac:dyDescent="0.25">
      <c r="A56" s="24" t="s">
        <v>174</v>
      </c>
      <c r="B56" s="27">
        <f t="shared" ref="B56:J56" si="17">(1-$L$56)/10</f>
        <v>5.0686459802538796E-2</v>
      </c>
      <c r="C56" s="27">
        <f t="shared" si="17"/>
        <v>5.0686459802538796E-2</v>
      </c>
      <c r="D56" s="27">
        <f t="shared" si="17"/>
        <v>5.0686459802538796E-2</v>
      </c>
      <c r="E56" s="27">
        <f t="shared" si="17"/>
        <v>5.0686459802538796E-2</v>
      </c>
      <c r="F56" s="27">
        <f t="shared" si="17"/>
        <v>5.0686459802538796E-2</v>
      </c>
      <c r="G56" s="27">
        <f t="shared" si="17"/>
        <v>5.0686459802538796E-2</v>
      </c>
      <c r="H56" s="27">
        <f t="shared" si="17"/>
        <v>5.0686459802538796E-2</v>
      </c>
      <c r="I56" s="27">
        <f t="shared" si="17"/>
        <v>5.0686459802538796E-2</v>
      </c>
      <c r="J56" s="27">
        <f t="shared" si="17"/>
        <v>5.0686459802538796E-2</v>
      </c>
      <c r="K56" s="27">
        <f>(1-$L$56)/10</f>
        <v>5.0686459802538796E-2</v>
      </c>
      <c r="L56" s="27">
        <f>$F$8/100</f>
        <v>0.49313540197461203</v>
      </c>
      <c r="M56" s="22">
        <f>SUM(F56:L56)*100</f>
        <v>79.72541607898448</v>
      </c>
      <c r="N56" s="15"/>
      <c r="O56" s="3"/>
      <c r="P56" s="3"/>
      <c r="Q56" s="3"/>
    </row>
    <row r="57" spans="1:17" x14ac:dyDescent="0.25">
      <c r="A57" s="24" t="s">
        <v>175</v>
      </c>
      <c r="B57" s="27">
        <f>B56*$E$15</f>
        <v>3.9603200654769924E-2</v>
      </c>
      <c r="C57" s="27">
        <f t="shared" ref="C57:L57" si="18">C56*$E$15</f>
        <v>3.9603200654769924E-2</v>
      </c>
      <c r="D57" s="27">
        <f t="shared" si="18"/>
        <v>3.9603200654769924E-2</v>
      </c>
      <c r="E57" s="27">
        <f t="shared" si="18"/>
        <v>3.9603200654769924E-2</v>
      </c>
      <c r="F57" s="27">
        <f t="shared" si="18"/>
        <v>3.9603200654769924E-2</v>
      </c>
      <c r="G57" s="27">
        <f t="shared" si="18"/>
        <v>3.9603200654769924E-2</v>
      </c>
      <c r="H57" s="27">
        <f t="shared" si="18"/>
        <v>3.9603200654769924E-2</v>
      </c>
      <c r="I57" s="27">
        <f t="shared" si="18"/>
        <v>3.9603200654769924E-2</v>
      </c>
      <c r="J57" s="27">
        <f t="shared" si="18"/>
        <v>3.9603200654769924E-2</v>
      </c>
      <c r="K57" s="27">
        <f t="shared" si="18"/>
        <v>3.9603200654769924E-2</v>
      </c>
      <c r="L57" s="27">
        <f t="shared" si="18"/>
        <v>0.38530487926073259</v>
      </c>
      <c r="M57" s="22">
        <f>SUM(F57:L57)*100</f>
        <v>62.292408318935209</v>
      </c>
      <c r="N57" s="15"/>
      <c r="O57" s="3"/>
      <c r="P57" s="3"/>
      <c r="Q57" s="3"/>
    </row>
    <row r="58" spans="1:17" x14ac:dyDescent="0.25">
      <c r="A58" s="24" t="s">
        <v>176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>
        <f>$C$8</f>
        <v>79.543509177610801</v>
      </c>
      <c r="N58" s="15"/>
      <c r="O58" s="3"/>
      <c r="P58" s="3"/>
      <c r="Q58" s="3"/>
    </row>
    <row r="59" spans="1:17" x14ac:dyDescent="0.25">
      <c r="A59" s="24" t="s">
        <v>177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>
        <f>$D$8</f>
        <v>46.030405646120698</v>
      </c>
      <c r="N59" s="15"/>
    </row>
    <row r="60" spans="1:17" x14ac:dyDescent="0.25">
      <c r="A60" s="24" t="s">
        <v>178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>
        <f>$E$8</f>
        <v>31.537325541960001</v>
      </c>
      <c r="N60" s="15"/>
    </row>
    <row r="61" spans="1:17" x14ac:dyDescent="0.25">
      <c r="A61" s="24" t="s">
        <v>179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7"/>
      <c r="M61" s="22">
        <f>$F$8</f>
        <v>49.313540197461201</v>
      </c>
      <c r="N61" s="28"/>
    </row>
    <row r="62" spans="1:17" x14ac:dyDescent="0.25">
      <c r="A62" s="24" t="s">
        <v>180</v>
      </c>
      <c r="B62" s="27">
        <f>B55*($E$16+$E$17)</f>
        <v>1.9563438610759789E-3</v>
      </c>
      <c r="C62" s="27">
        <f t="shared" ref="C62:L62" si="19">C55*($E$16+$E$17)</f>
        <v>1.9563438610759789E-3</v>
      </c>
      <c r="D62" s="27">
        <f t="shared" si="19"/>
        <v>1.9563438610759789E-3</v>
      </c>
      <c r="E62" s="27">
        <f t="shared" si="19"/>
        <v>1.9563438610759789E-3</v>
      </c>
      <c r="F62" s="27">
        <f t="shared" si="19"/>
        <v>1.9563438610759789E-3</v>
      </c>
      <c r="G62" s="27">
        <f t="shared" si="19"/>
        <v>1.9563438610759789E-3</v>
      </c>
      <c r="H62" s="27">
        <f t="shared" si="19"/>
        <v>1.9563438610759789E-3</v>
      </c>
      <c r="I62" s="27">
        <f t="shared" si="19"/>
        <v>1.9563438610759789E-3</v>
      </c>
      <c r="J62" s="27">
        <f t="shared" si="19"/>
        <v>1.9563438610759789E-3</v>
      </c>
      <c r="K62" s="27">
        <f t="shared" si="19"/>
        <v>1.9563438610759789E-3</v>
      </c>
      <c r="L62" s="27">
        <f t="shared" si="19"/>
        <v>1.9033533217562477E-2</v>
      </c>
      <c r="M62" s="22">
        <f>SUM(F62:L62)*100</f>
        <v>3.0771596384018349</v>
      </c>
      <c r="N62" s="15"/>
    </row>
    <row r="63" spans="1:17" x14ac:dyDescent="0.25">
      <c r="A63" s="24" t="s">
        <v>169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2">
        <v>0</v>
      </c>
      <c r="N63" s="15"/>
    </row>
    <row r="64" spans="1:17" x14ac:dyDescent="0.25">
      <c r="A64" s="24" t="s">
        <v>170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2">
        <f>M63*$E$11</f>
        <v>0</v>
      </c>
      <c r="N64" s="15"/>
    </row>
    <row r="65" spans="1:16" x14ac:dyDescent="0.25">
      <c r="A65" s="24" t="s">
        <v>171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2">
        <f>M63*$E$19</f>
        <v>0</v>
      </c>
      <c r="N65" s="15"/>
    </row>
    <row r="66" spans="1:16" x14ac:dyDescent="0.25">
      <c r="L66" s="22"/>
      <c r="M66" s="3"/>
      <c r="N66" s="15"/>
    </row>
    <row r="67" spans="1:16" x14ac:dyDescent="0.25">
      <c r="A67" s="20"/>
      <c r="B67" s="15"/>
      <c r="C67" s="15"/>
      <c r="D67" s="15"/>
      <c r="E67" s="15"/>
      <c r="F67" s="15"/>
      <c r="G67" s="15"/>
      <c r="H67" s="15"/>
      <c r="I67" s="15"/>
      <c r="J67" s="15"/>
      <c r="K67" s="15"/>
      <c r="L67" s="29"/>
      <c r="M67" s="15"/>
      <c r="N67" s="15"/>
    </row>
    <row r="68" spans="1:16" x14ac:dyDescent="0.25">
      <c r="B68" s="16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15"/>
    </row>
    <row r="69" spans="1:16" x14ac:dyDescent="0.25">
      <c r="B69" s="3"/>
      <c r="C69" s="3"/>
      <c r="D69" s="3"/>
      <c r="E69" s="3"/>
      <c r="F69" s="3"/>
      <c r="G69" s="3"/>
      <c r="H69" s="3"/>
      <c r="I69" s="3"/>
      <c r="J69" s="3"/>
      <c r="K69" s="3"/>
      <c r="L69" s="3"/>
      <c r="M69" s="3"/>
      <c r="N69" s="15"/>
    </row>
    <row r="70" spans="1:16" x14ac:dyDescent="0.25">
      <c r="B70" s="3"/>
      <c r="C70" s="3"/>
      <c r="D70" s="3"/>
      <c r="E70" s="3"/>
      <c r="F70" s="3"/>
      <c r="G70" s="3"/>
      <c r="H70" s="3"/>
      <c r="I70" s="3"/>
      <c r="J70" s="3"/>
      <c r="K70" s="3"/>
      <c r="L70" s="3"/>
      <c r="M70" s="3"/>
      <c r="N70" s="15"/>
    </row>
    <row r="71" spans="1:16" x14ac:dyDescent="0.25">
      <c r="B71" s="3"/>
      <c r="C71" s="3"/>
      <c r="D71" s="3"/>
      <c r="E71" s="3"/>
      <c r="F71" s="3"/>
      <c r="G71" s="3"/>
      <c r="H71" s="3"/>
      <c r="I71" s="3"/>
      <c r="J71" s="3"/>
      <c r="K71" s="3"/>
      <c r="L71" s="3"/>
      <c r="M71" s="3"/>
      <c r="N71" s="15"/>
    </row>
    <row r="72" spans="1:16" x14ac:dyDescent="0.25">
      <c r="B72" s="3"/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  <c r="N72" s="15"/>
    </row>
    <row r="73" spans="1:16" x14ac:dyDescent="0.25">
      <c r="A73" s="22"/>
      <c r="B73" s="16"/>
      <c r="C73" s="16"/>
      <c r="D73" s="16"/>
      <c r="E73" s="16"/>
      <c r="F73" s="16"/>
      <c r="G73" s="16"/>
      <c r="H73" s="16"/>
      <c r="I73" s="16"/>
      <c r="J73" s="16"/>
      <c r="K73" s="16"/>
      <c r="L73" s="16"/>
      <c r="M73" s="22"/>
      <c r="N73" s="30"/>
      <c r="P73" s="30"/>
    </row>
    <row r="74" spans="1:16" x14ac:dyDescent="0.25">
      <c r="B74" s="15"/>
      <c r="C74" s="15"/>
      <c r="D74" s="15"/>
      <c r="E74" s="15"/>
      <c r="F74" s="15"/>
      <c r="G74" s="15"/>
      <c r="H74" s="15"/>
      <c r="I74" s="15"/>
      <c r="J74" s="15"/>
      <c r="K74" s="15"/>
      <c r="L74" s="25"/>
      <c r="M74" s="15"/>
      <c r="N74" s="15"/>
    </row>
    <row r="75" spans="1:16" x14ac:dyDescent="0.25">
      <c r="A75" s="20"/>
      <c r="B75" s="15"/>
      <c r="C75" s="15"/>
      <c r="D75" s="15"/>
      <c r="E75" s="15"/>
      <c r="F75" s="15"/>
      <c r="G75" s="15"/>
      <c r="H75" s="15"/>
      <c r="I75" s="15"/>
      <c r="J75" s="15"/>
      <c r="K75" s="15"/>
      <c r="L75" s="25"/>
      <c r="M75" s="15"/>
      <c r="N75" s="15"/>
    </row>
    <row r="76" spans="1:16" x14ac:dyDescent="0.25">
      <c r="B76" s="3"/>
      <c r="C76" s="3"/>
      <c r="D76" s="3"/>
      <c r="E76" s="3"/>
      <c r="F76" s="3"/>
      <c r="G76" s="3"/>
      <c r="H76" s="3"/>
      <c r="I76" s="3"/>
      <c r="J76" s="3"/>
      <c r="K76" s="3"/>
      <c r="L76" s="3"/>
      <c r="M76" s="3"/>
      <c r="N76" s="15"/>
    </row>
    <row r="77" spans="1:16" x14ac:dyDescent="0.25"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15"/>
    </row>
    <row r="78" spans="1:16" x14ac:dyDescent="0.25"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15"/>
    </row>
    <row r="79" spans="1:16" x14ac:dyDescent="0.25">
      <c r="B79" s="3"/>
      <c r="C79" s="3"/>
      <c r="D79" s="3"/>
      <c r="E79" s="3"/>
      <c r="F79" s="3"/>
      <c r="G79" s="3"/>
      <c r="H79" s="3"/>
      <c r="I79" s="3"/>
      <c r="J79" s="3"/>
      <c r="K79" s="3"/>
      <c r="L79" s="3"/>
      <c r="M79" s="3"/>
      <c r="N79" s="15"/>
    </row>
    <row r="80" spans="1:16" x14ac:dyDescent="0.25">
      <c r="B80" s="3"/>
      <c r="C80" s="3"/>
      <c r="D80" s="3"/>
      <c r="E80" s="3"/>
      <c r="F80" s="3"/>
      <c r="G80" s="3"/>
      <c r="H80" s="3"/>
      <c r="I80" s="3"/>
      <c r="J80" s="3"/>
      <c r="K80" s="3"/>
      <c r="L80" s="3"/>
      <c r="M80" s="3"/>
      <c r="N80" s="15"/>
    </row>
    <row r="81" spans="1:17" ht="18.75" x14ac:dyDescent="0.3">
      <c r="A81" s="31" t="s">
        <v>181</v>
      </c>
      <c r="B81" s="16"/>
      <c r="C81" s="16"/>
      <c r="D81" s="16"/>
      <c r="E81" s="16"/>
      <c r="F81" s="16"/>
      <c r="G81" s="16"/>
      <c r="H81" s="16"/>
      <c r="I81" s="16"/>
      <c r="J81" s="16"/>
      <c r="K81" s="16"/>
      <c r="L81" s="16"/>
      <c r="M81" s="22"/>
      <c r="N81" s="15"/>
    </row>
    <row r="82" spans="1:17" x14ac:dyDescent="0.25">
      <c r="A82" t="s">
        <v>182</v>
      </c>
      <c r="B82" s="16"/>
      <c r="C82" s="16"/>
      <c r="D82" s="16"/>
      <c r="E82" s="16"/>
      <c r="F82" s="16"/>
      <c r="G82" s="16"/>
      <c r="H82" s="16"/>
      <c r="I82" s="16"/>
      <c r="J82" s="16"/>
      <c r="K82" s="16"/>
      <c r="L82" s="16"/>
      <c r="M82" s="22"/>
      <c r="N82" s="15"/>
    </row>
    <row r="83" spans="1:17" x14ac:dyDescent="0.25">
      <c r="A83" s="22"/>
      <c r="B83" s="16"/>
      <c r="C83" s="16"/>
      <c r="D83" s="16"/>
      <c r="E83" s="16"/>
      <c r="F83" s="16"/>
      <c r="G83" s="16"/>
      <c r="H83" s="16"/>
      <c r="I83" s="16"/>
      <c r="J83" s="16"/>
      <c r="K83" s="16"/>
      <c r="L83" s="16"/>
      <c r="M83" s="22"/>
      <c r="N83" s="15"/>
    </row>
    <row r="84" spans="1:17" x14ac:dyDescent="0.25">
      <c r="A84" s="32" t="s">
        <v>183</v>
      </c>
      <c r="B84" s="16"/>
      <c r="C84" s="16"/>
      <c r="D84" s="16"/>
      <c r="E84" s="16"/>
      <c r="F84" s="16"/>
      <c r="G84" s="16"/>
      <c r="H84" s="16"/>
      <c r="I84" s="16"/>
      <c r="J84" s="16"/>
      <c r="K84" s="16"/>
      <c r="L84" s="16"/>
      <c r="M84" s="22"/>
      <c r="N84" s="15"/>
    </row>
    <row r="85" spans="1:17" x14ac:dyDescent="0.25">
      <c r="A85" s="29" t="s">
        <v>184</v>
      </c>
      <c r="B85" s="33">
        <v>0.17886405900096755</v>
      </c>
      <c r="C85" s="16"/>
      <c r="D85" s="16"/>
      <c r="E85" s="16"/>
      <c r="F85" s="16"/>
      <c r="G85" s="16"/>
      <c r="H85" s="16"/>
      <c r="I85" s="16"/>
      <c r="J85" s="16"/>
      <c r="K85" s="16"/>
      <c r="L85" s="16"/>
      <c r="M85" s="22"/>
      <c r="N85" s="15"/>
    </row>
    <row r="86" spans="1:17" x14ac:dyDescent="0.25">
      <c r="A86" s="29" t="s">
        <v>185</v>
      </c>
      <c r="B86" s="33">
        <v>0.6</v>
      </c>
      <c r="C86" s="16"/>
      <c r="D86" s="16"/>
      <c r="E86" s="16"/>
      <c r="F86" s="16"/>
      <c r="G86" s="16"/>
      <c r="H86" s="16"/>
      <c r="I86" s="16"/>
      <c r="J86" s="16"/>
      <c r="K86" s="16"/>
      <c r="L86" s="16"/>
      <c r="M86" s="22"/>
      <c r="N86" s="15"/>
    </row>
    <row r="87" spans="1:17" x14ac:dyDescent="0.25">
      <c r="A87" s="29" t="s">
        <v>186</v>
      </c>
      <c r="B87" s="33">
        <v>0.4</v>
      </c>
      <c r="C87" s="16"/>
      <c r="D87" s="16"/>
      <c r="E87" s="16"/>
      <c r="F87" s="16"/>
      <c r="G87" s="16"/>
      <c r="H87" s="16"/>
      <c r="I87" s="16"/>
      <c r="J87" s="16"/>
      <c r="K87" s="16"/>
      <c r="L87" s="16"/>
      <c r="M87" s="22"/>
      <c r="N87" s="15"/>
    </row>
    <row r="88" spans="1:17" x14ac:dyDescent="0.25">
      <c r="A88" s="22"/>
      <c r="B88" s="16"/>
      <c r="C88" s="16"/>
      <c r="D88" s="16"/>
      <c r="E88" s="16"/>
      <c r="F88" s="16"/>
      <c r="G88" s="16"/>
      <c r="H88" s="16"/>
      <c r="I88" s="16"/>
      <c r="J88" s="16"/>
      <c r="K88" s="16"/>
      <c r="L88" s="16"/>
      <c r="M88" s="22"/>
      <c r="N88" s="15"/>
    </row>
    <row r="89" spans="1:17" x14ac:dyDescent="0.25">
      <c r="B89" s="15"/>
      <c r="C89" s="15"/>
      <c r="D89" s="15"/>
      <c r="E89" s="15"/>
      <c r="F89" s="15"/>
      <c r="G89" s="15"/>
      <c r="H89" s="15"/>
      <c r="I89" s="15"/>
      <c r="J89" s="15"/>
      <c r="K89" s="15"/>
      <c r="L89" s="15"/>
      <c r="M89" s="15"/>
      <c r="N89" s="15"/>
      <c r="O89" s="2"/>
      <c r="P89" s="2"/>
      <c r="Q89" s="2"/>
    </row>
    <row r="90" spans="1:17" x14ac:dyDescent="0.25">
      <c r="A90" s="34" t="s">
        <v>187</v>
      </c>
      <c r="B90" s="15"/>
      <c r="C90" s="15"/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5"/>
      <c r="O90" s="35"/>
      <c r="P90" s="2"/>
      <c r="Q90" s="2"/>
    </row>
    <row r="91" spans="1:17" x14ac:dyDescent="0.25">
      <c r="A91" t="s">
        <v>188</v>
      </c>
      <c r="B91">
        <v>5</v>
      </c>
      <c r="C91" s="3">
        <v>15</v>
      </c>
      <c r="D91" s="3">
        <v>25</v>
      </c>
      <c r="E91" s="3">
        <v>35</v>
      </c>
      <c r="F91" s="3">
        <v>45</v>
      </c>
      <c r="G91" s="3">
        <v>55</v>
      </c>
      <c r="H91" s="3">
        <v>65</v>
      </c>
      <c r="I91" s="3">
        <v>75</v>
      </c>
      <c r="J91" s="3">
        <v>85</v>
      </c>
      <c r="K91" s="3">
        <v>95</v>
      </c>
      <c r="L91" s="3">
        <v>120</v>
      </c>
      <c r="M91" s="15"/>
      <c r="N91" s="15"/>
      <c r="O91" s="2"/>
      <c r="P91" s="2"/>
      <c r="Q91" s="2"/>
    </row>
    <row r="92" spans="1:17" x14ac:dyDescent="0.25">
      <c r="A92" t="s">
        <v>189</v>
      </c>
      <c r="B92" s="3">
        <f>($B$86*B28)+($B$87*B42)+B55</f>
        <v>0.10237238945376835</v>
      </c>
      <c r="C92" s="3">
        <f t="shared" ref="C92:L92" si="20">($B$86*C28)+($B$87*C42)+C55</f>
        <v>0.10237238945376835</v>
      </c>
      <c r="D92" s="3">
        <f t="shared" si="20"/>
        <v>0.10237238945376835</v>
      </c>
      <c r="E92" s="3">
        <f t="shared" si="20"/>
        <v>0.10237238945376835</v>
      </c>
      <c r="F92" s="3">
        <f t="shared" si="20"/>
        <v>0.10237238945376835</v>
      </c>
      <c r="G92" s="3">
        <f t="shared" si="20"/>
        <v>0.10237238945376835</v>
      </c>
      <c r="H92" s="3">
        <f t="shared" si="20"/>
        <v>0.10237238945376835</v>
      </c>
      <c r="I92" s="3">
        <f t="shared" si="20"/>
        <v>5.7929990940478335E-2</v>
      </c>
      <c r="J92" s="3">
        <f t="shared" si="20"/>
        <v>5.7929990940478335E-2</v>
      </c>
      <c r="K92" s="3">
        <f t="shared" si="20"/>
        <v>5.7929990940478335E-2</v>
      </c>
      <c r="L92" s="3">
        <f t="shared" si="20"/>
        <v>0.10960330100218661</v>
      </c>
      <c r="M92" s="3">
        <f>SUM(B92:L92)</f>
        <v>1</v>
      </c>
      <c r="N92" s="13"/>
      <c r="O92" s="2"/>
      <c r="P92" s="2"/>
      <c r="Q92" s="2"/>
    </row>
    <row r="93" spans="1:17" x14ac:dyDescent="0.25">
      <c r="A93" t="s">
        <v>176</v>
      </c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  <c r="M93" s="3">
        <f>($B$86*M30*$M$28)+($B$87*M44*$M$42)+(M58*$M$55)</f>
        <v>59.290978953692481</v>
      </c>
      <c r="N93" s="15"/>
      <c r="O93" s="18"/>
      <c r="P93" s="2"/>
      <c r="Q93" s="2"/>
    </row>
    <row r="94" spans="1:17" x14ac:dyDescent="0.25">
      <c r="A94" t="s">
        <v>177</v>
      </c>
      <c r="B94" s="3"/>
      <c r="C94" s="3"/>
      <c r="D94" s="3"/>
      <c r="E94" s="3"/>
      <c r="F94" s="3"/>
      <c r="G94" s="3"/>
      <c r="H94" s="3"/>
      <c r="I94" s="3"/>
      <c r="J94" s="3"/>
      <c r="K94" s="3"/>
      <c r="L94" s="3"/>
      <c r="M94" s="3">
        <f>($B$86*M31*$M$28)+($B$87*M45*$M$42)+(M59*$M$55)</f>
        <v>17.413063279079786</v>
      </c>
      <c r="N94" s="15"/>
      <c r="O94" s="18"/>
      <c r="P94" s="2"/>
      <c r="Q94" s="2"/>
    </row>
    <row r="95" spans="1:17" x14ac:dyDescent="0.25">
      <c r="A95" t="s">
        <v>178</v>
      </c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  <c r="M95" s="3">
        <f>($B$86*M32*$M$28)+($B$87*M46*$M$42)+(M60*$M$55)</f>
        <v>7.0094237208249464</v>
      </c>
      <c r="N95" s="15"/>
      <c r="O95" s="18"/>
      <c r="P95" s="2"/>
      <c r="Q95" s="2"/>
    </row>
    <row r="96" spans="1:17" x14ac:dyDescent="0.25">
      <c r="A96" t="s">
        <v>179</v>
      </c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  <c r="M96" s="3">
        <f>($B$86*M33*$M$28)+($B$87*M47*$M$42)+(M61*$M$55)</f>
        <v>10.960330100218663</v>
      </c>
      <c r="N96" s="15"/>
      <c r="O96" s="18"/>
      <c r="P96" s="2"/>
      <c r="Q96" s="2"/>
    </row>
    <row r="97" spans="1:17" x14ac:dyDescent="0.25">
      <c r="A97" s="24" t="s">
        <v>190</v>
      </c>
      <c r="B97" s="3">
        <f>($B$86*B34)+($B$87*B48)+(B62)</f>
        <v>7.3141538628150121E-2</v>
      </c>
      <c r="C97" s="3">
        <f t="shared" ref="C97:L97" si="21">($B$86*C34)+($B$87*C48)+(C62)</f>
        <v>7.3141538628150121E-2</v>
      </c>
      <c r="D97" s="3">
        <f>($B$86*D34)+($B$87*D48)+(D62)</f>
        <v>7.3141538628150121E-2</v>
      </c>
      <c r="E97" s="3">
        <f t="shared" si="21"/>
        <v>7.3141538628150121E-2</v>
      </c>
      <c r="F97" s="3">
        <f t="shared" si="21"/>
        <v>7.3141538628150121E-2</v>
      </c>
      <c r="G97" s="3">
        <f t="shared" si="21"/>
        <v>7.3141538628150121E-2</v>
      </c>
      <c r="H97" s="3">
        <f t="shared" si="21"/>
        <v>7.3141538628150121E-2</v>
      </c>
      <c r="I97" s="3">
        <f t="shared" si="21"/>
        <v>3.8417053375918837E-2</v>
      </c>
      <c r="J97" s="3">
        <f t="shared" si="21"/>
        <v>3.8417053375918837E-2</v>
      </c>
      <c r="K97" s="3">
        <f t="shared" si="21"/>
        <v>3.8417053375918837E-2</v>
      </c>
      <c r="L97" s="3">
        <f t="shared" si="21"/>
        <v>1.9033533217562477E-2</v>
      </c>
      <c r="M97" s="22">
        <f>SUM(F97:L97)*100</f>
        <v>35.370930922976932</v>
      </c>
      <c r="N97" s="15"/>
      <c r="O97" s="2"/>
      <c r="P97" s="2"/>
      <c r="Q97" s="2"/>
    </row>
    <row r="98" spans="1:17" x14ac:dyDescent="0.25">
      <c r="A98" s="24" t="s">
        <v>169</v>
      </c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  <c r="M98" s="22">
        <f>($B$86*M35)+($B$87*M49)+($B$88*M63)</f>
        <v>1.462</v>
      </c>
      <c r="N98" s="15"/>
      <c r="O98" s="2"/>
      <c r="P98" s="2"/>
      <c r="Q98" s="2"/>
    </row>
    <row r="99" spans="1:17" x14ac:dyDescent="0.25">
      <c r="A99" s="24" t="s">
        <v>170</v>
      </c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  <c r="M99" s="22">
        <f>($B$86*M36)+($B$87*M50)+($B$88*M64)</f>
        <v>1.1370587659625249</v>
      </c>
      <c r="N99" s="15"/>
      <c r="O99" s="2"/>
      <c r="P99" s="2"/>
      <c r="Q99" s="2"/>
    </row>
    <row r="100" spans="1:17" x14ac:dyDescent="0.25">
      <c r="A100" s="24" t="s">
        <v>171</v>
      </c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22">
        <f>($B$86*M37)+($B$87*M51)+($B$88*M65)</f>
        <v>0.88842595517833767</v>
      </c>
      <c r="N100" s="15"/>
      <c r="O100" s="2"/>
      <c r="P100" s="2"/>
      <c r="Q100" s="2"/>
    </row>
    <row r="101" spans="1:17" x14ac:dyDescent="0.25">
      <c r="A101" s="24" t="s">
        <v>191</v>
      </c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22">
        <f>1/M98</f>
        <v>0.6839945280437757</v>
      </c>
      <c r="N101" s="15"/>
      <c r="O101" s="2"/>
      <c r="P101" s="2"/>
      <c r="Q101" s="2"/>
    </row>
    <row r="102" spans="1:17" x14ac:dyDescent="0.25">
      <c r="A102" s="24" t="s">
        <v>192</v>
      </c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22">
        <f>1/M99</f>
        <v>0.87946202072809843</v>
      </c>
      <c r="N102" s="15"/>
      <c r="O102" s="2"/>
      <c r="P102" s="2"/>
      <c r="Q102" s="2"/>
    </row>
    <row r="103" spans="1:17" x14ac:dyDescent="0.25">
      <c r="A103" s="24" t="s">
        <v>193</v>
      </c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22">
        <f>1/M100</f>
        <v>1.1255862057736321</v>
      </c>
      <c r="N103" s="15"/>
      <c r="O103" s="2"/>
      <c r="P103" s="2"/>
      <c r="Q103" s="2"/>
    </row>
    <row r="104" spans="1:17" x14ac:dyDescent="0.25">
      <c r="A104" s="24"/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22"/>
      <c r="N104" s="15"/>
      <c r="O104" s="2"/>
      <c r="P104" s="2"/>
      <c r="Q104" s="2"/>
    </row>
    <row r="105" spans="1:17" ht="18.75" x14ac:dyDescent="0.3">
      <c r="A105" s="1" t="s">
        <v>194</v>
      </c>
    </row>
    <row r="106" spans="1:17" x14ac:dyDescent="0.25">
      <c r="A106" s="20" t="s">
        <v>195</v>
      </c>
      <c r="D106" s="24"/>
      <c r="E106" s="24"/>
    </row>
    <row r="107" spans="1:17" x14ac:dyDescent="0.25">
      <c r="A107" s="20" t="s">
        <v>196</v>
      </c>
      <c r="D107" s="24"/>
      <c r="E107" s="24"/>
    </row>
    <row r="108" spans="1:17" ht="60" x14ac:dyDescent="0.25">
      <c r="A108" s="36" t="s">
        <v>197</v>
      </c>
      <c r="B108" s="36" t="s">
        <v>198</v>
      </c>
      <c r="C108" s="36" t="s">
        <v>199</v>
      </c>
      <c r="D108" s="37"/>
      <c r="E108" s="37"/>
      <c r="H108" t="s">
        <v>200</v>
      </c>
    </row>
    <row r="109" spans="1:17" x14ac:dyDescent="0.25">
      <c r="A109" s="2">
        <v>0</v>
      </c>
      <c r="B109" s="2">
        <v>0</v>
      </c>
      <c r="C109" s="2">
        <f>C$119*A109/A$119</f>
        <v>0</v>
      </c>
      <c r="D109" s="11"/>
      <c r="E109" s="11"/>
      <c r="H109" t="s">
        <v>201</v>
      </c>
    </row>
    <row r="110" spans="1:17" ht="18" x14ac:dyDescent="0.35">
      <c r="A110" s="2">
        <v>20</v>
      </c>
      <c r="B110" s="2">
        <v>0.1</v>
      </c>
      <c r="C110" s="2">
        <f t="shared" ref="C110:C118" si="22">C$119*A110/A$119</f>
        <v>15.908701835522161</v>
      </c>
      <c r="D110" s="11"/>
      <c r="E110" s="11"/>
      <c r="H110" t="s">
        <v>202</v>
      </c>
    </row>
    <row r="111" spans="1:17" x14ac:dyDescent="0.25">
      <c r="A111" s="2">
        <v>30</v>
      </c>
      <c r="B111" s="2">
        <v>0.2</v>
      </c>
      <c r="C111" s="2">
        <f t="shared" si="22"/>
        <v>23.863052753283242</v>
      </c>
      <c r="D111" s="11"/>
      <c r="E111" s="11"/>
    </row>
    <row r="112" spans="1:17" x14ac:dyDescent="0.25">
      <c r="A112" s="2">
        <v>37</v>
      </c>
      <c r="B112" s="2">
        <v>0.3</v>
      </c>
      <c r="C112" s="2">
        <f t="shared" si="22"/>
        <v>29.431098395715996</v>
      </c>
      <c r="D112" s="11"/>
      <c r="E112" s="11"/>
    </row>
    <row r="113" spans="1:5" x14ac:dyDescent="0.25">
      <c r="A113" s="2">
        <v>43.5</v>
      </c>
      <c r="B113" s="2">
        <v>0.4</v>
      </c>
      <c r="C113" s="2">
        <f t="shared" si="22"/>
        <v>34.6014264922607</v>
      </c>
      <c r="D113" s="11"/>
      <c r="E113" s="11"/>
    </row>
    <row r="114" spans="1:5" x14ac:dyDescent="0.25">
      <c r="A114" s="2">
        <v>50</v>
      </c>
      <c r="B114" s="2">
        <v>0.5</v>
      </c>
      <c r="C114" s="2">
        <f t="shared" si="22"/>
        <v>39.7717545888054</v>
      </c>
      <c r="D114" s="11"/>
      <c r="E114" s="11"/>
    </row>
    <row r="115" spans="1:5" x14ac:dyDescent="0.25">
      <c r="A115" s="2">
        <v>56.5</v>
      </c>
      <c r="B115" s="2">
        <v>0.6</v>
      </c>
      <c r="C115" s="2">
        <f t="shared" si="22"/>
        <v>44.942082685350108</v>
      </c>
      <c r="D115" s="11"/>
      <c r="E115" s="11"/>
    </row>
    <row r="116" spans="1:5" x14ac:dyDescent="0.25">
      <c r="A116" s="2">
        <v>63</v>
      </c>
      <c r="B116" s="2">
        <v>0.7</v>
      </c>
      <c r="C116" s="2">
        <f t="shared" si="22"/>
        <v>50.112410781894802</v>
      </c>
      <c r="D116" s="11"/>
      <c r="E116" s="11"/>
    </row>
    <row r="117" spans="1:5" x14ac:dyDescent="0.25">
      <c r="A117" s="2">
        <v>70</v>
      </c>
      <c r="B117" s="2">
        <v>0.8</v>
      </c>
      <c r="C117" s="2">
        <f t="shared" si="22"/>
        <v>55.680456424327559</v>
      </c>
      <c r="D117" s="11"/>
      <c r="E117" s="11"/>
    </row>
    <row r="118" spans="1:5" x14ac:dyDescent="0.25">
      <c r="A118" s="2">
        <v>80</v>
      </c>
      <c r="B118" s="2">
        <v>0.9</v>
      </c>
      <c r="C118" s="2">
        <f t="shared" si="22"/>
        <v>63.634807342088642</v>
      </c>
      <c r="D118" s="11"/>
      <c r="E118" s="11"/>
    </row>
    <row r="119" spans="1:5" x14ac:dyDescent="0.25">
      <c r="A119" s="2">
        <v>100</v>
      </c>
      <c r="B119" s="2">
        <v>1</v>
      </c>
      <c r="C119" s="2">
        <v>79.543509177610801</v>
      </c>
      <c r="D119" s="38"/>
      <c r="E119" s="11"/>
    </row>
    <row r="120" spans="1:5" x14ac:dyDescent="0.25">
      <c r="A120" s="11">
        <f t="shared" ref="A120:A129" si="23">C120*A$119/C$119</f>
        <v>105.14347205293959</v>
      </c>
      <c r="B120" s="11">
        <v>0.9</v>
      </c>
      <c r="C120" s="11">
        <f t="shared" ref="C120:C129" si="24">C$119+((100-C$119)*A110/100)</f>
        <v>83.634807342088635</v>
      </c>
      <c r="D120" s="11"/>
      <c r="E120" s="11"/>
    </row>
    <row r="121" spans="1:5" x14ac:dyDescent="0.25">
      <c r="A121" s="11">
        <f t="shared" si="23"/>
        <v>107.71520807940938</v>
      </c>
      <c r="B121" s="11">
        <v>0.8</v>
      </c>
      <c r="C121" s="11">
        <f t="shared" si="24"/>
        <v>85.680456424327559</v>
      </c>
      <c r="D121" s="11"/>
      <c r="E121" s="11"/>
    </row>
    <row r="122" spans="1:5" x14ac:dyDescent="0.25">
      <c r="A122" s="11">
        <f t="shared" si="23"/>
        <v>109.51542329793823</v>
      </c>
      <c r="B122" s="11">
        <v>0.7</v>
      </c>
      <c r="C122" s="11">
        <f t="shared" si="24"/>
        <v>87.112410781894809</v>
      </c>
      <c r="D122" s="11"/>
      <c r="E122" s="11"/>
    </row>
    <row r="123" spans="1:5" x14ac:dyDescent="0.25">
      <c r="A123" s="11">
        <f t="shared" si="23"/>
        <v>111.18705171514358</v>
      </c>
      <c r="B123" s="11">
        <v>0.6</v>
      </c>
      <c r="C123" s="11">
        <f t="shared" si="24"/>
        <v>88.442082685350101</v>
      </c>
      <c r="D123" s="11"/>
      <c r="E123" s="11"/>
    </row>
    <row r="124" spans="1:5" x14ac:dyDescent="0.25">
      <c r="A124" s="11">
        <f t="shared" si="23"/>
        <v>112.85868013234897</v>
      </c>
      <c r="B124" s="11">
        <v>0.5</v>
      </c>
      <c r="C124" s="11">
        <f t="shared" si="24"/>
        <v>89.771754588805408</v>
      </c>
      <c r="D124" s="11"/>
      <c r="E124" s="11"/>
    </row>
    <row r="125" spans="1:5" x14ac:dyDescent="0.25">
      <c r="A125" s="11">
        <f t="shared" si="23"/>
        <v>114.53030854955432</v>
      </c>
      <c r="B125" s="11">
        <v>0.4</v>
      </c>
      <c r="C125" s="11">
        <f t="shared" si="24"/>
        <v>91.1014264922607</v>
      </c>
      <c r="D125" s="11"/>
      <c r="E125" s="11"/>
    </row>
    <row r="126" spans="1:5" x14ac:dyDescent="0.25">
      <c r="A126" s="11">
        <f t="shared" si="23"/>
        <v>116.20193696675967</v>
      </c>
      <c r="B126" s="11">
        <v>0.3</v>
      </c>
      <c r="C126" s="11">
        <f t="shared" si="24"/>
        <v>92.431098395715992</v>
      </c>
      <c r="D126" s="11"/>
      <c r="E126" s="11"/>
    </row>
    <row r="127" spans="1:5" x14ac:dyDescent="0.25">
      <c r="A127" s="11">
        <f t="shared" si="23"/>
        <v>118.00215218528852</v>
      </c>
      <c r="B127" s="11">
        <v>0.2</v>
      </c>
      <c r="C127" s="11">
        <f t="shared" si="24"/>
        <v>93.863052753283242</v>
      </c>
      <c r="D127" s="11"/>
      <c r="E127" s="11"/>
    </row>
    <row r="128" spans="1:5" x14ac:dyDescent="0.25">
      <c r="A128" s="11">
        <f t="shared" si="23"/>
        <v>120.5738882117583</v>
      </c>
      <c r="B128" s="11">
        <v>0.1</v>
      </c>
      <c r="C128" s="11">
        <f t="shared" si="24"/>
        <v>95.908701835522152</v>
      </c>
      <c r="D128" s="11"/>
      <c r="E128" s="11"/>
    </row>
    <row r="129" spans="1:5" x14ac:dyDescent="0.25">
      <c r="A129" s="11">
        <f t="shared" si="23"/>
        <v>125.71736026469789</v>
      </c>
      <c r="B129" s="11">
        <v>0</v>
      </c>
      <c r="C129" s="11">
        <f t="shared" si="24"/>
        <v>100</v>
      </c>
      <c r="D129" s="11"/>
      <c r="E129" s="11"/>
    </row>
    <row r="130" spans="1:5" x14ac:dyDescent="0.25">
      <c r="D130" s="24"/>
      <c r="E130" s="24"/>
    </row>
    <row r="131" spans="1:5" ht="46.5" x14ac:dyDescent="0.35">
      <c r="A131" t="s">
        <v>203</v>
      </c>
      <c r="B131" s="39" t="s">
        <v>204</v>
      </c>
      <c r="C131" t="s">
        <v>205</v>
      </c>
      <c r="D131" t="s">
        <v>206</v>
      </c>
    </row>
    <row r="132" spans="1:5" ht="18" x14ac:dyDescent="0.35">
      <c r="A132" t="s">
        <v>207</v>
      </c>
      <c r="B132" s="24">
        <v>79.543509177610801</v>
      </c>
      <c r="C132">
        <v>1</v>
      </c>
    </row>
    <row r="133" spans="1:5" ht="18" x14ac:dyDescent="0.35">
      <c r="A133" s="40" t="s">
        <v>208</v>
      </c>
      <c r="B133" s="24">
        <f>$M$93</f>
        <v>59.290978953692481</v>
      </c>
      <c r="C133" s="24">
        <f>IF(AND((B133&gt;C109),(B133&lt;=C110)),($B110-((($B110-$B109)*($C110-B133))/($C110-$C109))),0)</f>
        <v>0</v>
      </c>
      <c r="D133" s="24">
        <f>MAX(C133:C152)</f>
        <v>0.84539053615679782</v>
      </c>
    </row>
    <row r="134" spans="1:5" x14ac:dyDescent="0.25">
      <c r="C134">
        <f>IF(AND((B133&gt;C110),(B133&lt;=C111)),$B111-((($B111-$B110)*($C111-B133))/($C111-$C110)),0)</f>
        <v>0</v>
      </c>
    </row>
    <row r="135" spans="1:5" x14ac:dyDescent="0.25">
      <c r="C135">
        <f>IF(AND((B133&gt;C111),(B133&lt;=C112)),($B112-((($B112-$B111)*($C112-B133))/($C112-$C111))),0)</f>
        <v>0</v>
      </c>
    </row>
    <row r="136" spans="1:5" x14ac:dyDescent="0.25">
      <c r="C136">
        <f>IF(AND((B133&gt;C112),(B133&lt;=C113)),($B113-((($B113-$B112)*($C113-B133))/($C113-$C112))),0)</f>
        <v>0</v>
      </c>
      <c r="E136" s="7"/>
    </row>
    <row r="137" spans="1:5" x14ac:dyDescent="0.25">
      <c r="C137">
        <f>IF(AND((B133&gt;C113),(B133&lt;=C114)),($B114-((($B114-$B113)*($C114-B133))/($C114-$C113))),0)</f>
        <v>0</v>
      </c>
    </row>
    <row r="138" spans="1:5" x14ac:dyDescent="0.25">
      <c r="C138">
        <f>IF(AND((B133&gt;C114),(B133&lt;=C115)),($B115-((($B115-$B114)*($C115-B133))/($C115-$C114))),0)</f>
        <v>0</v>
      </c>
    </row>
    <row r="139" spans="1:5" x14ac:dyDescent="0.25">
      <c r="C139">
        <f>IF(AND((B133&gt;C115),(B133&lt;=C116)),($B116-((($B116-$B115)*($C116-B133))/($C116-$C115))),0)</f>
        <v>0</v>
      </c>
    </row>
    <row r="140" spans="1:5" x14ac:dyDescent="0.25">
      <c r="C140">
        <f>IF(AND((B133&gt;C116),(B133&lt;=C117)),($B117-((($B117-$B116)*($C117-B133))/($C117-$C116))),0)</f>
        <v>0</v>
      </c>
    </row>
    <row r="141" spans="1:5" x14ac:dyDescent="0.25">
      <c r="C141">
        <f>IF(AND((B133&gt;C117),(B133&lt;=C118)),($B118-((($B118-$B117)*($C118-B133))/($C118-$C117))),0)</f>
        <v>0.84539053615679782</v>
      </c>
    </row>
    <row r="142" spans="1:5" x14ac:dyDescent="0.25">
      <c r="C142">
        <f>IF(AND((B133&gt;C118),(B133&lt;=C119)),($B119-((($B119-$B118)*($C119-B133))/($C119-$C118))),0)</f>
        <v>0</v>
      </c>
    </row>
    <row r="143" spans="1:5" x14ac:dyDescent="0.25">
      <c r="C143">
        <f>IF(AND((B133&gt;C119),(B133&lt;=C120)),($B120-((($B120-$B119)*($C120-B133))/($C120-$C119))),0)</f>
        <v>0</v>
      </c>
    </row>
    <row r="144" spans="1:5" x14ac:dyDescent="0.25">
      <c r="C144">
        <f>IF(AND((B133&gt;C120),(B133&lt;=C121)),($B121-((($B121-$B120)*($C121-B133))/($C121-$C120))),0)</f>
        <v>0</v>
      </c>
    </row>
    <row r="145" spans="1:3" x14ac:dyDescent="0.25">
      <c r="C145">
        <f>IF(AND((B133&gt;C121),(B133&lt;=C122)),($B122-((($B122-$B121)*($C122-B133))/($C122-$C121))),0)</f>
        <v>0</v>
      </c>
    </row>
    <row r="146" spans="1:3" x14ac:dyDescent="0.25">
      <c r="C146">
        <f>IF(AND((B133&gt;C122),(B133&lt;=C123)),($B123-((($B123-$B122)*($C123-B133))/($C123-$C122))),0)</f>
        <v>0</v>
      </c>
    </row>
    <row r="147" spans="1:3" x14ac:dyDescent="0.25">
      <c r="C147">
        <f>IF(AND((B133&gt;C123),(B133&lt;=C124)),($B124-((($B124-$B123)*($C124-B133))/($C124-$C123))),0)</f>
        <v>0</v>
      </c>
    </row>
    <row r="148" spans="1:3" x14ac:dyDescent="0.25">
      <c r="C148">
        <f>IF(AND((B133&gt;C124),(B133&lt;=C125)),($B125-((($B125-$B124)*($C125-B133))/($C125-$C124))),0)</f>
        <v>0</v>
      </c>
    </row>
    <row r="149" spans="1:3" x14ac:dyDescent="0.25">
      <c r="C149">
        <f>IF(AND((B133&gt;C125),(B133&lt;=C126)),($B126-((($B126-$B125)*($C126-B133))/($C126-$C125))),0)</f>
        <v>0</v>
      </c>
    </row>
    <row r="150" spans="1:3" x14ac:dyDescent="0.25">
      <c r="C150">
        <f>IF(AND((B133&gt;C126),(B133&lt;=C127)),($B127-((($B127-$B126)*($C127-B133))/($C127-$C126))),0)</f>
        <v>0</v>
      </c>
    </row>
    <row r="151" spans="1:3" x14ac:dyDescent="0.25">
      <c r="C151">
        <f>IF(AND((B133&gt;C127),(B133&lt;=C128)),($B128-((($B128-$B127)*($C128-B133))/($C128-$C127))),0)</f>
        <v>0</v>
      </c>
    </row>
    <row r="152" spans="1:3" x14ac:dyDescent="0.25">
      <c r="C152">
        <f>IF(AND((B133&gt;C128),(B133&lt;=C129)),($B129-((($B129-$B128)*($C129-B133))/($C129-$C128))),0)</f>
        <v>0</v>
      </c>
    </row>
    <row r="159" spans="1:3" x14ac:dyDescent="0.25">
      <c r="A159" s="20" t="s">
        <v>195</v>
      </c>
    </row>
    <row r="160" spans="1:3" x14ac:dyDescent="0.25">
      <c r="A160" s="20" t="s">
        <v>209</v>
      </c>
    </row>
    <row r="161" spans="1:5" ht="30" x14ac:dyDescent="0.25">
      <c r="A161" s="36" t="s">
        <v>197</v>
      </c>
      <c r="B161" s="36" t="s">
        <v>198</v>
      </c>
      <c r="C161" s="36" t="s">
        <v>210</v>
      </c>
      <c r="D161" s="37"/>
      <c r="E161" s="37"/>
    </row>
    <row r="162" spans="1:5" x14ac:dyDescent="0.25">
      <c r="A162" s="2">
        <v>0</v>
      </c>
      <c r="B162" s="2">
        <v>0</v>
      </c>
      <c r="C162" s="2">
        <f t="shared" ref="C162:C171" si="25">C$172*A162/A$172</f>
        <v>0</v>
      </c>
      <c r="D162" s="11"/>
      <c r="E162" s="11"/>
    </row>
    <row r="163" spans="1:5" x14ac:dyDescent="0.25">
      <c r="A163" s="2">
        <v>20</v>
      </c>
      <c r="B163" s="2">
        <v>0.1</v>
      </c>
      <c r="C163" s="2">
        <f t="shared" si="25"/>
        <v>9.20608112922414</v>
      </c>
      <c r="D163" s="11"/>
      <c r="E163" s="11"/>
    </row>
    <row r="164" spans="1:5" x14ac:dyDescent="0.25">
      <c r="A164" s="2">
        <v>30</v>
      </c>
      <c r="B164" s="2">
        <v>0.2</v>
      </c>
      <c r="C164" s="2">
        <f t="shared" si="25"/>
        <v>13.809121693836209</v>
      </c>
      <c r="D164" s="11"/>
      <c r="E164" s="11"/>
    </row>
    <row r="165" spans="1:5" x14ac:dyDescent="0.25">
      <c r="A165" s="2">
        <v>37</v>
      </c>
      <c r="B165" s="2">
        <v>0.3</v>
      </c>
      <c r="C165" s="2">
        <f t="shared" si="25"/>
        <v>17.03125008906466</v>
      </c>
      <c r="D165" s="11"/>
      <c r="E165" s="11"/>
    </row>
    <row r="166" spans="1:5" x14ac:dyDescent="0.25">
      <c r="A166" s="2">
        <v>43.5</v>
      </c>
      <c r="B166" s="2">
        <v>0.4</v>
      </c>
      <c r="C166" s="2">
        <f t="shared" si="25"/>
        <v>20.023226456062503</v>
      </c>
      <c r="D166" s="11"/>
      <c r="E166" s="11"/>
    </row>
    <row r="167" spans="1:5" x14ac:dyDescent="0.25">
      <c r="A167" s="2">
        <v>50</v>
      </c>
      <c r="B167" s="2">
        <v>0.5</v>
      </c>
      <c r="C167" s="2">
        <f t="shared" si="25"/>
        <v>23.015202823060349</v>
      </c>
      <c r="D167" s="11"/>
      <c r="E167" s="11"/>
    </row>
    <row r="168" spans="1:5" x14ac:dyDescent="0.25">
      <c r="A168" s="2">
        <v>56.5</v>
      </c>
      <c r="B168" s="2">
        <v>0.6</v>
      </c>
      <c r="C168" s="2">
        <f t="shared" si="25"/>
        <v>26.007179190058196</v>
      </c>
      <c r="D168" s="11"/>
      <c r="E168" s="11"/>
    </row>
    <row r="169" spans="1:5" x14ac:dyDescent="0.25">
      <c r="A169" s="2">
        <v>63</v>
      </c>
      <c r="B169" s="2">
        <v>0.7</v>
      </c>
      <c r="C169" s="2">
        <f t="shared" si="25"/>
        <v>28.999155557056039</v>
      </c>
      <c r="D169" s="11"/>
      <c r="E169" s="11"/>
    </row>
    <row r="170" spans="1:5" x14ac:dyDescent="0.25">
      <c r="A170" s="2">
        <v>70</v>
      </c>
      <c r="B170" s="2">
        <v>0.8</v>
      </c>
      <c r="C170" s="2">
        <f t="shared" si="25"/>
        <v>32.221283952284487</v>
      </c>
      <c r="D170" s="11"/>
      <c r="E170" s="11"/>
    </row>
    <row r="171" spans="1:5" x14ac:dyDescent="0.25">
      <c r="A171" s="2">
        <v>80</v>
      </c>
      <c r="B171" s="2">
        <v>0.9</v>
      </c>
      <c r="C171" s="2">
        <f t="shared" si="25"/>
        <v>36.82432451689656</v>
      </c>
      <c r="D171" s="11"/>
      <c r="E171" s="11"/>
    </row>
    <row r="172" spans="1:5" x14ac:dyDescent="0.25">
      <c r="A172" s="2">
        <v>100</v>
      </c>
      <c r="B172" s="2">
        <v>1</v>
      </c>
      <c r="C172" s="2">
        <f>$B$185</f>
        <v>46.030405646120698</v>
      </c>
      <c r="D172" s="38"/>
      <c r="E172" s="11"/>
    </row>
    <row r="173" spans="1:5" x14ac:dyDescent="0.25">
      <c r="A173" s="11">
        <f t="shared" ref="A173:A182" si="26">C173*A$119/C$119</f>
        <v>71.438040770887895</v>
      </c>
      <c r="B173" s="11">
        <v>0.9</v>
      </c>
      <c r="C173" s="11">
        <f>C$172+((100-C$172)*A163/100)</f>
        <v>56.82432451689656</v>
      </c>
      <c r="D173" s="11"/>
      <c r="E173" s="11"/>
    </row>
    <row r="174" spans="1:5" x14ac:dyDescent="0.25">
      <c r="A174" s="11">
        <f t="shared" si="26"/>
        <v>78.222955707614133</v>
      </c>
      <c r="B174" s="11">
        <v>0.8</v>
      </c>
      <c r="C174" s="11">
        <f t="shared" ref="C174:C181" si="27">C$172+((100-C$172)*A164/100)</f>
        <v>62.221283952284487</v>
      </c>
      <c r="D174" s="11"/>
      <c r="E174" s="11"/>
    </row>
    <row r="175" spans="1:5" x14ac:dyDescent="0.25">
      <c r="A175" s="11">
        <f t="shared" si="26"/>
        <v>82.972396163322514</v>
      </c>
      <c r="B175" s="11">
        <v>0.7</v>
      </c>
      <c r="C175" s="11">
        <f t="shared" si="27"/>
        <v>65.999155557056042</v>
      </c>
      <c r="D175" s="11"/>
      <c r="E175" s="11"/>
    </row>
    <row r="176" spans="1:5" x14ac:dyDescent="0.25">
      <c r="A176" s="11">
        <f t="shared" si="26"/>
        <v>87.382590872194584</v>
      </c>
      <c r="B176" s="11">
        <v>0.6</v>
      </c>
      <c r="C176" s="11">
        <f t="shared" si="27"/>
        <v>69.507179190058196</v>
      </c>
      <c r="D176" s="11"/>
      <c r="E176" s="11"/>
    </row>
    <row r="177" spans="1:5" x14ac:dyDescent="0.25">
      <c r="A177" s="11">
        <f t="shared" si="26"/>
        <v>91.792785581066653</v>
      </c>
      <c r="B177" s="11">
        <v>0.5</v>
      </c>
      <c r="C177" s="11">
        <f t="shared" si="27"/>
        <v>73.015202823060349</v>
      </c>
      <c r="D177" s="11"/>
      <c r="E177" s="11"/>
    </row>
    <row r="178" spans="1:5" x14ac:dyDescent="0.25">
      <c r="A178" s="11">
        <f t="shared" si="26"/>
        <v>96.202980289938708</v>
      </c>
      <c r="B178" s="11">
        <v>0.4</v>
      </c>
      <c r="C178" s="11">
        <f t="shared" si="27"/>
        <v>76.523226456062503</v>
      </c>
      <c r="D178" s="11"/>
      <c r="E178" s="11"/>
    </row>
    <row r="179" spans="1:5" x14ac:dyDescent="0.25">
      <c r="A179" s="11">
        <f t="shared" si="26"/>
        <v>100.61317499881076</v>
      </c>
      <c r="B179" s="11">
        <v>0.3</v>
      </c>
      <c r="C179" s="11">
        <f t="shared" si="27"/>
        <v>80.031250089064656</v>
      </c>
      <c r="D179" s="11"/>
      <c r="E179" s="11"/>
    </row>
    <row r="180" spans="1:5" x14ac:dyDescent="0.25">
      <c r="A180" s="11">
        <f t="shared" si="26"/>
        <v>105.36261545451913</v>
      </c>
      <c r="B180" s="11">
        <v>0.2</v>
      </c>
      <c r="C180" s="11">
        <f t="shared" si="27"/>
        <v>83.809121693836204</v>
      </c>
      <c r="D180" s="11"/>
      <c r="E180" s="11"/>
    </row>
    <row r="181" spans="1:5" x14ac:dyDescent="0.25">
      <c r="A181" s="11">
        <f t="shared" si="26"/>
        <v>112.1475303912454</v>
      </c>
      <c r="B181" s="11">
        <v>0.1</v>
      </c>
      <c r="C181" s="11">
        <f t="shared" si="27"/>
        <v>89.206081129224145</v>
      </c>
      <c r="D181" s="11"/>
      <c r="E181" s="11"/>
    </row>
    <row r="182" spans="1:5" x14ac:dyDescent="0.25">
      <c r="A182" s="11">
        <f t="shared" si="26"/>
        <v>125.71736026469789</v>
      </c>
      <c r="B182" s="11">
        <v>0</v>
      </c>
      <c r="C182" s="11">
        <f>C$172+((100-C$172)*A172/100)</f>
        <v>100</v>
      </c>
      <c r="D182" s="11"/>
      <c r="E182" s="11"/>
    </row>
    <row r="183" spans="1:5" x14ac:dyDescent="0.25">
      <c r="A183" s="24"/>
      <c r="B183" s="24"/>
      <c r="C183" s="24"/>
      <c r="D183" s="24"/>
      <c r="E183" s="24"/>
    </row>
    <row r="184" spans="1:5" ht="18" x14ac:dyDescent="0.35">
      <c r="A184" s="24" t="s">
        <v>203</v>
      </c>
      <c r="B184" s="41" t="s">
        <v>211</v>
      </c>
      <c r="C184" s="24" t="s">
        <v>205</v>
      </c>
      <c r="D184" s="24" t="s">
        <v>212</v>
      </c>
    </row>
    <row r="185" spans="1:5" ht="18" x14ac:dyDescent="0.35">
      <c r="A185" s="24" t="s">
        <v>213</v>
      </c>
      <c r="B185" s="24">
        <v>46.030405646120698</v>
      </c>
      <c r="C185" s="24">
        <v>1</v>
      </c>
      <c r="D185" s="24"/>
    </row>
    <row r="186" spans="1:5" ht="18" x14ac:dyDescent="0.35">
      <c r="A186" s="40" t="s">
        <v>214</v>
      </c>
      <c r="B186" s="24">
        <f>$M$94</f>
        <v>17.413063279079786</v>
      </c>
      <c r="C186" s="24">
        <f>IF(AND((B186&gt;C162),(B186&lt;=C163)),($B163-((($B163-$B162)*($C163-B186))/($C163-$C162))),0)</f>
        <v>0</v>
      </c>
      <c r="D186">
        <f>MAX(C186:C205)</f>
        <v>0.31276123682749002</v>
      </c>
    </row>
    <row r="187" spans="1:5" x14ac:dyDescent="0.25">
      <c r="C187">
        <f>IF(AND((B186&gt;C163),(B186&lt;=C164)),$B164-((($B164-$B163)*($C164-B186))/($C164-$C163)),0)</f>
        <v>0</v>
      </c>
    </row>
    <row r="188" spans="1:5" x14ac:dyDescent="0.25">
      <c r="C188">
        <f>IF(AND((B186&gt;C164),(B186&lt;=C165)),($B165-((($B165-$B164)*($C165-B186))/($C165-$C164))),0)</f>
        <v>0</v>
      </c>
    </row>
    <row r="189" spans="1:5" x14ac:dyDescent="0.25">
      <c r="C189">
        <f>IF(AND((B186&gt;C165),(B186&lt;=C166)),($B166-((($B166-$B165)*($C166-B186))/($C166-$C165))),0)</f>
        <v>0.31276123682749002</v>
      </c>
      <c r="E189" s="7"/>
    </row>
    <row r="190" spans="1:5" x14ac:dyDescent="0.25">
      <c r="C190">
        <f>IF(AND((B186&gt;C166),(B186&lt;=C167)),($B167-((($B167-$B166)*($C167-B186))/($C167-$C166))),0)</f>
        <v>0</v>
      </c>
    </row>
    <row r="191" spans="1:5" x14ac:dyDescent="0.25">
      <c r="C191">
        <f>IF(AND((B186&gt;C167),(B186&lt;=C168)),($B168-((($B168-$B167)*($C168-B186))/($C168-$C167))),0)</f>
        <v>0</v>
      </c>
    </row>
    <row r="192" spans="1:5" x14ac:dyDescent="0.25">
      <c r="C192">
        <f>IF(AND((B186&gt;C168),(B186&lt;=C169)),($B169-((($B169-$B168)*($C169-B186))/($C169-$C168))),0)</f>
        <v>0</v>
      </c>
    </row>
    <row r="193" spans="1:3" x14ac:dyDescent="0.25">
      <c r="C193">
        <f>IF(AND((B186&gt;C169),(B186&lt;=C170)),($B170-((($B170-$B169)*($C170-B186))/($C170-$C169))),0)</f>
        <v>0</v>
      </c>
    </row>
    <row r="194" spans="1:3" x14ac:dyDescent="0.25">
      <c r="C194">
        <f>IF(AND((B186&gt;C170),(B186&lt;=C171)),($B171-((($B171-$B170)*($C171-B186))/($C171-$C170))),0)</f>
        <v>0</v>
      </c>
    </row>
    <row r="195" spans="1:3" x14ac:dyDescent="0.25">
      <c r="C195">
        <f>IF(AND((B186&gt;C171),(B186&lt;=C172)),($B172-((($B172-$B171)*($C172-B186))/($C172-$C171))),0)</f>
        <v>0</v>
      </c>
    </row>
    <row r="196" spans="1:3" x14ac:dyDescent="0.25">
      <c r="C196">
        <f>IF(AND((B186&gt;C172),(B186&lt;=C173)),($B173-((($B173-$B172)*($C173-B186))/($C173-$C172))),0)</f>
        <v>0</v>
      </c>
    </row>
    <row r="197" spans="1:3" x14ac:dyDescent="0.25">
      <c r="C197">
        <f>IF(AND((B186&gt;C173),(B186&lt;=C174)),($B174-((($B174-$B173)*($C174-B186))/($C174-$C173))),0)</f>
        <v>0</v>
      </c>
    </row>
    <row r="198" spans="1:3" x14ac:dyDescent="0.25">
      <c r="C198">
        <f>IF(AND((B186&gt;C174),(B186&lt;=C175)),($B175-((($B175-$B174)*($C175-B186))/($C175-$C174))),0)</f>
        <v>0</v>
      </c>
    </row>
    <row r="199" spans="1:3" x14ac:dyDescent="0.25">
      <c r="C199">
        <f>IF(AND((B186&gt;C175),(B186&lt;=C176)),($B176-((($B176-$B175)*($C176-B186))/($C176-$C175))),0)</f>
        <v>0</v>
      </c>
    </row>
    <row r="200" spans="1:3" x14ac:dyDescent="0.25">
      <c r="C200">
        <f>IF(AND((B186&gt;C176),(B186&lt;=C177)),($B177-((($B177-$B176)*($C177-B186))/($C177-$C176))),0)</f>
        <v>0</v>
      </c>
    </row>
    <row r="201" spans="1:3" x14ac:dyDescent="0.25">
      <c r="C201">
        <f>IF(AND((B186&gt;C177),(B186&lt;=C178)),($B178-((($B178-$B177)*($C178-B186))/($C178-$C177))),0)</f>
        <v>0</v>
      </c>
    </row>
    <row r="202" spans="1:3" x14ac:dyDescent="0.25">
      <c r="C202">
        <f>IF(AND((B186&gt;C178),(B186&lt;=C179)),($B179-((($B179-$B178)*($C179-B186))/($C179-$C178))),0)</f>
        <v>0</v>
      </c>
    </row>
    <row r="203" spans="1:3" x14ac:dyDescent="0.25">
      <c r="C203">
        <f>IF(AND((B186&gt;C179),(B186&lt;=C180)),($B180-((($B180-$B179)*($C180-B186))/($C180-$C179))),0)</f>
        <v>0</v>
      </c>
    </row>
    <row r="204" spans="1:3" x14ac:dyDescent="0.25">
      <c r="C204">
        <f>IF(AND((B186&gt;C180),(B186&lt;=C181)),($B181-((($B181-$B180)*($C181-B186))/($C181-$C180))),0)</f>
        <v>0</v>
      </c>
    </row>
    <row r="205" spans="1:3" x14ac:dyDescent="0.25">
      <c r="C205">
        <f>IF(AND((B186&gt;C181),(B186&lt;=C182)),($B182-((($B182-$B181)*($C182-B186))/($C182-$C181))),0)</f>
        <v>0</v>
      </c>
    </row>
    <row r="207" spans="1:3" x14ac:dyDescent="0.25">
      <c r="A207" s="20" t="s">
        <v>195</v>
      </c>
    </row>
    <row r="208" spans="1:3" x14ac:dyDescent="0.25">
      <c r="A208" s="20" t="s">
        <v>215</v>
      </c>
    </row>
    <row r="209" spans="1:7" ht="30" x14ac:dyDescent="0.25">
      <c r="A209" s="36" t="s">
        <v>216</v>
      </c>
      <c r="B209" s="36" t="s">
        <v>217</v>
      </c>
      <c r="C209" s="18" t="s">
        <v>218</v>
      </c>
      <c r="D209" s="18" t="s">
        <v>219</v>
      </c>
    </row>
    <row r="210" spans="1:7" x14ac:dyDescent="0.25">
      <c r="A210" s="18">
        <v>0</v>
      </c>
      <c r="B210" s="2">
        <v>0</v>
      </c>
      <c r="C210" s="18"/>
      <c r="D210" s="42"/>
    </row>
    <row r="211" spans="1:7" x14ac:dyDescent="0.25">
      <c r="A211" s="18">
        <v>2</v>
      </c>
      <c r="B211" s="2">
        <v>0.1</v>
      </c>
      <c r="C211" s="43">
        <v>1</v>
      </c>
      <c r="D211" s="42">
        <f t="shared" ref="D211:D220" si="28">$B211-((($B211-$B210)*($A211-C211))/($A211-$A210))</f>
        <v>0.05</v>
      </c>
    </row>
    <row r="212" spans="1:7" x14ac:dyDescent="0.25">
      <c r="A212" s="18">
        <v>5</v>
      </c>
      <c r="B212" s="2">
        <v>0.2</v>
      </c>
      <c r="C212" s="44">
        <v>4.7850000000000001</v>
      </c>
      <c r="D212" s="42">
        <f t="shared" si="28"/>
        <v>0.19283333333333336</v>
      </c>
    </row>
    <row r="213" spans="1:7" x14ac:dyDescent="0.25">
      <c r="A213" s="18">
        <v>9</v>
      </c>
      <c r="B213" s="2">
        <v>0.3</v>
      </c>
      <c r="C213" s="18">
        <v>7</v>
      </c>
      <c r="D213" s="42">
        <f t="shared" si="28"/>
        <v>0.25</v>
      </c>
    </row>
    <row r="214" spans="1:7" x14ac:dyDescent="0.25">
      <c r="A214" s="18">
        <v>15</v>
      </c>
      <c r="B214" s="2">
        <v>0.4</v>
      </c>
      <c r="C214" s="18">
        <v>9.57</v>
      </c>
      <c r="D214" s="42">
        <f t="shared" si="28"/>
        <v>0.3095</v>
      </c>
    </row>
    <row r="215" spans="1:7" x14ac:dyDescent="0.25">
      <c r="A215" s="18">
        <v>23</v>
      </c>
      <c r="B215" s="2">
        <v>0.5</v>
      </c>
      <c r="C215" s="45">
        <v>19.14</v>
      </c>
      <c r="D215" s="42">
        <f t="shared" si="28"/>
        <v>0.45175000000000004</v>
      </c>
    </row>
    <row r="216" spans="1:7" x14ac:dyDescent="0.25">
      <c r="A216" s="18">
        <v>33</v>
      </c>
      <c r="B216" s="2">
        <v>0.6</v>
      </c>
      <c r="C216" s="18">
        <v>30</v>
      </c>
      <c r="D216" s="42">
        <f t="shared" si="28"/>
        <v>0.56999999999999995</v>
      </c>
    </row>
    <row r="217" spans="1:7" x14ac:dyDescent="0.25">
      <c r="A217" s="18">
        <v>45</v>
      </c>
      <c r="B217" s="2">
        <v>0.7</v>
      </c>
      <c r="C217" s="44">
        <v>38.28</v>
      </c>
      <c r="D217" s="42">
        <f t="shared" si="28"/>
        <v>0.64400000000000002</v>
      </c>
    </row>
    <row r="218" spans="1:7" x14ac:dyDescent="0.25">
      <c r="A218" s="18">
        <v>60</v>
      </c>
      <c r="B218" s="2">
        <v>0.8</v>
      </c>
      <c r="C218" s="18">
        <v>50</v>
      </c>
      <c r="D218" s="42">
        <f t="shared" si="28"/>
        <v>0.73333333333333328</v>
      </c>
    </row>
    <row r="219" spans="1:7" x14ac:dyDescent="0.25">
      <c r="A219" s="18">
        <v>78</v>
      </c>
      <c r="B219" s="2">
        <v>0.9</v>
      </c>
      <c r="C219" s="18">
        <v>77.8</v>
      </c>
      <c r="D219" s="42">
        <f t="shared" si="28"/>
        <v>0.89888888888888885</v>
      </c>
    </row>
    <row r="220" spans="1:7" ht="15.75" thickBot="1" x14ac:dyDescent="0.3">
      <c r="A220" s="46">
        <v>100</v>
      </c>
      <c r="B220" s="2">
        <v>1</v>
      </c>
      <c r="C220" s="3">
        <v>95</v>
      </c>
      <c r="D220" s="42">
        <f t="shared" si="28"/>
        <v>0.97727272727272729</v>
      </c>
    </row>
    <row r="222" spans="1:7" ht="18" x14ac:dyDescent="0.35">
      <c r="A222" s="15" t="s">
        <v>220</v>
      </c>
      <c r="B222" s="47" t="s">
        <v>216</v>
      </c>
      <c r="C222" s="15" t="s">
        <v>221</v>
      </c>
      <c r="D222" s="13" t="s">
        <v>219</v>
      </c>
    </row>
    <row r="223" spans="1:7" ht="18" x14ac:dyDescent="0.35">
      <c r="A223" s="15" t="s">
        <v>222</v>
      </c>
      <c r="B223" s="15">
        <v>0</v>
      </c>
      <c r="C223" s="15">
        <v>1</v>
      </c>
      <c r="D223" s="15"/>
      <c r="G223" t="s">
        <v>223</v>
      </c>
    </row>
    <row r="224" spans="1:7" ht="18" x14ac:dyDescent="0.35">
      <c r="A224" s="48" t="s">
        <v>224</v>
      </c>
      <c r="B224" s="15">
        <v>0</v>
      </c>
      <c r="C224" s="25">
        <f>IF(AND((B$224&gt;A210),(B$224&lt;=A211)),($B211-((($B211-$B210)*($A211-B$224))/($A211-$A210))),0)</f>
        <v>0</v>
      </c>
      <c r="D224" s="15">
        <f>MAX(C224:C233)</f>
        <v>0</v>
      </c>
    </row>
    <row r="225" spans="1:5" x14ac:dyDescent="0.25">
      <c r="A225" s="15"/>
      <c r="B225" s="15"/>
      <c r="C225" s="25">
        <f t="shared" ref="C225:C233" si="29">IF(AND((B$224&gt;A211),(B$224&lt;=A212)),($B212-((($B212-$B211)*($A212-B$224))/($A212-$A211))),0)</f>
        <v>0</v>
      </c>
      <c r="D225" s="15"/>
    </row>
    <row r="226" spans="1:5" x14ac:dyDescent="0.25">
      <c r="A226" s="15"/>
      <c r="B226" s="15"/>
      <c r="C226" s="25">
        <f t="shared" si="29"/>
        <v>0</v>
      </c>
      <c r="D226" s="15"/>
    </row>
    <row r="227" spans="1:5" x14ac:dyDescent="0.25">
      <c r="A227" s="15"/>
      <c r="B227" s="15"/>
      <c r="C227" s="25">
        <f t="shared" si="29"/>
        <v>0</v>
      </c>
      <c r="D227" s="15"/>
      <c r="E227" s="7"/>
    </row>
    <row r="228" spans="1:5" x14ac:dyDescent="0.25">
      <c r="A228" s="15"/>
      <c r="B228" s="15"/>
      <c r="C228" s="25">
        <f t="shared" si="29"/>
        <v>0</v>
      </c>
      <c r="D228" s="15"/>
    </row>
    <row r="229" spans="1:5" x14ac:dyDescent="0.25">
      <c r="A229" s="15"/>
      <c r="B229" s="15"/>
      <c r="C229" s="25">
        <f t="shared" si="29"/>
        <v>0</v>
      </c>
      <c r="D229" s="15"/>
    </row>
    <row r="230" spans="1:5" x14ac:dyDescent="0.25">
      <c r="A230" s="15"/>
      <c r="B230" s="15"/>
      <c r="C230" s="25">
        <f t="shared" si="29"/>
        <v>0</v>
      </c>
      <c r="D230" s="15"/>
    </row>
    <row r="231" spans="1:5" x14ac:dyDescent="0.25">
      <c r="A231" s="15"/>
      <c r="B231" s="15"/>
      <c r="C231" s="25">
        <f t="shared" si="29"/>
        <v>0</v>
      </c>
      <c r="D231" s="15"/>
    </row>
    <row r="232" spans="1:5" x14ac:dyDescent="0.25">
      <c r="A232" s="15"/>
      <c r="B232" s="15"/>
      <c r="C232" s="25">
        <f t="shared" si="29"/>
        <v>0</v>
      </c>
      <c r="D232" s="15"/>
    </row>
    <row r="233" spans="1:5" x14ac:dyDescent="0.25">
      <c r="A233" s="15"/>
      <c r="B233" s="15"/>
      <c r="C233" s="25">
        <f t="shared" si="29"/>
        <v>0</v>
      </c>
      <c r="D233" s="15"/>
    </row>
    <row r="235" spans="1:5" x14ac:dyDescent="0.25">
      <c r="A235" s="20" t="s">
        <v>225</v>
      </c>
      <c r="B235" t="s">
        <v>226</v>
      </c>
      <c r="C235">
        <v>0.2</v>
      </c>
    </row>
    <row r="239" spans="1:5" x14ac:dyDescent="0.25">
      <c r="A239" s="20" t="s">
        <v>227</v>
      </c>
    </row>
    <row r="240" spans="1:5" x14ac:dyDescent="0.25">
      <c r="A240" s="20" t="s">
        <v>228</v>
      </c>
    </row>
    <row r="241" spans="1:5" ht="30" x14ac:dyDescent="0.25">
      <c r="A241" s="36" t="s">
        <v>197</v>
      </c>
      <c r="B241" s="36" t="s">
        <v>198</v>
      </c>
      <c r="C241" s="36" t="s">
        <v>229</v>
      </c>
      <c r="D241" s="36"/>
      <c r="E241" s="36"/>
    </row>
    <row r="242" spans="1:5" x14ac:dyDescent="0.25">
      <c r="A242" s="2">
        <v>0</v>
      </c>
      <c r="B242" s="2">
        <v>0</v>
      </c>
      <c r="C242" s="2">
        <f t="shared" ref="C242:C251" si="30">C$252*A242/A$252</f>
        <v>0</v>
      </c>
      <c r="D242" s="2"/>
      <c r="E242" s="2"/>
    </row>
    <row r="243" spans="1:5" x14ac:dyDescent="0.25">
      <c r="A243" s="2">
        <v>20</v>
      </c>
      <c r="B243" s="2">
        <v>0.1</v>
      </c>
      <c r="C243" s="2">
        <f t="shared" si="30"/>
        <v>12.458481663787042</v>
      </c>
      <c r="D243" s="2"/>
      <c r="E243" s="2"/>
    </row>
    <row r="244" spans="1:5" x14ac:dyDescent="0.25">
      <c r="A244" s="2">
        <v>30</v>
      </c>
      <c r="B244" s="2">
        <v>0.2</v>
      </c>
      <c r="C244" s="2">
        <f t="shared" si="30"/>
        <v>18.687722495680561</v>
      </c>
      <c r="D244" s="2"/>
      <c r="E244" s="2"/>
    </row>
    <row r="245" spans="1:5" x14ac:dyDescent="0.25">
      <c r="A245" s="2">
        <v>37</v>
      </c>
      <c r="B245" s="2">
        <v>0.3</v>
      </c>
      <c r="C245" s="2">
        <f t="shared" si="30"/>
        <v>23.048191078006024</v>
      </c>
      <c r="D245" s="2"/>
      <c r="E245" s="2"/>
    </row>
    <row r="246" spans="1:5" x14ac:dyDescent="0.25">
      <c r="A246" s="2">
        <v>43.5</v>
      </c>
      <c r="B246" s="2">
        <v>0.4</v>
      </c>
      <c r="C246" s="2">
        <f t="shared" si="30"/>
        <v>27.097197618736814</v>
      </c>
      <c r="D246" s="2"/>
      <c r="E246" s="2"/>
    </row>
    <row r="247" spans="1:5" x14ac:dyDescent="0.25">
      <c r="A247" s="2">
        <v>50</v>
      </c>
      <c r="B247" s="2">
        <v>0.5</v>
      </c>
      <c r="C247" s="2">
        <f t="shared" si="30"/>
        <v>31.146204159467608</v>
      </c>
      <c r="D247" s="2"/>
      <c r="E247" s="2"/>
    </row>
    <row r="248" spans="1:5" x14ac:dyDescent="0.25">
      <c r="A248" s="2">
        <v>56.5</v>
      </c>
      <c r="B248" s="2">
        <v>0.6</v>
      </c>
      <c r="C248" s="2">
        <f t="shared" si="30"/>
        <v>35.195210700198395</v>
      </c>
      <c r="D248" s="2"/>
      <c r="E248" s="2"/>
    </row>
    <row r="249" spans="1:5" x14ac:dyDescent="0.25">
      <c r="A249" s="2">
        <v>63</v>
      </c>
      <c r="B249" s="2">
        <v>0.7</v>
      </c>
      <c r="C249" s="2">
        <f t="shared" si="30"/>
        <v>39.244217240929181</v>
      </c>
      <c r="D249" s="2"/>
      <c r="E249" s="2"/>
    </row>
    <row r="250" spans="1:5" x14ac:dyDescent="0.25">
      <c r="A250" s="2">
        <v>70</v>
      </c>
      <c r="B250" s="2">
        <v>0.8</v>
      </c>
      <c r="C250" s="2">
        <f t="shared" si="30"/>
        <v>43.604685823254648</v>
      </c>
      <c r="D250" s="2"/>
      <c r="E250" s="2"/>
    </row>
    <row r="251" spans="1:5" x14ac:dyDescent="0.25">
      <c r="A251" s="2">
        <v>80</v>
      </c>
      <c r="B251" s="2">
        <v>0.9</v>
      </c>
      <c r="C251" s="2">
        <f t="shared" si="30"/>
        <v>49.833926655148169</v>
      </c>
      <c r="D251" s="2"/>
      <c r="E251" s="2"/>
    </row>
    <row r="252" spans="1:5" x14ac:dyDescent="0.25">
      <c r="A252" s="2">
        <v>100</v>
      </c>
      <c r="B252" s="2">
        <v>1</v>
      </c>
      <c r="C252" s="2">
        <f>$B$255</f>
        <v>62.292408318935209</v>
      </c>
      <c r="D252" s="49"/>
      <c r="E252" s="2"/>
    </row>
    <row r="254" spans="1:5" ht="18" x14ac:dyDescent="0.35">
      <c r="A254" t="s">
        <v>203</v>
      </c>
      <c r="B254" s="39" t="s">
        <v>230</v>
      </c>
      <c r="C254" t="s">
        <v>205</v>
      </c>
      <c r="D254" t="s">
        <v>231</v>
      </c>
    </row>
    <row r="255" spans="1:5" ht="18" x14ac:dyDescent="0.35">
      <c r="A255" t="s">
        <v>232</v>
      </c>
      <c r="B255" s="50">
        <v>62.292408318935209</v>
      </c>
      <c r="C255">
        <v>1</v>
      </c>
    </row>
    <row r="256" spans="1:5" ht="18" x14ac:dyDescent="0.35">
      <c r="A256" s="40" t="s">
        <v>233</v>
      </c>
      <c r="B256" s="51">
        <f>M97</f>
        <v>35.370930922976932</v>
      </c>
      <c r="C256" s="24">
        <f>IF(AND((B256&gt;C242),(B256&lt;=C243)),($B243-((($B243-$B242)*($C243-B256))/($C243-$C242))),0)</f>
        <v>0</v>
      </c>
      <c r="D256">
        <f>MAX(C256:C266)</f>
        <v>0.60433983548830772</v>
      </c>
    </row>
    <row r="257" spans="1:20" x14ac:dyDescent="0.25">
      <c r="C257">
        <f>IF(AND((B256&gt;C243),(B256&lt;=C244)),$B244-((($B244-$B243)*($C244-B256))/($C244-$C243)),0)</f>
        <v>0</v>
      </c>
    </row>
    <row r="258" spans="1:20" x14ac:dyDescent="0.25">
      <c r="C258">
        <f>IF(AND((B256&gt;C244),(B256&lt;=C245)),($B245-((($B245-$B244)*($C245-B256))/($C245-$C244))),0)</f>
        <v>0</v>
      </c>
    </row>
    <row r="259" spans="1:20" x14ac:dyDescent="0.25">
      <c r="C259">
        <f>IF(AND((B256&gt;C245),(B256&lt;=C246)),($B246-((($B246-$B245)*($C246-B256))/($C246-$C245))),0)</f>
        <v>0</v>
      </c>
      <c r="E259" s="7"/>
      <c r="R259" s="11"/>
      <c r="S259" s="11"/>
      <c r="T259" s="11"/>
    </row>
    <row r="260" spans="1:20" x14ac:dyDescent="0.25">
      <c r="C260">
        <f>IF(AND((B256&gt;C246),(B256&lt;=C247)),($B247-((($B247-$B246)*($C247-B256))/($C247-$C246))),0)</f>
        <v>0</v>
      </c>
      <c r="R260" s="52"/>
      <c r="S260" s="52"/>
      <c r="T260" s="52"/>
    </row>
    <row r="261" spans="1:20" x14ac:dyDescent="0.25">
      <c r="C261">
        <f>IF(AND((B256&gt;C247),(B256&lt;=C248)),($B248-((($B248-$B247)*($C248-B256))/($C248-$C247))),0)</f>
        <v>0</v>
      </c>
      <c r="R261" s="52"/>
      <c r="S261" s="52"/>
      <c r="T261" s="52"/>
    </row>
    <row r="262" spans="1:20" x14ac:dyDescent="0.25">
      <c r="C262">
        <f>IF(AND((B256&gt;C248),(B256&lt;=C249)),($B249-((($B249-$B248)*($C249-B256))/($C249-$C248))),0)</f>
        <v>0.60433983548830772</v>
      </c>
      <c r="R262" s="52"/>
      <c r="S262" s="52"/>
      <c r="T262" s="52"/>
    </row>
    <row r="263" spans="1:20" x14ac:dyDescent="0.25">
      <c r="C263">
        <f>IF(AND((B256&gt;C249),(B256&lt;=C250)),($B250-((($B250-$B249)*($C250-B256))/($C250-$C249))),0)</f>
        <v>0</v>
      </c>
      <c r="R263" s="52"/>
      <c r="S263" s="52"/>
      <c r="T263" s="52"/>
    </row>
    <row r="264" spans="1:20" x14ac:dyDescent="0.25">
      <c r="C264">
        <f>IF(AND((B256&gt;C250),(B256&lt;=C251)),($B251-((($B251-$B250)*($C251-B256))/($C251-$C250))),0)</f>
        <v>0</v>
      </c>
      <c r="R264" s="52"/>
      <c r="S264" s="52"/>
      <c r="T264" s="52"/>
    </row>
    <row r="265" spans="1:20" x14ac:dyDescent="0.25">
      <c r="C265">
        <f>IF(AND((B256&gt;C251),(B256&lt;=C252)),($B252-((($B252-$B251)*($C252-B256))/($C252-$C251))),0)</f>
        <v>0</v>
      </c>
      <c r="R265" s="52"/>
      <c r="S265" s="52"/>
      <c r="T265" s="52"/>
    </row>
    <row r="266" spans="1:20" x14ac:dyDescent="0.25">
      <c r="C266">
        <f>IF((B256&gt;C252), 1,0)</f>
        <v>0</v>
      </c>
      <c r="R266" s="52"/>
      <c r="S266" s="52"/>
      <c r="T266" s="52"/>
    </row>
    <row r="267" spans="1:20" x14ac:dyDescent="0.25">
      <c r="A267" s="20" t="s">
        <v>234</v>
      </c>
      <c r="B267" t="s">
        <v>235</v>
      </c>
      <c r="C267" s="53">
        <v>7.8767652606522498</v>
      </c>
      <c r="F267" t="s">
        <v>236</v>
      </c>
      <c r="G267">
        <f>C267/100/2</f>
        <v>3.9383826303261246E-2</v>
      </c>
      <c r="R267" s="52"/>
      <c r="S267" s="52"/>
      <c r="T267" s="52"/>
    </row>
    <row r="268" spans="1:20" x14ac:dyDescent="0.25">
      <c r="A268" s="20" t="s">
        <v>237</v>
      </c>
      <c r="B268" t="s">
        <v>238</v>
      </c>
      <c r="C268" s="53">
        <v>0.73612871259268198</v>
      </c>
      <c r="F268" t="s">
        <v>239</v>
      </c>
      <c r="G268">
        <f>C268/100</f>
        <v>7.3612871259268195E-3</v>
      </c>
      <c r="R268" s="52"/>
      <c r="S268" s="52"/>
      <c r="T268" s="52"/>
    </row>
    <row r="269" spans="1:20" x14ac:dyDescent="0.25">
      <c r="B269" t="s">
        <v>240</v>
      </c>
      <c r="C269" s="54">
        <v>0.61470748980619905</v>
      </c>
      <c r="F269" t="s">
        <v>241</v>
      </c>
      <c r="G269">
        <f>C269/100</f>
        <v>6.1470748980619909E-3</v>
      </c>
      <c r="R269" s="52"/>
      <c r="S269" s="52"/>
      <c r="T269" s="52"/>
    </row>
    <row r="270" spans="1:20" x14ac:dyDescent="0.25">
      <c r="R270" s="52"/>
      <c r="S270" s="52"/>
      <c r="T270" s="52"/>
    </row>
    <row r="271" spans="1:20" x14ac:dyDescent="0.25">
      <c r="R271" s="52"/>
      <c r="S271" s="52"/>
      <c r="T271" s="52"/>
    </row>
    <row r="272" spans="1:20" x14ac:dyDescent="0.25">
      <c r="R272" s="52"/>
      <c r="S272" s="52"/>
      <c r="T272" s="52"/>
    </row>
    <row r="273" spans="1:20" x14ac:dyDescent="0.25">
      <c r="R273" s="52"/>
      <c r="S273" s="52"/>
      <c r="T273" s="52"/>
    </row>
    <row r="274" spans="1:20" x14ac:dyDescent="0.25">
      <c r="R274" s="52"/>
      <c r="S274" s="52"/>
      <c r="T274" s="52"/>
    </row>
    <row r="275" spans="1:20" x14ac:dyDescent="0.25">
      <c r="A275" s="20" t="s">
        <v>242</v>
      </c>
      <c r="R275" s="52"/>
      <c r="S275" s="52"/>
      <c r="T275" s="52"/>
    </row>
    <row r="276" spans="1:20" x14ac:dyDescent="0.25">
      <c r="A276" s="20" t="s">
        <v>114</v>
      </c>
      <c r="R276" s="52"/>
      <c r="S276" s="52"/>
      <c r="T276" s="52"/>
    </row>
    <row r="277" spans="1:20" ht="30" x14ac:dyDescent="0.25">
      <c r="A277" s="36" t="s">
        <v>197</v>
      </c>
      <c r="B277" s="36" t="s">
        <v>198</v>
      </c>
      <c r="C277" s="36" t="s">
        <v>243</v>
      </c>
      <c r="D277" s="36"/>
      <c r="E277" s="36"/>
      <c r="R277" s="52"/>
      <c r="S277" s="52"/>
      <c r="T277" s="52"/>
    </row>
    <row r="278" spans="1:20" x14ac:dyDescent="0.25">
      <c r="A278" s="2">
        <v>0</v>
      </c>
      <c r="B278" s="2">
        <v>0</v>
      </c>
      <c r="C278" s="2">
        <f t="shared" ref="C278:C287" si="31">C$288*A278/A$288</f>
        <v>0</v>
      </c>
      <c r="D278" s="2"/>
      <c r="E278" s="2"/>
      <c r="R278" s="52"/>
      <c r="S278" s="52"/>
      <c r="T278" s="52"/>
    </row>
    <row r="279" spans="1:20" x14ac:dyDescent="0.25">
      <c r="A279" s="2">
        <v>20</v>
      </c>
      <c r="B279" s="2">
        <v>0.1</v>
      </c>
      <c r="C279" s="2">
        <f t="shared" si="31"/>
        <v>9.8627080394922402</v>
      </c>
      <c r="D279" s="2"/>
      <c r="E279" s="2"/>
      <c r="R279" s="52"/>
      <c r="S279" s="52"/>
      <c r="T279" s="52"/>
    </row>
    <row r="280" spans="1:20" x14ac:dyDescent="0.25">
      <c r="A280" s="2">
        <v>30</v>
      </c>
      <c r="B280" s="2">
        <v>0.2</v>
      </c>
      <c r="C280" s="2">
        <f t="shared" si="31"/>
        <v>14.79406205923836</v>
      </c>
      <c r="D280" s="2"/>
      <c r="E280" s="2"/>
      <c r="R280" s="52"/>
      <c r="S280" s="52"/>
      <c r="T280" s="52"/>
    </row>
    <row r="281" spans="1:20" x14ac:dyDescent="0.25">
      <c r="A281" s="2">
        <v>37</v>
      </c>
      <c r="B281" s="2">
        <v>0.3</v>
      </c>
      <c r="C281" s="2">
        <f t="shared" si="31"/>
        <v>18.246009873060643</v>
      </c>
      <c r="D281" s="2"/>
      <c r="E281" s="2"/>
      <c r="R281" s="52"/>
      <c r="S281" s="52"/>
      <c r="T281" s="52"/>
    </row>
    <row r="282" spans="1:20" x14ac:dyDescent="0.25">
      <c r="A282" s="2">
        <v>43.5</v>
      </c>
      <c r="B282" s="2">
        <v>0.4</v>
      </c>
      <c r="C282" s="2">
        <f t="shared" si="31"/>
        <v>21.45138998589562</v>
      </c>
      <c r="D282" s="2"/>
      <c r="E282" s="2"/>
      <c r="R282" s="52"/>
      <c r="S282" s="52"/>
      <c r="T282" s="52"/>
    </row>
    <row r="283" spans="1:20" x14ac:dyDescent="0.25">
      <c r="A283" s="2">
        <v>50</v>
      </c>
      <c r="B283" s="2">
        <v>0.5</v>
      </c>
      <c r="C283" s="2">
        <f t="shared" si="31"/>
        <v>24.6567700987306</v>
      </c>
      <c r="D283" s="2"/>
      <c r="E283" s="2"/>
      <c r="R283" s="52"/>
      <c r="S283" s="52"/>
      <c r="T283" s="52"/>
    </row>
    <row r="284" spans="1:20" x14ac:dyDescent="0.25">
      <c r="A284" s="2">
        <v>56.5</v>
      </c>
      <c r="B284" s="2">
        <v>0.6</v>
      </c>
      <c r="C284" s="2">
        <f t="shared" si="31"/>
        <v>27.862150211565577</v>
      </c>
      <c r="D284" s="2"/>
      <c r="E284" s="2"/>
      <c r="R284" s="52"/>
      <c r="S284" s="52"/>
      <c r="T284" s="52"/>
    </row>
    <row r="285" spans="1:20" x14ac:dyDescent="0.25">
      <c r="A285" s="2">
        <v>63</v>
      </c>
      <c r="B285" s="2">
        <v>0.7</v>
      </c>
      <c r="C285" s="2">
        <f t="shared" si="31"/>
        <v>31.067530324400554</v>
      </c>
      <c r="D285" s="2"/>
      <c r="E285" s="2"/>
      <c r="R285" s="52"/>
      <c r="S285" s="52"/>
      <c r="T285" s="52"/>
    </row>
    <row r="286" spans="1:20" x14ac:dyDescent="0.25">
      <c r="A286" s="2">
        <v>70</v>
      </c>
      <c r="B286" s="2">
        <v>0.8</v>
      </c>
      <c r="C286" s="2">
        <f t="shared" si="31"/>
        <v>34.519478138222837</v>
      </c>
      <c r="D286" s="2"/>
      <c r="E286" s="2"/>
      <c r="R286" s="52"/>
      <c r="S286" s="52"/>
      <c r="T286" s="52"/>
    </row>
    <row r="287" spans="1:20" x14ac:dyDescent="0.25">
      <c r="A287" s="2">
        <v>80</v>
      </c>
      <c r="B287" s="2">
        <v>0.9</v>
      </c>
      <c r="C287" s="2">
        <f t="shared" si="31"/>
        <v>39.450832157968961</v>
      </c>
      <c r="D287" s="2"/>
      <c r="E287" s="2"/>
      <c r="R287" s="52"/>
      <c r="S287" s="52"/>
      <c r="T287" s="52"/>
    </row>
    <row r="288" spans="1:20" x14ac:dyDescent="0.25">
      <c r="A288" s="2">
        <v>100</v>
      </c>
      <c r="B288" s="2">
        <v>1</v>
      </c>
      <c r="C288" s="2">
        <f>$B$291</f>
        <v>49.313540197461201</v>
      </c>
      <c r="D288" s="49"/>
      <c r="E288" s="2"/>
      <c r="R288" s="52"/>
      <c r="S288" s="52"/>
      <c r="T288" s="52"/>
    </row>
    <row r="289" spans="1:20" x14ac:dyDescent="0.25">
      <c r="R289" s="52"/>
      <c r="S289" s="52"/>
      <c r="T289" s="52"/>
    </row>
    <row r="290" spans="1:20" ht="18" x14ac:dyDescent="0.35">
      <c r="A290" t="s">
        <v>203</v>
      </c>
      <c r="B290" s="39" t="s">
        <v>244</v>
      </c>
      <c r="C290" t="s">
        <v>205</v>
      </c>
      <c r="D290" s="36" t="s">
        <v>245</v>
      </c>
      <c r="R290" s="52"/>
      <c r="S290" s="52"/>
      <c r="T290" s="52"/>
    </row>
    <row r="291" spans="1:20" ht="18" x14ac:dyDescent="0.35">
      <c r="A291" t="s">
        <v>246</v>
      </c>
      <c r="B291">
        <v>49.313540197461201</v>
      </c>
      <c r="C291">
        <v>1</v>
      </c>
      <c r="R291" s="52"/>
      <c r="S291" s="52"/>
      <c r="T291" s="52"/>
    </row>
    <row r="292" spans="1:20" ht="18" x14ac:dyDescent="0.35">
      <c r="A292" s="40" t="s">
        <v>247</v>
      </c>
      <c r="B292" s="51">
        <f>M96</f>
        <v>10.960330100218663</v>
      </c>
      <c r="C292" s="24">
        <f>IF(AND((B292&gt;C278),(B292&lt;=C279)),($B279-((($B279-$B278)*($C279-B292))/($C279-$C278))),0)</f>
        <v>0</v>
      </c>
      <c r="D292">
        <f>MAX(C292:C301)</f>
        <v>0.12225802601742496</v>
      </c>
      <c r="R292" s="52"/>
      <c r="S292" s="52"/>
      <c r="T292" s="52"/>
    </row>
    <row r="293" spans="1:20" x14ac:dyDescent="0.25">
      <c r="C293">
        <f>IF(AND((B292&gt;C279),(B292&lt;=C280)),$B280-((($B280-$B279)*($C280-B292))/($C280-$C279)),0)</f>
        <v>0.12225802601742496</v>
      </c>
      <c r="R293" s="52"/>
      <c r="S293" s="52"/>
      <c r="T293" s="52"/>
    </row>
    <row r="294" spans="1:20" x14ac:dyDescent="0.25">
      <c r="C294">
        <f>IF(AND((B292&gt;C280),(B292&lt;=C281)),($B281-((($B281-$B280)*($C281-B292))/($C281-$C280))),0)</f>
        <v>0</v>
      </c>
      <c r="R294" s="52"/>
      <c r="S294" s="52"/>
      <c r="T294" s="52"/>
    </row>
    <row r="295" spans="1:20" x14ac:dyDescent="0.25">
      <c r="C295">
        <f>IF(AND((B292&gt;C281),(B292&lt;=C282)),($B282-((($B282-$B281)*($C282-B292))/($C282-$C281))),0)</f>
        <v>0</v>
      </c>
      <c r="E295" s="7"/>
      <c r="R295" s="52"/>
      <c r="S295" s="52"/>
      <c r="T295" s="52"/>
    </row>
    <row r="296" spans="1:20" x14ac:dyDescent="0.25">
      <c r="C296">
        <f>IF(AND((B292&gt;C282),(B292&lt;=C283)),($B283-((($B283-$B282)*($C283-B292))/($C283-$C282))),0)</f>
        <v>0</v>
      </c>
      <c r="R296" s="52"/>
      <c r="S296" s="52"/>
      <c r="T296" s="52"/>
    </row>
    <row r="297" spans="1:20" x14ac:dyDescent="0.25">
      <c r="C297">
        <f>IF(AND((B292&gt;C283),(B292&lt;=C284)),($B284-((($B284-$B283)*($C284-B292))/($C284-$C283))),0)</f>
        <v>0</v>
      </c>
      <c r="R297" s="52"/>
      <c r="S297" s="52"/>
      <c r="T297" s="52"/>
    </row>
    <row r="298" spans="1:20" x14ac:dyDescent="0.25">
      <c r="C298">
        <f>IF(AND((B292&gt;C284),(B292&lt;=C285)),($B285-((($B285-$B284)*($C285-B292))/($C285-$C284))),0)</f>
        <v>0</v>
      </c>
      <c r="R298" s="52"/>
      <c r="S298" s="52"/>
      <c r="T298" s="52"/>
    </row>
    <row r="299" spans="1:20" x14ac:dyDescent="0.25">
      <c r="C299">
        <f>IF(AND((B292&gt;C285),(B292&lt;=C286)),($B286-((($B286-$B285)*($C286-B292))/($C286-$C285))),0)</f>
        <v>0</v>
      </c>
      <c r="R299" s="52"/>
      <c r="S299" s="52"/>
      <c r="T299" s="52"/>
    </row>
    <row r="300" spans="1:20" x14ac:dyDescent="0.25">
      <c r="C300">
        <f>IF(AND((B292&gt;C286),(B292&lt;=C287)),($B287-((($B287-$B286)*($C287-B292))/($C287-$C286))),0)</f>
        <v>0</v>
      </c>
      <c r="R300" s="52"/>
      <c r="S300" s="52"/>
      <c r="T300" s="52"/>
    </row>
    <row r="301" spans="1:20" x14ac:dyDescent="0.25">
      <c r="C301">
        <f>IF(AND((B292&gt;C287),(B292&lt;=C288)),($B288-((($B288-$B287)*($C288-B292))/($C288-$C287))),0)</f>
        <v>0</v>
      </c>
      <c r="R301" s="52"/>
      <c r="S301" s="52"/>
      <c r="T301" s="52"/>
    </row>
    <row r="302" spans="1:20" x14ac:dyDescent="0.25">
      <c r="R302" s="52"/>
      <c r="S302" s="52"/>
      <c r="T302" s="52"/>
    </row>
    <row r="303" spans="1:20" x14ac:dyDescent="0.25">
      <c r="R303" s="52"/>
      <c r="S303" s="52"/>
      <c r="T303" s="52"/>
    </row>
    <row r="304" spans="1:20" x14ac:dyDescent="0.25">
      <c r="R304" s="52"/>
      <c r="S304" s="52"/>
      <c r="T304" s="52"/>
    </row>
    <row r="305" spans="1:20" x14ac:dyDescent="0.25">
      <c r="A305" s="20" t="s">
        <v>242</v>
      </c>
      <c r="R305" s="52"/>
      <c r="S305" s="52"/>
      <c r="T305" s="52"/>
    </row>
    <row r="306" spans="1:20" x14ac:dyDescent="0.25">
      <c r="A306" s="20" t="s">
        <v>248</v>
      </c>
      <c r="R306" s="52"/>
      <c r="S306" s="52"/>
      <c r="T306" s="52"/>
    </row>
    <row r="307" spans="1:20" ht="30" x14ac:dyDescent="0.25">
      <c r="A307" s="36" t="s">
        <v>197</v>
      </c>
      <c r="B307" s="36" t="s">
        <v>198</v>
      </c>
      <c r="C307" s="36" t="s">
        <v>249</v>
      </c>
      <c r="D307" s="36"/>
      <c r="E307" s="36"/>
      <c r="R307" s="52"/>
      <c r="S307" s="52"/>
      <c r="T307" s="52"/>
    </row>
    <row r="308" spans="1:20" x14ac:dyDescent="0.25">
      <c r="A308" s="2">
        <v>0</v>
      </c>
      <c r="B308" s="2">
        <v>0</v>
      </c>
      <c r="C308" s="2">
        <f t="shared" ref="C308:C317" si="32">C$318*A308/A$318</f>
        <v>0</v>
      </c>
      <c r="D308" s="2"/>
      <c r="E308" s="2"/>
      <c r="R308" s="52"/>
      <c r="S308" s="52"/>
      <c r="T308" s="52"/>
    </row>
    <row r="309" spans="1:20" x14ac:dyDescent="0.25">
      <c r="A309" s="2">
        <v>20</v>
      </c>
      <c r="B309" s="2">
        <v>0.1</v>
      </c>
      <c r="C309" s="2">
        <f t="shared" si="32"/>
        <v>6.3074651083919999</v>
      </c>
      <c r="D309" s="2"/>
      <c r="E309" s="2"/>
      <c r="R309" s="52"/>
      <c r="S309" s="52"/>
      <c r="T309" s="52"/>
    </row>
    <row r="310" spans="1:20" x14ac:dyDescent="0.25">
      <c r="A310" s="2">
        <v>30</v>
      </c>
      <c r="B310" s="2">
        <v>0.2</v>
      </c>
      <c r="C310" s="2">
        <f t="shared" si="32"/>
        <v>9.4611976625880008</v>
      </c>
      <c r="D310" s="2"/>
      <c r="E310" s="2"/>
      <c r="R310" s="52"/>
      <c r="S310" s="52"/>
      <c r="T310" s="52"/>
    </row>
    <row r="311" spans="1:20" x14ac:dyDescent="0.25">
      <c r="A311" s="2">
        <v>37</v>
      </c>
      <c r="B311" s="2">
        <v>0.3</v>
      </c>
      <c r="C311" s="2">
        <f t="shared" si="32"/>
        <v>11.6688104505252</v>
      </c>
      <c r="D311" s="2"/>
      <c r="E311" s="2"/>
      <c r="R311" s="52"/>
      <c r="S311" s="52"/>
      <c r="T311" s="52"/>
    </row>
    <row r="312" spans="1:20" x14ac:dyDescent="0.25">
      <c r="A312" s="2">
        <v>43.5</v>
      </c>
      <c r="B312" s="2">
        <v>0.4</v>
      </c>
      <c r="C312" s="2">
        <f t="shared" si="32"/>
        <v>13.7187366107526</v>
      </c>
      <c r="D312" s="2"/>
      <c r="E312" s="2"/>
      <c r="R312" s="52"/>
      <c r="S312" s="52"/>
      <c r="T312" s="52"/>
    </row>
    <row r="313" spans="1:20" x14ac:dyDescent="0.25">
      <c r="A313" s="2">
        <v>50</v>
      </c>
      <c r="B313" s="2">
        <v>0.5</v>
      </c>
      <c r="C313" s="2">
        <f t="shared" si="32"/>
        <v>15.768662770979999</v>
      </c>
      <c r="D313" s="2"/>
      <c r="E313" s="2"/>
      <c r="R313" s="52"/>
      <c r="S313" s="52"/>
      <c r="T313" s="52"/>
    </row>
    <row r="314" spans="1:20" x14ac:dyDescent="0.25">
      <c r="A314" s="2">
        <v>56.5</v>
      </c>
      <c r="B314" s="2">
        <v>0.6</v>
      </c>
      <c r="C314" s="2">
        <f t="shared" si="32"/>
        <v>17.818588931207401</v>
      </c>
      <c r="D314" s="2"/>
      <c r="E314" s="2"/>
      <c r="R314" s="52"/>
      <c r="S314" s="52"/>
      <c r="T314" s="52"/>
    </row>
    <row r="315" spans="1:20" x14ac:dyDescent="0.25">
      <c r="A315" s="2">
        <v>63</v>
      </c>
      <c r="B315" s="2">
        <v>0.7</v>
      </c>
      <c r="C315" s="2">
        <f t="shared" si="32"/>
        <v>19.868515091434801</v>
      </c>
      <c r="D315" s="2"/>
      <c r="E315" s="2"/>
      <c r="R315" s="52"/>
      <c r="S315" s="52"/>
      <c r="T315" s="52"/>
    </row>
    <row r="316" spans="1:20" x14ac:dyDescent="0.25">
      <c r="A316" s="2">
        <v>70</v>
      </c>
      <c r="B316" s="2">
        <v>0.8</v>
      </c>
      <c r="C316" s="2">
        <f t="shared" si="32"/>
        <v>22.076127879372002</v>
      </c>
      <c r="D316" s="2"/>
      <c r="E316" s="2"/>
      <c r="R316" s="52"/>
      <c r="S316" s="52"/>
      <c r="T316" s="52"/>
    </row>
    <row r="317" spans="1:20" x14ac:dyDescent="0.25">
      <c r="A317" s="2">
        <v>80</v>
      </c>
      <c r="B317" s="2">
        <v>0.9</v>
      </c>
      <c r="C317" s="2">
        <f t="shared" si="32"/>
        <v>25.229860433568</v>
      </c>
      <c r="D317" s="2"/>
      <c r="E317" s="2"/>
      <c r="R317" s="52"/>
      <c r="S317" s="52"/>
      <c r="T317" s="52"/>
    </row>
    <row r="318" spans="1:20" x14ac:dyDescent="0.25">
      <c r="A318" s="2">
        <v>100</v>
      </c>
      <c r="B318" s="2">
        <v>1</v>
      </c>
      <c r="C318" s="2">
        <f>$B$321</f>
        <v>31.537325541960001</v>
      </c>
      <c r="D318" s="49"/>
      <c r="E318" s="2"/>
      <c r="R318" s="52"/>
      <c r="S318" s="52"/>
      <c r="T318" s="52"/>
    </row>
    <row r="319" spans="1:20" x14ac:dyDescent="0.25">
      <c r="R319" s="52"/>
      <c r="S319" s="52"/>
      <c r="T319" s="52"/>
    </row>
    <row r="320" spans="1:20" ht="18" x14ac:dyDescent="0.35">
      <c r="A320" t="s">
        <v>203</v>
      </c>
      <c r="B320" s="39" t="s">
        <v>250</v>
      </c>
      <c r="C320" t="s">
        <v>205</v>
      </c>
      <c r="D320" s="36" t="s">
        <v>251</v>
      </c>
      <c r="R320" s="52"/>
      <c r="S320" s="52"/>
      <c r="T320" s="52"/>
    </row>
    <row r="321" spans="1:20" ht="18" x14ac:dyDescent="0.35">
      <c r="A321" s="55" t="s">
        <v>252</v>
      </c>
      <c r="B321">
        <v>31.537325541960001</v>
      </c>
      <c r="C321">
        <v>1</v>
      </c>
      <c r="R321" s="52"/>
      <c r="S321" s="52"/>
      <c r="T321" s="52"/>
    </row>
    <row r="322" spans="1:20" ht="18" x14ac:dyDescent="0.35">
      <c r="A322" s="40" t="s">
        <v>253</v>
      </c>
      <c r="B322">
        <f>M95</f>
        <v>7.0094237208249464</v>
      </c>
      <c r="C322" s="24">
        <f>IF(AND((B322&gt;C308),(B322&lt;=C309)),($B309-((($B309-$B308)*($C309-B322))/($C309-$C308))),0)</f>
        <v>0</v>
      </c>
      <c r="D322">
        <f>MAX(C322:C331)</f>
        <v>0.12225802601742496</v>
      </c>
      <c r="R322" s="52"/>
      <c r="S322" s="52"/>
      <c r="T322" s="52"/>
    </row>
    <row r="323" spans="1:20" x14ac:dyDescent="0.25">
      <c r="C323">
        <f>IF(AND((B322&gt;C309),(B322&lt;=C310)),$B310-((($B310-$B309)*($C310-B322))/($C310-$C309)),0)</f>
        <v>0.12225802601742496</v>
      </c>
      <c r="R323" s="52"/>
      <c r="S323" s="52"/>
      <c r="T323" s="52"/>
    </row>
    <row r="324" spans="1:20" x14ac:dyDescent="0.25">
      <c r="C324">
        <f>IF(AND((B322&gt;C310),(B322&lt;=C311)),($B311-((($B311-$B310)*($C311-B322))/($C311-$C310))),0)</f>
        <v>0</v>
      </c>
      <c r="R324" s="52"/>
      <c r="S324" s="52"/>
      <c r="T324" s="52"/>
    </row>
    <row r="325" spans="1:20" x14ac:dyDescent="0.25">
      <c r="C325">
        <f>IF(AND((B322&gt;C311),(B322&lt;=C312)),($B312-((($B312-$B311)*($C312-B322))/($C312-$C311))),0)</f>
        <v>0</v>
      </c>
      <c r="E325" s="7"/>
      <c r="R325" s="52"/>
      <c r="S325" s="52"/>
      <c r="T325" s="52"/>
    </row>
    <row r="326" spans="1:20" x14ac:dyDescent="0.25">
      <c r="C326">
        <f>IF(AND((B322&gt;C312),(B322&lt;=C313)),($B313-((($B313-$B312)*($C313-B322))/($C313-$C312))),0)</f>
        <v>0</v>
      </c>
      <c r="R326" s="52"/>
      <c r="S326" s="52"/>
      <c r="T326" s="52"/>
    </row>
    <row r="327" spans="1:20" x14ac:dyDescent="0.25">
      <c r="C327">
        <f>IF(AND((B322&gt;C313),(B322&lt;=C314)),($B314-((($B314-$B313)*($C314-B322))/($C314-$C313))),0)</f>
        <v>0</v>
      </c>
      <c r="R327" s="52"/>
      <c r="S327" s="52"/>
      <c r="T327" s="52"/>
    </row>
    <row r="328" spans="1:20" x14ac:dyDescent="0.25">
      <c r="C328">
        <f>IF(AND((B322&gt;C314),(B322&lt;=C315)),($B315-((($B315-$B314)*($C315-B322))/($C315-$C314))),0)</f>
        <v>0</v>
      </c>
      <c r="R328" s="52"/>
      <c r="S328" s="52"/>
      <c r="T328" s="52"/>
    </row>
    <row r="329" spans="1:20" x14ac:dyDescent="0.25">
      <c r="C329">
        <f>IF(AND((B322&gt;C315),(B322&lt;=C316)),($B316-((($B316-$B315)*($C316-B322))/($C316-$C315))),0)</f>
        <v>0</v>
      </c>
      <c r="R329" s="11"/>
      <c r="S329" s="11"/>
      <c r="T329" s="11"/>
    </row>
    <row r="330" spans="1:20" x14ac:dyDescent="0.25">
      <c r="C330">
        <f>IF(AND((B322&gt;C316),(B322&lt;=C317)),($B317-((($B317-$B316)*($C317-B322))/($C317-$C316))),0)</f>
        <v>0</v>
      </c>
      <c r="R330" s="11"/>
      <c r="S330" s="11"/>
      <c r="T330" s="11"/>
    </row>
    <row r="331" spans="1:20" x14ac:dyDescent="0.25">
      <c r="C331">
        <f>IF(AND((B322&gt;C317),(B322&lt;=C318)),($B318-((($B318-$B317)*($C318-B322))/($C318-$C317))),0)</f>
        <v>0</v>
      </c>
    </row>
    <row r="333" spans="1:20" ht="18.75" x14ac:dyDescent="0.3">
      <c r="A333" s="1" t="s">
        <v>254</v>
      </c>
    </row>
    <row r="335" spans="1:20" x14ac:dyDescent="0.25">
      <c r="K335" s="11"/>
      <c r="L335" s="11"/>
      <c r="M335" s="11"/>
      <c r="N335" s="11"/>
      <c r="O335" s="11"/>
      <c r="P335" s="11"/>
      <c r="Q335" s="11"/>
    </row>
    <row r="336" spans="1:20" x14ac:dyDescent="0.25">
      <c r="K336" s="52"/>
      <c r="L336" s="52"/>
      <c r="M336" s="52"/>
      <c r="N336" s="52"/>
      <c r="O336" s="52"/>
      <c r="P336" s="52"/>
      <c r="Q336" s="52"/>
    </row>
    <row r="337" spans="1:17" x14ac:dyDescent="0.25">
      <c r="K337" s="52"/>
      <c r="L337" s="52"/>
      <c r="M337" s="52"/>
      <c r="N337" s="52"/>
      <c r="O337" s="52"/>
      <c r="P337" s="52"/>
      <c r="Q337" s="52"/>
    </row>
    <row r="338" spans="1:17" x14ac:dyDescent="0.25">
      <c r="A338" s="20"/>
      <c r="E338" s="56"/>
      <c r="F338" s="57"/>
      <c r="G338" s="57"/>
      <c r="H338" s="58"/>
      <c r="I338" s="58"/>
      <c r="J338" s="58"/>
      <c r="K338" s="59"/>
      <c r="L338" s="52"/>
      <c r="M338" s="52"/>
      <c r="N338" s="52"/>
      <c r="O338" s="52"/>
      <c r="P338" s="52"/>
      <c r="Q338" s="59"/>
    </row>
    <row r="339" spans="1:17" x14ac:dyDescent="0.25">
      <c r="A339" s="20" t="s">
        <v>255</v>
      </c>
      <c r="E339" s="60"/>
      <c r="F339" s="61"/>
      <c r="G339" s="61"/>
      <c r="H339" s="62" t="s">
        <v>256</v>
      </c>
      <c r="I339" s="63"/>
      <c r="J339" s="63"/>
      <c r="K339" s="52"/>
      <c r="L339" s="52"/>
      <c r="M339" s="52"/>
      <c r="N339" s="52"/>
      <c r="O339" s="52"/>
      <c r="P339" s="52"/>
      <c r="Q339" s="52"/>
    </row>
    <row r="340" spans="1:17" x14ac:dyDescent="0.25">
      <c r="A340" s="64" t="s">
        <v>257</v>
      </c>
      <c r="B340" s="58" t="s">
        <v>258</v>
      </c>
      <c r="C340" s="57"/>
      <c r="D340" s="65"/>
      <c r="E340" s="66"/>
      <c r="F340" s="57"/>
      <c r="G340" s="65"/>
      <c r="H340" s="67" t="s">
        <v>259</v>
      </c>
      <c r="I340" s="68" t="s">
        <v>189</v>
      </c>
      <c r="J340" s="68" t="s">
        <v>260</v>
      </c>
      <c r="K340" s="52"/>
      <c r="L340" s="52"/>
      <c r="M340" s="52"/>
      <c r="N340" s="52"/>
      <c r="O340" s="52"/>
      <c r="P340" s="52"/>
      <c r="Q340" s="52"/>
    </row>
    <row r="341" spans="1:17" x14ac:dyDescent="0.25">
      <c r="A341" s="69" t="s">
        <v>261</v>
      </c>
      <c r="B341" s="70">
        <v>1</v>
      </c>
      <c r="C341" s="71"/>
      <c r="D341" s="72"/>
      <c r="E341" s="73"/>
      <c r="F341" s="71"/>
      <c r="G341" s="72"/>
      <c r="H341" s="74">
        <f>B87</f>
        <v>0.4</v>
      </c>
      <c r="I341" s="70">
        <f>H341*$E$11</f>
        <v>0.31109678959303005</v>
      </c>
      <c r="J341" s="70">
        <f>B341*I341</f>
        <v>0.31109678959303005</v>
      </c>
      <c r="K341" s="52"/>
      <c r="L341" s="52"/>
      <c r="M341" s="52"/>
      <c r="N341" s="52"/>
      <c r="O341" s="52"/>
      <c r="P341" s="52"/>
      <c r="Q341" s="52"/>
    </row>
    <row r="342" spans="1:17" x14ac:dyDescent="0.25">
      <c r="A342" s="75" t="s">
        <v>262</v>
      </c>
      <c r="B342" s="11">
        <v>0.9</v>
      </c>
      <c r="C342" s="52"/>
      <c r="D342" s="76"/>
      <c r="E342" s="77"/>
      <c r="F342" s="52"/>
      <c r="G342" s="76"/>
      <c r="H342" s="78">
        <v>0</v>
      </c>
      <c r="I342" s="11">
        <f t="shared" ref="I342:I348" si="33">(H342*$B$352)</f>
        <v>0</v>
      </c>
      <c r="J342" s="11">
        <f t="shared" ref="J342:J349" si="34">B342*I342</f>
        <v>0</v>
      </c>
      <c r="K342" s="52"/>
      <c r="L342" s="52"/>
      <c r="M342" s="52"/>
      <c r="N342" s="52"/>
      <c r="O342" s="52"/>
      <c r="P342" s="52"/>
      <c r="Q342" s="52"/>
    </row>
    <row r="343" spans="1:17" x14ac:dyDescent="0.25">
      <c r="A343" s="79" t="s">
        <v>263</v>
      </c>
      <c r="B343" s="2">
        <v>0.8</v>
      </c>
      <c r="C343" s="13"/>
      <c r="D343" s="80"/>
      <c r="E343" s="81"/>
      <c r="F343" s="13"/>
      <c r="G343" s="80"/>
      <c r="H343" s="78">
        <v>0</v>
      </c>
      <c r="I343" s="2">
        <f t="shared" si="33"/>
        <v>0</v>
      </c>
      <c r="J343" s="2">
        <f t="shared" si="34"/>
        <v>0</v>
      </c>
      <c r="K343" s="52"/>
      <c r="L343" s="52"/>
      <c r="M343" s="52"/>
      <c r="N343" s="52"/>
      <c r="O343" s="52"/>
      <c r="P343" s="52"/>
      <c r="Q343" s="52"/>
    </row>
    <row r="344" spans="1:17" x14ac:dyDescent="0.25">
      <c r="A344" s="79" t="s">
        <v>264</v>
      </c>
      <c r="B344" s="2">
        <v>0.75</v>
      </c>
      <c r="C344" s="13"/>
      <c r="D344" s="80"/>
      <c r="E344" s="81"/>
      <c r="F344" s="13"/>
      <c r="G344" s="80"/>
      <c r="H344" s="78">
        <v>0</v>
      </c>
      <c r="I344" s="2">
        <f t="shared" si="33"/>
        <v>0</v>
      </c>
      <c r="J344" s="2">
        <f t="shared" si="34"/>
        <v>0</v>
      </c>
      <c r="K344" s="52"/>
      <c r="L344" s="52"/>
      <c r="M344" s="52"/>
      <c r="N344" s="52"/>
      <c r="O344" s="52"/>
      <c r="P344" s="52"/>
      <c r="Q344" s="52"/>
    </row>
    <row r="345" spans="1:17" x14ac:dyDescent="0.25">
      <c r="A345" s="79" t="s">
        <v>265</v>
      </c>
      <c r="B345" s="2">
        <v>0.6</v>
      </c>
      <c r="C345" s="13"/>
      <c r="D345" s="80"/>
      <c r="E345" s="81"/>
      <c r="F345" s="13"/>
      <c r="G345" s="80"/>
      <c r="H345" s="78">
        <v>0</v>
      </c>
      <c r="I345" s="2">
        <f t="shared" si="33"/>
        <v>0</v>
      </c>
      <c r="J345" s="2">
        <f t="shared" si="34"/>
        <v>0</v>
      </c>
      <c r="K345" s="52"/>
      <c r="L345" s="52"/>
      <c r="M345" s="52"/>
      <c r="N345" s="52"/>
      <c r="O345" s="52"/>
      <c r="P345" s="52"/>
      <c r="Q345" s="52"/>
    </row>
    <row r="346" spans="1:17" x14ac:dyDescent="0.25">
      <c r="A346" s="82" t="s">
        <v>266</v>
      </c>
      <c r="B346" s="83">
        <v>0.35</v>
      </c>
      <c r="C346" s="84"/>
      <c r="D346" s="85"/>
      <c r="E346" s="86"/>
      <c r="F346" s="84"/>
      <c r="G346" s="85"/>
      <c r="H346" s="87">
        <f>B86</f>
        <v>0.6</v>
      </c>
      <c r="I346" s="83">
        <f>H346*$E$11</f>
        <v>0.466645184389545</v>
      </c>
      <c r="J346" s="83">
        <f t="shared" si="34"/>
        <v>0.16332581453634074</v>
      </c>
      <c r="K346" s="52"/>
      <c r="L346" s="52"/>
      <c r="M346" s="52"/>
      <c r="N346" s="52"/>
      <c r="O346" s="52"/>
      <c r="P346" s="52"/>
      <c r="Q346" s="52"/>
    </row>
    <row r="347" spans="1:17" x14ac:dyDescent="0.25">
      <c r="A347" s="79" t="s">
        <v>267</v>
      </c>
      <c r="B347" s="2">
        <v>0.3</v>
      </c>
      <c r="C347" s="13"/>
      <c r="D347" s="80"/>
      <c r="E347" s="81"/>
      <c r="F347" s="13"/>
      <c r="G347" s="80"/>
      <c r="H347" s="78">
        <v>0</v>
      </c>
      <c r="I347" s="2">
        <f t="shared" si="33"/>
        <v>0</v>
      </c>
      <c r="J347" s="2">
        <f t="shared" si="34"/>
        <v>0</v>
      </c>
      <c r="K347" s="52"/>
      <c r="L347" s="52"/>
      <c r="M347" s="52"/>
      <c r="N347" s="52"/>
      <c r="O347" s="52"/>
      <c r="P347" s="52"/>
      <c r="Q347" s="52"/>
    </row>
    <row r="348" spans="1:17" x14ac:dyDescent="0.25">
      <c r="A348" s="79" t="s">
        <v>268</v>
      </c>
      <c r="B348" s="2">
        <v>0.2</v>
      </c>
      <c r="C348" s="13"/>
      <c r="D348" s="80"/>
      <c r="E348" s="81"/>
      <c r="F348" s="13"/>
      <c r="G348" s="80"/>
      <c r="H348" s="78">
        <v>0</v>
      </c>
      <c r="I348" s="2">
        <f t="shared" si="33"/>
        <v>0</v>
      </c>
      <c r="J348" s="2">
        <f t="shared" si="34"/>
        <v>0</v>
      </c>
      <c r="K348" s="52"/>
      <c r="L348" s="52"/>
      <c r="M348" s="52"/>
      <c r="N348" s="52"/>
      <c r="O348" s="52"/>
      <c r="P348" s="52"/>
      <c r="Q348" s="52"/>
    </row>
    <row r="349" spans="1:17" ht="15.75" thickBot="1" x14ac:dyDescent="0.3">
      <c r="A349" s="79" t="s">
        <v>269</v>
      </c>
      <c r="B349" s="2">
        <v>0</v>
      </c>
      <c r="C349" s="13"/>
      <c r="D349" s="80"/>
      <c r="E349" s="81"/>
      <c r="F349" s="13"/>
      <c r="G349" s="80"/>
      <c r="H349" s="79"/>
      <c r="I349" s="2">
        <f>1-$E$11</f>
        <v>0.22225802601742495</v>
      </c>
      <c r="J349" s="2">
        <f t="shared" si="34"/>
        <v>0</v>
      </c>
      <c r="K349" s="52"/>
      <c r="L349" s="52"/>
      <c r="M349" s="52"/>
      <c r="N349" s="52"/>
      <c r="O349" s="52"/>
      <c r="P349" s="52"/>
      <c r="Q349" s="52"/>
    </row>
    <row r="350" spans="1:17" x14ac:dyDescent="0.25">
      <c r="A350" s="88"/>
      <c r="B350" s="63"/>
      <c r="C350" s="61"/>
      <c r="D350" s="89"/>
      <c r="E350" s="60"/>
      <c r="F350" s="61"/>
      <c r="G350" s="90"/>
      <c r="H350" s="63"/>
      <c r="I350" s="63">
        <f>SUM(I341:I349)</f>
        <v>1</v>
      </c>
      <c r="J350" s="91">
        <f>SUM(J341:J349)</f>
        <v>0.47442260412937076</v>
      </c>
      <c r="K350" s="52"/>
      <c r="L350" s="52"/>
      <c r="M350" s="52"/>
      <c r="N350" s="52"/>
      <c r="O350" s="52"/>
      <c r="P350" s="52"/>
      <c r="Q350" s="52"/>
    </row>
    <row r="351" spans="1:17" ht="15.75" thickBot="1" x14ac:dyDescent="0.3">
      <c r="E351" s="15"/>
      <c r="F351" s="15"/>
      <c r="G351" s="92"/>
      <c r="J351" s="93" t="s">
        <v>270</v>
      </c>
      <c r="K351" s="52"/>
      <c r="L351" s="52"/>
      <c r="M351" s="52"/>
      <c r="N351" s="52"/>
      <c r="O351" s="52"/>
      <c r="P351" s="52"/>
      <c r="Q351" s="52"/>
    </row>
    <row r="352" spans="1:17" x14ac:dyDescent="0.25">
      <c r="A352" s="2"/>
      <c r="B352" s="2"/>
      <c r="C352" s="2"/>
      <c r="D352" s="2"/>
      <c r="E352" s="2"/>
      <c r="F352" s="2"/>
      <c r="G352" s="2"/>
      <c r="H352" s="2"/>
      <c r="I352" s="2"/>
      <c r="K352" s="52"/>
      <c r="L352" s="52"/>
      <c r="M352" s="52"/>
      <c r="N352" s="52"/>
      <c r="O352" s="52"/>
      <c r="P352" s="52"/>
      <c r="Q352" s="52"/>
    </row>
    <row r="353" spans="1:17" x14ac:dyDescent="0.25">
      <c r="A353" s="11"/>
      <c r="B353" s="2"/>
      <c r="C353" s="2"/>
      <c r="D353" s="2"/>
      <c r="E353" s="2"/>
      <c r="F353" s="2"/>
      <c r="G353" s="2"/>
      <c r="H353" s="2"/>
      <c r="I353" s="2"/>
      <c r="K353" s="52"/>
      <c r="L353" s="52"/>
      <c r="M353" s="52"/>
      <c r="N353" s="52"/>
      <c r="O353" s="52"/>
      <c r="P353" s="52"/>
      <c r="Q353" s="52"/>
    </row>
    <row r="354" spans="1:17" x14ac:dyDescent="0.25">
      <c r="A354" s="2"/>
      <c r="B354" s="2"/>
      <c r="C354" s="2"/>
      <c r="D354" s="2"/>
      <c r="E354" s="2"/>
      <c r="F354" s="2"/>
      <c r="G354" s="2"/>
      <c r="H354" s="2"/>
      <c r="I354" s="2"/>
      <c r="K354" s="52"/>
      <c r="L354" s="52"/>
      <c r="M354" s="52"/>
      <c r="N354" s="52"/>
      <c r="O354" s="52"/>
      <c r="P354" s="52"/>
      <c r="Q354" s="52"/>
    </row>
    <row r="355" spans="1:17" x14ac:dyDescent="0.25">
      <c r="A355" s="2"/>
      <c r="B355" s="2"/>
      <c r="K355" s="52"/>
      <c r="L355" s="52"/>
      <c r="M355" s="52"/>
      <c r="N355" s="52"/>
      <c r="O355" s="52"/>
      <c r="P355" s="52"/>
      <c r="Q355" s="52"/>
    </row>
    <row r="356" spans="1:17" x14ac:dyDescent="0.25">
      <c r="A356" s="2"/>
      <c r="B356" s="2"/>
      <c r="K356" s="52"/>
      <c r="L356" s="52"/>
      <c r="M356" s="52"/>
      <c r="N356" s="52"/>
      <c r="O356" s="52"/>
      <c r="P356" s="52"/>
      <c r="Q356" s="52"/>
    </row>
    <row r="357" spans="1:17" x14ac:dyDescent="0.25">
      <c r="B357" s="3"/>
      <c r="C357" s="3"/>
      <c r="D357" s="3"/>
      <c r="K357" s="52"/>
      <c r="L357" s="52"/>
      <c r="M357" s="52"/>
      <c r="N357" s="94"/>
      <c r="O357" s="52"/>
      <c r="P357" s="52"/>
      <c r="Q357" s="52"/>
    </row>
    <row r="358" spans="1:17" x14ac:dyDescent="0.25">
      <c r="B358" s="3"/>
      <c r="C358" s="3"/>
      <c r="D358" s="3"/>
      <c r="E358" s="56"/>
      <c r="F358" s="57"/>
      <c r="G358" s="57"/>
      <c r="H358" s="58"/>
      <c r="I358" s="58"/>
      <c r="J358" s="58"/>
      <c r="K358" s="59"/>
      <c r="L358" s="52"/>
      <c r="M358" s="52"/>
      <c r="N358" s="52"/>
      <c r="O358" s="52"/>
      <c r="P358" s="52"/>
      <c r="Q358" s="59"/>
    </row>
    <row r="359" spans="1:17" x14ac:dyDescent="0.25">
      <c r="A359" s="20" t="s">
        <v>271</v>
      </c>
      <c r="E359" s="60"/>
      <c r="F359" s="61"/>
      <c r="G359" s="61"/>
      <c r="H359" s="62" t="s">
        <v>256</v>
      </c>
      <c r="I359" s="63"/>
      <c r="J359" s="63"/>
      <c r="K359" s="52"/>
      <c r="L359" s="52"/>
      <c r="M359" s="52"/>
      <c r="N359" s="52"/>
      <c r="O359" s="52"/>
      <c r="P359" s="52"/>
      <c r="Q359" s="52"/>
    </row>
    <row r="360" spans="1:17" x14ac:dyDescent="0.25">
      <c r="A360" s="64" t="s">
        <v>257</v>
      </c>
      <c r="B360" s="58" t="s">
        <v>258</v>
      </c>
      <c r="C360" s="57"/>
      <c r="D360" s="65"/>
      <c r="E360" s="66"/>
      <c r="F360" s="57"/>
      <c r="G360" s="65"/>
      <c r="H360" s="67" t="s">
        <v>259</v>
      </c>
      <c r="I360" s="68" t="s">
        <v>189</v>
      </c>
      <c r="J360" s="68" t="s">
        <v>260</v>
      </c>
      <c r="K360" s="52"/>
      <c r="L360" s="52"/>
      <c r="M360" s="52"/>
      <c r="N360" s="52"/>
      <c r="O360" s="52"/>
      <c r="P360" s="52"/>
      <c r="Q360" s="52"/>
    </row>
    <row r="361" spans="1:17" x14ac:dyDescent="0.25">
      <c r="A361" s="95" t="s">
        <v>272</v>
      </c>
      <c r="B361" s="96">
        <v>1</v>
      </c>
      <c r="C361" s="97"/>
      <c r="D361" s="98"/>
      <c r="E361" s="99"/>
      <c r="F361" s="97"/>
      <c r="G361" s="98"/>
      <c r="H361" s="100">
        <v>0</v>
      </c>
      <c r="I361" s="96">
        <f>(H361*$B$352)</f>
        <v>0</v>
      </c>
      <c r="J361" s="96">
        <f>B361*I361</f>
        <v>0</v>
      </c>
      <c r="K361" s="52"/>
      <c r="L361" s="52"/>
      <c r="M361" s="52"/>
      <c r="N361" s="52"/>
      <c r="O361" s="52"/>
      <c r="P361" s="52"/>
      <c r="Q361" s="52"/>
    </row>
    <row r="362" spans="1:17" x14ac:dyDescent="0.25">
      <c r="A362" s="101" t="s">
        <v>273</v>
      </c>
      <c r="B362" s="70">
        <v>0.95</v>
      </c>
      <c r="C362" s="71"/>
      <c r="D362" s="72"/>
      <c r="E362" s="73"/>
      <c r="F362" s="71"/>
      <c r="G362" s="72"/>
      <c r="H362" s="74">
        <f>B87</f>
        <v>0.4</v>
      </c>
      <c r="I362" s="70">
        <f>H362*$E$11</f>
        <v>0.31109678959303005</v>
      </c>
      <c r="J362" s="70">
        <f t="shared" ref="J362:J368" si="35">B362*I362</f>
        <v>0.29554195011337853</v>
      </c>
      <c r="K362" s="52"/>
      <c r="L362" s="52"/>
      <c r="M362" s="52"/>
      <c r="N362" s="52"/>
      <c r="O362" s="52"/>
      <c r="P362" s="52"/>
      <c r="Q362" s="52"/>
    </row>
    <row r="363" spans="1:17" x14ac:dyDescent="0.25">
      <c r="A363" s="79" t="s">
        <v>274</v>
      </c>
      <c r="B363" s="2">
        <v>0.85</v>
      </c>
      <c r="C363" s="13"/>
      <c r="D363" s="80"/>
      <c r="E363" s="81"/>
      <c r="F363" s="13"/>
      <c r="G363" s="80"/>
      <c r="H363" s="102">
        <v>0</v>
      </c>
      <c r="I363" s="2">
        <f t="shared" ref="I363:I367" si="36">(H363*$B$352)</f>
        <v>0</v>
      </c>
      <c r="J363" s="2">
        <f t="shared" si="35"/>
        <v>0</v>
      </c>
      <c r="K363" s="52"/>
      <c r="L363" s="52"/>
      <c r="M363" s="52"/>
      <c r="N363" s="52"/>
      <c r="O363" s="52"/>
      <c r="P363" s="52"/>
      <c r="Q363" s="52"/>
    </row>
    <row r="364" spans="1:17" x14ac:dyDescent="0.25">
      <c r="A364" s="79" t="s">
        <v>268</v>
      </c>
      <c r="B364" s="2">
        <v>0.75</v>
      </c>
      <c r="C364" s="13"/>
      <c r="D364" s="80"/>
      <c r="E364" s="81"/>
      <c r="F364" s="13"/>
      <c r="G364" s="80"/>
      <c r="H364" s="102">
        <v>0</v>
      </c>
      <c r="I364" s="2">
        <f t="shared" si="36"/>
        <v>0</v>
      </c>
      <c r="J364" s="2">
        <f t="shared" si="35"/>
        <v>0</v>
      </c>
      <c r="K364" s="52"/>
      <c r="L364" s="52"/>
      <c r="M364" s="52"/>
      <c r="N364" s="52"/>
      <c r="O364" s="52"/>
      <c r="P364" s="52"/>
      <c r="Q364" s="52"/>
    </row>
    <row r="365" spans="1:17" x14ac:dyDescent="0.25">
      <c r="A365" s="79" t="s">
        <v>265</v>
      </c>
      <c r="B365" s="2">
        <v>0.7</v>
      </c>
      <c r="C365" s="13"/>
      <c r="D365" s="80"/>
      <c r="E365" s="81"/>
      <c r="F365" s="13"/>
      <c r="G365" s="80"/>
      <c r="H365" s="102">
        <v>0</v>
      </c>
      <c r="I365" s="2">
        <f t="shared" si="36"/>
        <v>0</v>
      </c>
      <c r="J365" s="2">
        <f t="shared" si="35"/>
        <v>0</v>
      </c>
      <c r="K365" s="52"/>
      <c r="L365" s="52"/>
      <c r="M365" s="52"/>
      <c r="N365" s="52"/>
      <c r="O365" s="52"/>
      <c r="P365" s="52"/>
      <c r="Q365" s="52"/>
    </row>
    <row r="366" spans="1:17" x14ac:dyDescent="0.25">
      <c r="A366" s="82" t="s">
        <v>275</v>
      </c>
      <c r="B366" s="83">
        <v>0.65</v>
      </c>
      <c r="C366" s="84"/>
      <c r="D366" s="85"/>
      <c r="E366" s="86"/>
      <c r="F366" s="84"/>
      <c r="G366" s="85"/>
      <c r="H366" s="87">
        <f>B86</f>
        <v>0.6</v>
      </c>
      <c r="I366" s="83">
        <f>H366*$E$11</f>
        <v>0.466645184389545</v>
      </c>
      <c r="J366" s="83">
        <f t="shared" si="35"/>
        <v>0.30331936985320423</v>
      </c>
      <c r="K366" s="52"/>
      <c r="L366" s="52"/>
      <c r="M366" s="52"/>
      <c r="N366" s="52"/>
      <c r="O366" s="52"/>
      <c r="P366" s="52"/>
      <c r="Q366" s="52"/>
    </row>
    <row r="367" spans="1:17" x14ac:dyDescent="0.25">
      <c r="A367" s="79" t="s">
        <v>276</v>
      </c>
      <c r="B367" s="2">
        <v>0.6</v>
      </c>
      <c r="C367" s="13"/>
      <c r="D367" s="80"/>
      <c r="E367" s="81"/>
      <c r="F367" s="13"/>
      <c r="G367" s="80"/>
      <c r="H367" s="102">
        <v>0</v>
      </c>
      <c r="I367" s="2">
        <f t="shared" si="36"/>
        <v>0</v>
      </c>
      <c r="J367" s="2">
        <f t="shared" si="35"/>
        <v>0</v>
      </c>
      <c r="K367" s="52"/>
      <c r="L367" s="52"/>
      <c r="M367" s="52"/>
      <c r="N367" s="52"/>
      <c r="O367" s="52"/>
      <c r="P367" s="52"/>
      <c r="Q367" s="52"/>
    </row>
    <row r="368" spans="1:17" x14ac:dyDescent="0.25">
      <c r="A368" s="79" t="s">
        <v>269</v>
      </c>
      <c r="B368" s="2">
        <v>0</v>
      </c>
      <c r="C368" s="13"/>
      <c r="D368" s="80"/>
      <c r="E368" s="81"/>
      <c r="F368" s="13"/>
      <c r="G368" s="80"/>
      <c r="H368" s="102"/>
      <c r="I368" s="2">
        <f>1-$E$11</f>
        <v>0.22225802601742495</v>
      </c>
      <c r="J368" s="2">
        <f t="shared" si="35"/>
        <v>0</v>
      </c>
      <c r="K368" s="52"/>
      <c r="L368" s="52"/>
      <c r="M368" s="52"/>
      <c r="N368" s="52"/>
      <c r="O368" s="52"/>
      <c r="P368" s="52"/>
      <c r="Q368" s="52"/>
    </row>
    <row r="369" spans="1:17" ht="15.75" thickBot="1" x14ac:dyDescent="0.3">
      <c r="A369" s="88"/>
      <c r="B369" s="63"/>
      <c r="C369" s="61"/>
      <c r="D369" s="89"/>
      <c r="E369" s="60"/>
      <c r="F369" s="61"/>
      <c r="G369" s="80"/>
      <c r="H369" s="103"/>
      <c r="I369" s="62">
        <f>SUM(I361:I368)</f>
        <v>1</v>
      </c>
      <c r="J369" s="104">
        <f>SUM(J361:J368)</f>
        <v>0.59886131996658276</v>
      </c>
      <c r="K369" s="52"/>
      <c r="L369" s="52"/>
      <c r="M369" s="52"/>
      <c r="N369" s="52"/>
      <c r="O369" s="52"/>
      <c r="P369" s="52"/>
      <c r="Q369" s="52"/>
    </row>
    <row r="370" spans="1:17" x14ac:dyDescent="0.25">
      <c r="B370" s="3"/>
      <c r="C370" s="3"/>
      <c r="D370" s="3"/>
      <c r="E370" s="15"/>
      <c r="F370" s="15"/>
      <c r="G370" s="105"/>
      <c r="J370" s="106">
        <f>1-J369</f>
        <v>0.40113868003341724</v>
      </c>
      <c r="K370" s="52"/>
      <c r="L370" s="52"/>
      <c r="M370" s="52"/>
      <c r="N370" s="52"/>
      <c r="O370" s="52"/>
      <c r="P370" s="52"/>
      <c r="Q370" s="52"/>
    </row>
    <row r="371" spans="1:17" ht="15.75" thickBot="1" x14ac:dyDescent="0.3">
      <c r="B371" s="3"/>
      <c r="C371" s="3"/>
      <c r="G371" s="107"/>
      <c r="H371">
        <f>(H361+H362+H363+H365+H366+H367)*$B$352</f>
        <v>0</v>
      </c>
      <c r="J371" s="93" t="s">
        <v>277</v>
      </c>
      <c r="K371" s="52"/>
      <c r="L371" s="52"/>
      <c r="M371" s="52"/>
      <c r="N371" s="52"/>
      <c r="O371" s="52"/>
      <c r="P371" s="52"/>
      <c r="Q371" s="52"/>
    </row>
    <row r="372" spans="1:17" x14ac:dyDescent="0.25">
      <c r="B372" s="3"/>
      <c r="C372" s="3"/>
      <c r="H372">
        <v>1</v>
      </c>
      <c r="K372" s="52"/>
      <c r="L372" s="52"/>
      <c r="M372" s="52"/>
      <c r="N372" s="52"/>
      <c r="O372" s="52"/>
      <c r="P372" s="52"/>
      <c r="Q372" s="52"/>
    </row>
    <row r="373" spans="1:17" x14ac:dyDescent="0.25">
      <c r="B373" s="3"/>
      <c r="C373" s="3"/>
      <c r="D373" s="3"/>
      <c r="K373" s="52"/>
      <c r="L373" s="52"/>
      <c r="M373" s="52"/>
      <c r="N373" s="94"/>
      <c r="O373" s="52"/>
      <c r="P373" s="52"/>
      <c r="Q373" s="52"/>
    </row>
    <row r="374" spans="1:17" x14ac:dyDescent="0.25">
      <c r="B374" s="3"/>
      <c r="C374" s="3"/>
      <c r="D374" s="3"/>
      <c r="K374" s="52"/>
      <c r="L374" s="52"/>
      <c r="M374" s="52"/>
      <c r="N374" s="94"/>
      <c r="O374" s="52"/>
      <c r="P374" s="52"/>
      <c r="Q374" s="52"/>
    </row>
    <row r="375" spans="1:17" x14ac:dyDescent="0.25">
      <c r="B375" s="3"/>
      <c r="C375" s="3"/>
      <c r="D375" s="3"/>
      <c r="K375" s="52"/>
      <c r="L375" s="52"/>
      <c r="M375" s="52"/>
      <c r="N375" s="94"/>
      <c r="O375" s="52"/>
      <c r="P375" s="52"/>
      <c r="Q375" s="52"/>
    </row>
    <row r="376" spans="1:17" x14ac:dyDescent="0.25">
      <c r="E376" s="56"/>
      <c r="F376" s="57"/>
      <c r="G376" s="57"/>
      <c r="H376" s="58"/>
      <c r="I376" s="58"/>
      <c r="J376" s="58"/>
      <c r="K376" s="59"/>
      <c r="L376" s="52"/>
      <c r="M376" s="52"/>
      <c r="N376" s="52"/>
      <c r="O376" s="52"/>
      <c r="P376" s="52"/>
      <c r="Q376" s="59"/>
    </row>
    <row r="377" spans="1:17" x14ac:dyDescent="0.25">
      <c r="A377" s="20" t="s">
        <v>278</v>
      </c>
      <c r="E377" s="60"/>
      <c r="F377" s="61"/>
      <c r="G377" s="61"/>
      <c r="H377" s="62" t="s">
        <v>256</v>
      </c>
      <c r="I377" s="63"/>
      <c r="J377" s="63"/>
      <c r="K377" s="52"/>
      <c r="L377" s="52"/>
      <c r="M377" s="52"/>
      <c r="N377" s="52"/>
      <c r="O377" s="52"/>
      <c r="P377" s="52"/>
      <c r="Q377" s="52"/>
    </row>
    <row r="378" spans="1:17" x14ac:dyDescent="0.25">
      <c r="A378" s="64" t="s">
        <v>257</v>
      </c>
      <c r="B378" s="58" t="s">
        <v>258</v>
      </c>
      <c r="C378" s="57"/>
      <c r="D378" s="65"/>
      <c r="E378" s="66"/>
      <c r="F378" s="57"/>
      <c r="G378" s="65"/>
      <c r="H378" s="67" t="s">
        <v>259</v>
      </c>
      <c r="I378" s="68" t="s">
        <v>189</v>
      </c>
      <c r="J378" s="68" t="s">
        <v>260</v>
      </c>
      <c r="K378" s="52"/>
      <c r="L378" s="52"/>
      <c r="M378" s="52"/>
      <c r="N378" s="52"/>
      <c r="O378" s="52"/>
      <c r="P378" s="52"/>
      <c r="Q378" s="52"/>
    </row>
    <row r="379" spans="1:17" x14ac:dyDescent="0.25">
      <c r="A379" s="108" t="s">
        <v>279</v>
      </c>
      <c r="B379" s="109">
        <v>1</v>
      </c>
      <c r="C379" s="110"/>
      <c r="D379" s="111"/>
      <c r="E379" s="112"/>
      <c r="F379" s="110"/>
      <c r="G379" s="111"/>
      <c r="H379" s="113">
        <v>0</v>
      </c>
      <c r="I379" s="109">
        <f>(H379*$B$352)</f>
        <v>0</v>
      </c>
      <c r="J379" s="109">
        <f>B379*I379</f>
        <v>0</v>
      </c>
      <c r="K379" s="52"/>
      <c r="L379" s="52"/>
      <c r="M379" s="52"/>
      <c r="N379" s="52"/>
      <c r="O379" s="52"/>
      <c r="P379" s="52"/>
      <c r="Q379" s="52"/>
    </row>
    <row r="380" spans="1:17" x14ac:dyDescent="0.25">
      <c r="A380" s="101" t="s">
        <v>280</v>
      </c>
      <c r="B380" s="70">
        <v>0.9</v>
      </c>
      <c r="C380" s="71"/>
      <c r="D380" s="72"/>
      <c r="E380" s="73"/>
      <c r="F380" s="71"/>
      <c r="G380" s="72"/>
      <c r="H380" s="74">
        <f>B87</f>
        <v>0.4</v>
      </c>
      <c r="I380" s="70">
        <f>H380*$E$11</f>
        <v>0.31109678959303005</v>
      </c>
      <c r="J380" s="70">
        <f t="shared" ref="J380:J388" si="37">B380*I380</f>
        <v>0.27998711063372705</v>
      </c>
      <c r="K380" s="52"/>
      <c r="L380" s="52"/>
      <c r="M380" s="52"/>
      <c r="N380" s="52"/>
      <c r="O380" s="52"/>
      <c r="P380" s="52"/>
      <c r="Q380" s="52"/>
    </row>
    <row r="381" spans="1:17" x14ac:dyDescent="0.25">
      <c r="A381" s="79" t="s">
        <v>281</v>
      </c>
      <c r="B381" s="2">
        <v>0.7</v>
      </c>
      <c r="C381" s="13"/>
      <c r="D381" s="80"/>
      <c r="E381" s="81"/>
      <c r="F381" s="13"/>
      <c r="G381" s="80"/>
      <c r="H381" s="78">
        <v>0</v>
      </c>
      <c r="I381" s="2">
        <f t="shared" ref="I381:I387" si="38">(H381*$B$352)</f>
        <v>0</v>
      </c>
      <c r="J381" s="2">
        <f t="shared" si="37"/>
        <v>0</v>
      </c>
      <c r="K381" s="52"/>
      <c r="L381" s="52"/>
      <c r="M381" s="52"/>
      <c r="N381" s="52"/>
      <c r="O381" s="52"/>
      <c r="P381" s="52"/>
      <c r="Q381" s="52"/>
    </row>
    <row r="382" spans="1:17" x14ac:dyDescent="0.25">
      <c r="A382" s="79" t="s">
        <v>282</v>
      </c>
      <c r="B382" s="2">
        <v>0.6</v>
      </c>
      <c r="C382" s="13"/>
      <c r="D382" s="80"/>
      <c r="E382" s="81"/>
      <c r="F382" s="13"/>
      <c r="G382" s="80"/>
      <c r="H382" s="78">
        <v>0</v>
      </c>
      <c r="I382" s="2">
        <f t="shared" si="38"/>
        <v>0</v>
      </c>
      <c r="J382" s="2">
        <f t="shared" si="37"/>
        <v>0</v>
      </c>
      <c r="K382" s="52"/>
      <c r="L382" s="52"/>
      <c r="M382" s="52"/>
      <c r="N382" s="52"/>
      <c r="O382" s="52"/>
      <c r="P382" s="52"/>
      <c r="Q382" s="52"/>
    </row>
    <row r="383" spans="1:17" x14ac:dyDescent="0.25">
      <c r="A383" s="79" t="s">
        <v>283</v>
      </c>
      <c r="B383" s="2">
        <v>0.55000000000000004</v>
      </c>
      <c r="C383" s="13"/>
      <c r="D383" s="80"/>
      <c r="E383" s="81"/>
      <c r="F383" s="13"/>
      <c r="G383" s="80"/>
      <c r="H383" s="78">
        <v>0</v>
      </c>
      <c r="I383" s="2">
        <f t="shared" si="38"/>
        <v>0</v>
      </c>
      <c r="J383" s="2">
        <f t="shared" si="37"/>
        <v>0</v>
      </c>
      <c r="K383" s="52"/>
      <c r="L383" s="52"/>
      <c r="M383" s="52"/>
      <c r="N383" s="52"/>
      <c r="O383" s="52"/>
      <c r="P383" s="52"/>
      <c r="Q383" s="52"/>
    </row>
    <row r="384" spans="1:17" x14ac:dyDescent="0.25">
      <c r="A384" s="79" t="s">
        <v>284</v>
      </c>
      <c r="B384" s="2">
        <v>0.5</v>
      </c>
      <c r="C384" s="13"/>
      <c r="D384" s="80"/>
      <c r="E384" s="81"/>
      <c r="F384" s="13"/>
      <c r="G384" s="80"/>
      <c r="H384" s="78">
        <v>0</v>
      </c>
      <c r="I384" s="2">
        <f t="shared" si="38"/>
        <v>0</v>
      </c>
      <c r="J384" s="2">
        <f t="shared" si="37"/>
        <v>0</v>
      </c>
      <c r="K384" s="52"/>
      <c r="L384" s="52"/>
      <c r="M384" s="52"/>
      <c r="N384" s="52"/>
      <c r="O384" s="52"/>
      <c r="P384" s="52"/>
      <c r="Q384" s="52"/>
    </row>
    <row r="385" spans="1:17" x14ac:dyDescent="0.25">
      <c r="A385" s="79" t="s">
        <v>285</v>
      </c>
      <c r="B385" s="2">
        <v>0.45</v>
      </c>
      <c r="C385" s="13"/>
      <c r="D385" s="80"/>
      <c r="E385" s="81"/>
      <c r="F385" s="13"/>
      <c r="G385" s="80"/>
      <c r="H385" s="78">
        <v>0</v>
      </c>
      <c r="I385" s="2">
        <f t="shared" si="38"/>
        <v>0</v>
      </c>
      <c r="J385" s="2">
        <f t="shared" si="37"/>
        <v>0</v>
      </c>
      <c r="K385" s="52"/>
      <c r="L385" s="52"/>
      <c r="M385" s="52"/>
      <c r="N385" s="52"/>
      <c r="O385" s="52"/>
      <c r="P385" s="52"/>
      <c r="Q385" s="52"/>
    </row>
    <row r="386" spans="1:17" x14ac:dyDescent="0.25">
      <c r="A386" s="82" t="s">
        <v>275</v>
      </c>
      <c r="B386" s="83">
        <v>0.4</v>
      </c>
      <c r="C386" s="84"/>
      <c r="D386" s="85"/>
      <c r="E386" s="86"/>
      <c r="F386" s="84"/>
      <c r="G386" s="85"/>
      <c r="H386" s="87">
        <f>B86</f>
        <v>0.6</v>
      </c>
      <c r="I386" s="83">
        <f>H386*$E$11</f>
        <v>0.466645184389545</v>
      </c>
      <c r="J386" s="83">
        <f t="shared" si="37"/>
        <v>0.186658073755818</v>
      </c>
      <c r="K386" s="52"/>
      <c r="L386" s="52"/>
      <c r="M386" s="52"/>
      <c r="N386" s="52"/>
      <c r="O386" s="52"/>
      <c r="P386" s="52"/>
      <c r="Q386" s="52"/>
    </row>
    <row r="387" spans="1:17" x14ac:dyDescent="0.25">
      <c r="A387" s="79" t="s">
        <v>286</v>
      </c>
      <c r="B387" s="2">
        <v>0.3</v>
      </c>
      <c r="C387" s="13"/>
      <c r="D387" s="80"/>
      <c r="E387" s="81"/>
      <c r="F387" s="13"/>
      <c r="G387" s="80"/>
      <c r="H387" s="78">
        <v>0</v>
      </c>
      <c r="I387" s="2">
        <f t="shared" si="38"/>
        <v>0</v>
      </c>
      <c r="J387" s="2">
        <f t="shared" si="37"/>
        <v>0</v>
      </c>
      <c r="K387" s="52"/>
      <c r="L387" s="52"/>
      <c r="M387" s="52"/>
      <c r="N387" s="52"/>
      <c r="O387" s="52"/>
      <c r="P387" s="52"/>
      <c r="Q387" s="52"/>
    </row>
    <row r="388" spans="1:17" x14ac:dyDescent="0.25">
      <c r="A388" s="79" t="s">
        <v>287</v>
      </c>
      <c r="B388" s="2">
        <v>0</v>
      </c>
      <c r="C388" s="13"/>
      <c r="D388" s="80"/>
      <c r="E388" s="81"/>
      <c r="F388" s="13"/>
      <c r="G388" s="80"/>
      <c r="H388" s="79"/>
      <c r="I388" s="2">
        <f>1-$E$11</f>
        <v>0.22225802601742495</v>
      </c>
      <c r="J388" s="2">
        <f t="shared" si="37"/>
        <v>0</v>
      </c>
      <c r="K388" s="52"/>
      <c r="L388" s="52"/>
      <c r="M388" s="52"/>
      <c r="N388" s="52"/>
      <c r="O388" s="52"/>
      <c r="P388" s="52"/>
      <c r="Q388" s="52"/>
    </row>
    <row r="389" spans="1:17" ht="15.75" thickBot="1" x14ac:dyDescent="0.3">
      <c r="A389" s="88"/>
      <c r="B389" s="63"/>
      <c r="C389" s="61"/>
      <c r="D389" s="89"/>
      <c r="E389" s="60"/>
      <c r="F389" s="61"/>
      <c r="G389" s="80"/>
      <c r="H389" s="88"/>
      <c r="I389" s="63">
        <f>SUM(I379:I388)</f>
        <v>1</v>
      </c>
      <c r="J389" s="2">
        <f>SUM(J379:J388)</f>
        <v>0.46664518438954505</v>
      </c>
      <c r="K389" s="52"/>
      <c r="L389" s="52"/>
      <c r="M389" s="52"/>
      <c r="N389" s="52"/>
      <c r="O389" s="52"/>
      <c r="P389" s="52"/>
      <c r="Q389" s="52"/>
    </row>
    <row r="390" spans="1:17" ht="15.75" thickBot="1" x14ac:dyDescent="0.3">
      <c r="C390" s="15"/>
      <c r="D390" s="114"/>
      <c r="E390" s="15"/>
      <c r="F390" s="15"/>
      <c r="G390" s="115"/>
      <c r="J390" s="116">
        <f>1-J389</f>
        <v>0.53335481561045495</v>
      </c>
      <c r="K390" s="52"/>
      <c r="L390" s="52"/>
      <c r="M390" s="52"/>
      <c r="N390" s="52"/>
      <c r="O390" s="52"/>
      <c r="P390" s="52"/>
      <c r="Q390" s="52"/>
    </row>
    <row r="391" spans="1:17" ht="15.75" thickBot="1" x14ac:dyDescent="0.3">
      <c r="E391" s="15"/>
      <c r="F391" s="15"/>
      <c r="G391" s="107"/>
      <c r="H391">
        <f>(H379+H380+H381+H382+H383+H384+H386)*$B$352</f>
        <v>0</v>
      </c>
      <c r="J391" s="93" t="s">
        <v>288</v>
      </c>
      <c r="K391" s="52"/>
      <c r="L391" s="52"/>
      <c r="M391" s="52"/>
      <c r="N391" s="52"/>
      <c r="O391" s="52"/>
      <c r="P391" s="52"/>
      <c r="Q391" s="52"/>
    </row>
    <row r="392" spans="1:17" x14ac:dyDescent="0.25">
      <c r="H392">
        <v>1</v>
      </c>
      <c r="K392" s="52"/>
      <c r="L392" s="52"/>
      <c r="M392" s="52"/>
      <c r="N392" s="52"/>
      <c r="O392" s="52"/>
      <c r="P392" s="52"/>
      <c r="Q392" s="52"/>
    </row>
    <row r="393" spans="1:17" x14ac:dyDescent="0.25">
      <c r="K393" s="52"/>
      <c r="L393" s="52"/>
      <c r="M393" s="52"/>
      <c r="N393" s="52"/>
      <c r="O393" s="52"/>
      <c r="P393" s="52"/>
      <c r="Q393" s="52"/>
    </row>
    <row r="394" spans="1:17" x14ac:dyDescent="0.25">
      <c r="K394" s="52"/>
      <c r="L394" s="52"/>
      <c r="M394" s="52"/>
      <c r="N394" s="52"/>
      <c r="O394" s="52"/>
      <c r="P394" s="52"/>
      <c r="Q394" s="52"/>
    </row>
    <row r="395" spans="1:17" x14ac:dyDescent="0.25">
      <c r="K395" s="52"/>
      <c r="L395" s="52"/>
      <c r="M395" s="52"/>
      <c r="N395" s="52"/>
      <c r="O395" s="52"/>
      <c r="P395" s="52"/>
      <c r="Q395" s="52"/>
    </row>
    <row r="396" spans="1:17" x14ac:dyDescent="0.25">
      <c r="K396" s="52"/>
      <c r="L396" s="52"/>
      <c r="M396" s="52"/>
      <c r="N396" s="52"/>
      <c r="O396" s="52"/>
      <c r="P396" s="52"/>
      <c r="Q396" s="52"/>
    </row>
    <row r="397" spans="1:17" x14ac:dyDescent="0.25">
      <c r="K397" s="52"/>
      <c r="L397" s="52"/>
      <c r="M397" s="52"/>
      <c r="N397" s="52"/>
      <c r="O397" s="52"/>
      <c r="P397" s="52"/>
      <c r="Q397" s="52"/>
    </row>
    <row r="398" spans="1:17" x14ac:dyDescent="0.25">
      <c r="K398" s="52"/>
      <c r="L398" s="52"/>
      <c r="M398" s="52"/>
      <c r="N398" s="52"/>
      <c r="O398" s="52"/>
      <c r="P398" s="52"/>
      <c r="Q398" s="52"/>
    </row>
    <row r="399" spans="1:17" x14ac:dyDescent="0.25">
      <c r="K399" s="52"/>
      <c r="L399" s="52"/>
      <c r="M399" s="52"/>
      <c r="N399" s="52"/>
      <c r="O399" s="52"/>
      <c r="P399" s="52"/>
      <c r="Q399" s="52"/>
    </row>
    <row r="400" spans="1:17" x14ac:dyDescent="0.25">
      <c r="K400" s="52"/>
      <c r="L400" s="52"/>
      <c r="M400" s="52"/>
      <c r="N400" s="52"/>
      <c r="O400" s="52"/>
      <c r="P400" s="52"/>
      <c r="Q400" s="52"/>
    </row>
    <row r="401" spans="1:19" x14ac:dyDescent="0.25">
      <c r="K401" s="52"/>
      <c r="L401" s="52"/>
      <c r="M401" s="52"/>
      <c r="N401" s="52"/>
      <c r="O401" s="52"/>
      <c r="P401" s="52"/>
      <c r="Q401" s="52"/>
    </row>
    <row r="402" spans="1:19" x14ac:dyDescent="0.25">
      <c r="K402" s="52"/>
      <c r="L402" s="52"/>
      <c r="M402" s="52"/>
      <c r="N402" s="52"/>
      <c r="O402" s="52"/>
      <c r="P402" s="52"/>
      <c r="Q402" s="52"/>
    </row>
    <row r="403" spans="1:19" x14ac:dyDescent="0.25">
      <c r="K403" s="52"/>
      <c r="L403" s="52"/>
      <c r="M403" s="52"/>
      <c r="N403" s="52"/>
      <c r="O403" s="52"/>
      <c r="P403" s="52"/>
      <c r="Q403" s="52"/>
    </row>
    <row r="404" spans="1:19" x14ac:dyDescent="0.25">
      <c r="K404" s="52"/>
      <c r="L404" s="52"/>
      <c r="M404" s="52"/>
      <c r="N404" s="52"/>
      <c r="O404" s="52"/>
      <c r="P404" s="52"/>
      <c r="Q404" s="52"/>
    </row>
    <row r="405" spans="1:19" x14ac:dyDescent="0.25">
      <c r="K405" s="11"/>
      <c r="L405" s="11"/>
      <c r="M405" s="11"/>
      <c r="N405" s="11"/>
      <c r="O405" s="11"/>
      <c r="P405" s="11"/>
      <c r="Q405" s="11"/>
    </row>
    <row r="406" spans="1:19" x14ac:dyDescent="0.25">
      <c r="K406" s="11"/>
      <c r="L406" s="11"/>
      <c r="M406" s="11"/>
      <c r="N406" s="11"/>
      <c r="O406" s="11"/>
      <c r="P406" s="11"/>
      <c r="Q406" s="11"/>
    </row>
    <row r="409" spans="1:19" x14ac:dyDescent="0.25">
      <c r="A409" t="s">
        <v>0</v>
      </c>
      <c r="B409" s="8" t="s">
        <v>1</v>
      </c>
      <c r="C409" t="s">
        <v>2</v>
      </c>
      <c r="D409" t="s">
        <v>3</v>
      </c>
      <c r="E409" t="s">
        <v>4</v>
      </c>
      <c r="F409" t="s">
        <v>5</v>
      </c>
      <c r="G409" t="s">
        <v>6</v>
      </c>
      <c r="H409" t="s">
        <v>7</v>
      </c>
      <c r="I409" t="s">
        <v>8</v>
      </c>
      <c r="J409" t="s">
        <v>9</v>
      </c>
      <c r="K409" t="s">
        <v>10</v>
      </c>
      <c r="L409" t="s">
        <v>11</v>
      </c>
      <c r="M409" t="s">
        <v>12</v>
      </c>
      <c r="N409" t="s">
        <v>13</v>
      </c>
      <c r="O409" t="s">
        <v>14</v>
      </c>
      <c r="P409" t="s">
        <v>15</v>
      </c>
      <c r="Q409" s="11" t="s">
        <v>16</v>
      </c>
      <c r="R409" s="11" t="s">
        <v>17</v>
      </c>
      <c r="S409" s="11" t="s">
        <v>18</v>
      </c>
    </row>
    <row r="410" spans="1:19" x14ac:dyDescent="0.25">
      <c r="A410" s="24">
        <f>D133</f>
        <v>0.84539053615679782</v>
      </c>
      <c r="B410" s="11">
        <f>D186</f>
        <v>0.31276123682749002</v>
      </c>
      <c r="C410">
        <f>C235</f>
        <v>0.2</v>
      </c>
      <c r="D410" s="70">
        <f>((A410+B410)/2)-(((A410+B410)/2)*C410)</f>
        <v>0.46326070919371515</v>
      </c>
      <c r="E410" s="117">
        <f>D256</f>
        <v>0.60433983548830772</v>
      </c>
      <c r="F410">
        <f>G268</f>
        <v>7.3612871259268195E-3</v>
      </c>
      <c r="G410">
        <f>G267</f>
        <v>3.9383826303261246E-2</v>
      </c>
      <c r="H410">
        <f>G269</f>
        <v>6.1470748980619909E-3</v>
      </c>
      <c r="I410" s="118">
        <f>E410-((F410+G410+H410)*E410)</f>
        <v>0.57237497909600088</v>
      </c>
      <c r="J410">
        <f>D292</f>
        <v>0.12225802601742496</v>
      </c>
      <c r="K410">
        <f>D322</f>
        <v>0.12225802601742496</v>
      </c>
      <c r="L410">
        <f>J350</f>
        <v>0.47442260412937076</v>
      </c>
      <c r="M410" s="119">
        <f>(((J410+K410)/2)-(L410*((J410+K410)/2)))</f>
        <v>6.425605493852185E-2</v>
      </c>
      <c r="N410" s="120">
        <f>J370</f>
        <v>0.40113868003341724</v>
      </c>
      <c r="O410" s="121">
        <f>J390</f>
        <v>0.53335481561045495</v>
      </c>
      <c r="P410" s="120">
        <f>(D410+I410+M410+N410+O410)/5</f>
        <v>0.40687704777442202</v>
      </c>
      <c r="Q410">
        <f>$M$101</f>
        <v>0.6839945280437757</v>
      </c>
      <c r="R410">
        <f>$M$102</f>
        <v>0.87946202072809843</v>
      </c>
      <c r="S410">
        <f>$M$103</f>
        <v>1.1255862057736321</v>
      </c>
    </row>
    <row r="412" spans="1:19" x14ac:dyDescent="0.25">
      <c r="P412" t="s">
        <v>19</v>
      </c>
    </row>
    <row r="413" spans="1:19" x14ac:dyDescent="0.25">
      <c r="A413" s="36"/>
      <c r="B413" t="s">
        <v>19</v>
      </c>
      <c r="C413" s="2" t="s">
        <v>15</v>
      </c>
      <c r="D413" s="36"/>
      <c r="P413">
        <f>D428</f>
        <v>3.5455492323463858E-2</v>
      </c>
    </row>
    <row r="414" spans="1:19" x14ac:dyDescent="0.25">
      <c r="A414" s="2"/>
      <c r="B414" s="104"/>
      <c r="C414" s="104"/>
      <c r="D414" s="2"/>
    </row>
    <row r="415" spans="1:19" x14ac:dyDescent="0.25">
      <c r="A415" s="2"/>
      <c r="B415" s="104">
        <v>0.39400000000000002</v>
      </c>
      <c r="C415" s="104">
        <v>0.1</v>
      </c>
      <c r="D415" s="2"/>
    </row>
    <row r="416" spans="1:19" x14ac:dyDescent="0.25">
      <c r="A416" s="2"/>
      <c r="B416" s="104">
        <v>0.19199999999999995</v>
      </c>
      <c r="C416" s="104">
        <v>0.2</v>
      </c>
      <c r="D416" s="2"/>
    </row>
    <row r="417" spans="1:4" x14ac:dyDescent="0.25">
      <c r="A417" s="2"/>
      <c r="B417" s="104">
        <v>0.1</v>
      </c>
      <c r="C417" s="104">
        <v>0.3</v>
      </c>
      <c r="D417" s="2"/>
    </row>
    <row r="418" spans="1:4" x14ac:dyDescent="0.25">
      <c r="A418" s="2"/>
      <c r="B418" s="104">
        <v>3.7999999999999999E-2</v>
      </c>
      <c r="C418" s="104">
        <v>0.4</v>
      </c>
      <c r="D418" s="2"/>
    </row>
    <row r="419" spans="1:4" x14ac:dyDescent="0.25">
      <c r="A419" s="2"/>
      <c r="B419" s="104">
        <v>1E-3</v>
      </c>
      <c r="C419" s="104">
        <v>0.5</v>
      </c>
      <c r="D419" s="2"/>
    </row>
    <row r="420" spans="1:4" x14ac:dyDescent="0.25">
      <c r="A420" s="2"/>
      <c r="B420" s="104">
        <v>0</v>
      </c>
      <c r="C420" s="104">
        <v>0.6</v>
      </c>
      <c r="D420" s="2"/>
    </row>
    <row r="421" spans="1:4" x14ac:dyDescent="0.25">
      <c r="A421" s="2"/>
      <c r="B421" s="104">
        <v>0</v>
      </c>
      <c r="C421" s="104">
        <v>0.7</v>
      </c>
      <c r="D421" s="2"/>
    </row>
    <row r="422" spans="1:4" x14ac:dyDescent="0.25">
      <c r="A422" s="2"/>
      <c r="B422" s="104">
        <v>0</v>
      </c>
      <c r="C422" s="104">
        <v>0.8</v>
      </c>
      <c r="D422" s="2"/>
    </row>
    <row r="423" spans="1:4" x14ac:dyDescent="0.25">
      <c r="A423" s="2"/>
      <c r="B423" s="104">
        <v>0</v>
      </c>
      <c r="C423" s="104">
        <v>0.9</v>
      </c>
      <c r="D423" s="2"/>
    </row>
    <row r="424" spans="1:4" ht="15.75" thickBot="1" x14ac:dyDescent="0.3">
      <c r="A424" s="2"/>
      <c r="B424" s="122">
        <v>0</v>
      </c>
      <c r="C424" s="122">
        <v>1</v>
      </c>
      <c r="D424" s="49"/>
    </row>
    <row r="426" spans="1:4" x14ac:dyDescent="0.25">
      <c r="B426" s="39" t="s">
        <v>15</v>
      </c>
      <c r="C426" t="s">
        <v>289</v>
      </c>
      <c r="D426" s="36" t="s">
        <v>19</v>
      </c>
    </row>
    <row r="427" spans="1:4" x14ac:dyDescent="0.25">
      <c r="C427">
        <v>1</v>
      </c>
    </row>
    <row r="428" spans="1:4" x14ac:dyDescent="0.25">
      <c r="A428" s="40" t="s">
        <v>290</v>
      </c>
      <c r="B428" s="51">
        <f>P410</f>
        <v>0.40687704777442202</v>
      </c>
      <c r="C428" s="24">
        <f>IF(AND((B428&gt;C414),(B428&lt;=C415)),($B415-((($B415-$B414)*($C415-B428))/($C415-$C414))),0)</f>
        <v>0</v>
      </c>
      <c r="D428" s="123">
        <f>SUM(C428:C437)</f>
        <v>3.5455492323463858E-2</v>
      </c>
    </row>
    <row r="429" spans="1:4" x14ac:dyDescent="0.25">
      <c r="C429">
        <f>IF(AND((B428&gt;C415),(B428&lt;=C416)),$B416-((($B416-$B415)*($C416-B428))/($C416-$C415)),0)</f>
        <v>0</v>
      </c>
    </row>
    <row r="430" spans="1:4" x14ac:dyDescent="0.25">
      <c r="C430">
        <f>IF(AND((B428&gt;C416),(B428&lt;=C417)),($B417-((($B417-$B416)*($C417-B428))/($C417-$C416))),0)</f>
        <v>0</v>
      </c>
    </row>
    <row r="431" spans="1:4" x14ac:dyDescent="0.25">
      <c r="C431">
        <f>IF(AND((B428&gt;C417),(B428&lt;=C418)),($B418-((($B418-$B417)*($C418-B428))/($C418-$C417))),0)</f>
        <v>0</v>
      </c>
    </row>
    <row r="432" spans="1:4" x14ac:dyDescent="0.25">
      <c r="C432">
        <f>IF(AND((B428&gt;C418),(B428&lt;=C419)),($B419-((($B419-$B418)*($C419-B428))/($C419-$C418))),0)</f>
        <v>3.5455492323463858E-2</v>
      </c>
    </row>
    <row r="433" spans="3:3" x14ac:dyDescent="0.25">
      <c r="C433">
        <f>IF(AND((B428&gt;C419),(B428&lt;=C420)),($B420-((($B420-$B419)*($C420-B428))/($C420-$C419))),0)</f>
        <v>0</v>
      </c>
    </row>
    <row r="434" spans="3:3" x14ac:dyDescent="0.25">
      <c r="C434">
        <f>IF(AND((B428&gt;C420),(B428&lt;=C421)),($B421-((($B421-$B420)*($C421-B428))/($C421-$C420))),0)</f>
        <v>0</v>
      </c>
    </row>
    <row r="435" spans="3:3" x14ac:dyDescent="0.25">
      <c r="C435">
        <f>IF(AND((B428&gt;C421),(B428&lt;=C422)),($B422-((($B422-$B421)*($C422-B428))/($C422-$C421))),0)</f>
        <v>0</v>
      </c>
    </row>
    <row r="436" spans="3:3" x14ac:dyDescent="0.25">
      <c r="C436">
        <f>IF(AND((B428&gt;C422),(B428&lt;=C423)),($B423-((($B423-$B422)*($C423-B428))/($C423-$C422))),0)</f>
        <v>0</v>
      </c>
    </row>
    <row r="437" spans="3:3" x14ac:dyDescent="0.25">
      <c r="C437">
        <f>IF(AND((B428&gt;C423),(B428&lt;=C424)),($B424-((($B424-$B423)*($C424-B428))/($C424-$C423))),0)</f>
        <v>0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13</vt:i4>
      </vt:variant>
    </vt:vector>
  </HeadingPairs>
  <TitlesOfParts>
    <vt:vector size="13" baseType="lpstr">
      <vt:lpstr>results_current_protection</vt:lpstr>
      <vt:lpstr>NI-PDF_a</vt:lpstr>
      <vt:lpstr>NI-PDF_b</vt:lpstr>
      <vt:lpstr>NI-PDF_c</vt:lpstr>
      <vt:lpstr>NI-PDF_d</vt:lpstr>
      <vt:lpstr>NI-PDF_e</vt:lpstr>
      <vt:lpstr>NI-PDF_f</vt:lpstr>
      <vt:lpstr>Figures_curves_a_to_f</vt:lpstr>
      <vt:lpstr>Yield_PL-20</vt:lpstr>
      <vt:lpstr>Yield_PL+20</vt:lpstr>
      <vt:lpstr>Yield_CL-20</vt:lpstr>
      <vt:lpstr>Yield_CL+20</vt:lpstr>
      <vt:lpstr>Naturalness_assessment_ex</vt:lpstr>
    </vt:vector>
  </TitlesOfParts>
  <Company>FFGG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Sylvie Côté</dc:creator>
  <cp:lastModifiedBy>Sylvie Côté</cp:lastModifiedBy>
  <dcterms:created xsi:type="dcterms:W3CDTF">2020-08-12T12:24:01Z</dcterms:created>
  <dcterms:modified xsi:type="dcterms:W3CDTF">2021-02-12T15:33:24Z</dcterms:modified>
</cp:coreProperties>
</file>